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30" i="1"/>
  <c r="D30" s="1"/>
  <c r="C28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9"/>
  <c r="D31"/>
  <c r="D32"/>
  <c r="D33"/>
  <c r="D34"/>
  <c r="D35"/>
  <c r="D36"/>
  <c r="D37"/>
  <c r="D38"/>
  <c r="D5"/>
  <c r="B39"/>
  <c r="B30"/>
  <c r="B28"/>
  <c r="C39" l="1"/>
  <c r="D39" s="1"/>
  <c r="D28"/>
</calcChain>
</file>

<file path=xl/sharedStrings.xml><?xml version="1.0" encoding="utf-8"?>
<sst xmlns="http://schemas.openxmlformats.org/spreadsheetml/2006/main" count="39" uniqueCount="39">
  <si>
    <t>项目</t>
  </si>
  <si>
    <t>一、一般公共服务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</si>
  <si>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</si>
  <si>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</si>
  <si>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</si>
  <si>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</si>
  <si>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</si>
  <si>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</si>
  <si>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八、社会保障和就业</t>
  </si>
  <si>
    <t>九、医疗卫生</t>
  </si>
  <si>
    <t>十一、城乡社区事务</t>
  </si>
  <si>
    <t>十二、农林水事务</t>
  </si>
  <si>
    <t>十三、交通运输</t>
  </si>
  <si>
    <t>十四、资源勘探电力信息等事务</t>
  </si>
  <si>
    <t>十五、商业服务业等事务</t>
  </si>
  <si>
    <t>十六、金融监管等事务支出</t>
  </si>
  <si>
    <t>十七、地震灾后恢复重建支出</t>
  </si>
  <si>
    <t>十八、国土资源气象等事务</t>
  </si>
  <si>
    <t>十九、住房保障支出</t>
  </si>
  <si>
    <t>十、节能环保</t>
    <phoneticPr fontId="5" type="noConversion"/>
  </si>
  <si>
    <t>二十、粮油物资储备事务</t>
    <phoneticPr fontId="5" type="noConversion"/>
  </si>
  <si>
    <t>二十一、地方债券付息支出</t>
    <phoneticPr fontId="5" type="noConversion"/>
  </si>
  <si>
    <t>二十二、债务还本支出</t>
    <phoneticPr fontId="5" type="noConversion"/>
  </si>
  <si>
    <t>二十二、其他支出</t>
    <phoneticPr fontId="5" type="noConversion"/>
  </si>
  <si>
    <t>上解上级支出小计</t>
  </si>
  <si>
    <t xml:space="preserve">  原体制上解</t>
    <phoneticPr fontId="5" type="noConversion"/>
  </si>
  <si>
    <t>专项上解</t>
  </si>
  <si>
    <t>其他上解</t>
    <phoneticPr fontId="5" type="noConversion"/>
  </si>
  <si>
    <t>年终结余</t>
    <phoneticPr fontId="5" type="noConversion"/>
  </si>
  <si>
    <t xml:space="preserve">         其中：净结余</t>
    <phoneticPr fontId="5" type="noConversion"/>
  </si>
  <si>
    <t xml:space="preserve">    债务还本支出</t>
    <phoneticPr fontId="5" type="noConversion"/>
  </si>
  <si>
    <t>支出总计</t>
  </si>
  <si>
    <t>单位：万元</t>
    <phoneticPr fontId="2" type="noConversion"/>
  </si>
  <si>
    <t>一般公共预算支出小计</t>
    <phoneticPr fontId="5" type="noConversion"/>
  </si>
  <si>
    <t>一般公共预算支出调整情况表</t>
    <phoneticPr fontId="2" type="noConversion"/>
  </si>
  <si>
    <t>附件一</t>
    <phoneticPr fontId="2" type="noConversion"/>
  </si>
  <si>
    <t>2018年年初预算数</t>
    <phoneticPr fontId="5" type="noConversion"/>
  </si>
  <si>
    <t>本次调整数</t>
    <phoneticPr fontId="2" type="noConversion"/>
  </si>
  <si>
    <t>调整后预算数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</si>
</sst>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_);[Red]\(0\)"/>
  </numFmts>
  <fonts count="8">
    <font>
      <sz val="11"/>
      <color theme="1"/>
      <name val="宋体"/>
      <family val="2"/>
      <charset val="134"/>
      <scheme val="minor"/>
    </font>
    <font>
      <b/>
      <sz val="10"/>
      <name val="宋体"/>
      <charset val="134"/>
    </font>
    <font>
      <sz val="9"/>
      <name val="宋体"/>
      <family val="2"/>
      <charset val="134"/>
      <scheme val="minor"/>
    </font>
    <font>
      <sz val="10"/>
      <name val="方正仿宋_GBK"/>
      <family val="4"/>
      <charset val="134"/>
    </font>
    <font>
      <b/>
      <sz val="10"/>
      <name val="方正仿宋_GBK"/>
      <family val="4"/>
      <charset val="134"/>
    </font>
    <font>
      <sz val="9"/>
      <name val="宋体"/>
      <charset val="134"/>
    </font>
    <font>
      <b/>
      <sz val="12"/>
      <name val="宋体"/>
      <family val="3"/>
      <charset val="134"/>
    </font>
    <font>
      <sz val="10"/>
      <color theme="1"/>
      <name val="方正仿宋_GBK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1" xfId="0" applyNumberFormat="1" applyFont="1" applyFill="1" applyBorder="1" applyAlignment="1" applyProtection="1">
      <alignment horizontal="left" vertical="center" wrapText="1"/>
      <protection locked="0"/>
    </xf>
    <xf numFmtId="177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3" fillId="0" borderId="1" xfId="0" applyNumberFormat="1" applyFont="1" applyFill="1" applyBorder="1" applyAlignment="1" applyProtection="1">
      <alignment horizontal="left" vertical="center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6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176" fontId="1" fillId="0" borderId="0" xfId="0" applyNumberFormat="1" applyFont="1" applyFill="1" applyBorder="1" applyAlignment="1" applyProtection="1">
      <alignment horizontal="right" vertical="center" wrapText="1"/>
      <protection locked="0"/>
    </xf>
    <xf numFmtId="176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workbookViewId="0">
      <selection activeCell="B7" sqref="B7"/>
    </sheetView>
  </sheetViews>
  <sheetFormatPr defaultRowHeight="13.5"/>
  <cols>
    <col min="1" max="1" width="28.125" customWidth="1"/>
    <col min="2" max="2" width="20.75" customWidth="1"/>
    <col min="3" max="3" width="11.125" style="10" customWidth="1"/>
    <col min="4" max="4" width="13.375" style="10" customWidth="1"/>
  </cols>
  <sheetData>
    <row r="1" spans="1:4">
      <c r="A1" s="12" t="s">
        <v>35</v>
      </c>
      <c r="B1" s="12"/>
      <c r="C1" s="13"/>
      <c r="D1" s="13"/>
    </row>
    <row r="2" spans="1:4" ht="20.25" customHeight="1">
      <c r="A2" s="15" t="s">
        <v>34</v>
      </c>
      <c r="B2" s="15"/>
      <c r="C2" s="15"/>
      <c r="D2" s="15"/>
    </row>
    <row r="3" spans="1:4">
      <c r="A3" s="14" t="s">
        <v>32</v>
      </c>
      <c r="B3" s="14"/>
      <c r="C3" s="14"/>
      <c r="D3" s="14"/>
    </row>
    <row r="4" spans="1:4" ht="18" customHeight="1">
      <c r="A4" s="1" t="s">
        <v>0</v>
      </c>
      <c r="B4" s="3" t="s">
        <v>36</v>
      </c>
      <c r="C4" s="16" t="s">
        <v>37</v>
      </c>
      <c r="D4" s="16" t="s">
        <v>38</v>
      </c>
    </row>
    <row r="5" spans="1:4" ht="18" customHeight="1">
      <c r="A5" s="2" t="s">
        <v>1</v>
      </c>
      <c r="B5" s="3">
        <v>19426</v>
      </c>
      <c r="C5" s="9"/>
      <c r="D5" s="11">
        <f>B5+C5</f>
        <v>19426</v>
      </c>
    </row>
    <row r="6" spans="1:4" ht="18" customHeight="1">
      <c r="A6" s="2" t="s">
        <v>2</v>
      </c>
      <c r="B6" s="5">
        <v>0</v>
      </c>
      <c r="C6" s="9"/>
      <c r="D6" s="11">
        <f t="shared" ref="D6:D39" si="0">B6+C6</f>
        <v>0</v>
      </c>
    </row>
    <row r="7" spans="1:4" ht="18" customHeight="1">
      <c r="A7" s="2" t="s">
        <v>3</v>
      </c>
      <c r="B7" s="3">
        <v>39</v>
      </c>
      <c r="C7" s="9"/>
      <c r="D7" s="11">
        <f t="shared" si="0"/>
        <v>39</v>
      </c>
    </row>
    <row r="8" spans="1:4" ht="18" customHeight="1">
      <c r="A8" s="2" t="s">
        <v>4</v>
      </c>
      <c r="B8" s="3">
        <v>4563</v>
      </c>
      <c r="C8" s="9"/>
      <c r="D8" s="11">
        <f t="shared" si="0"/>
        <v>4563</v>
      </c>
    </row>
    <row r="9" spans="1:4" ht="18" customHeight="1">
      <c r="A9" s="2" t="s">
        <v>5</v>
      </c>
      <c r="B9" s="3">
        <v>19726</v>
      </c>
      <c r="C9" s="9"/>
      <c r="D9" s="11">
        <f t="shared" si="0"/>
        <v>19726</v>
      </c>
    </row>
    <row r="10" spans="1:4" ht="18" customHeight="1">
      <c r="A10" s="2" t="s">
        <v>6</v>
      </c>
      <c r="B10" s="3">
        <v>492</v>
      </c>
      <c r="C10" s="9"/>
      <c r="D10" s="11">
        <f t="shared" si="0"/>
        <v>492</v>
      </c>
    </row>
    <row r="11" spans="1:4" ht="18" customHeight="1">
      <c r="A11" s="2" t="s">
        <v>7</v>
      </c>
      <c r="B11" s="3">
        <v>3307</v>
      </c>
      <c r="C11" s="9"/>
      <c r="D11" s="11">
        <f t="shared" si="0"/>
        <v>3307</v>
      </c>
    </row>
    <row r="12" spans="1:4" ht="18" customHeight="1">
      <c r="A12" s="2" t="s">
        <v>8</v>
      </c>
      <c r="B12" s="3">
        <v>33810</v>
      </c>
      <c r="C12" s="9"/>
      <c r="D12" s="11">
        <f t="shared" si="0"/>
        <v>33810</v>
      </c>
    </row>
    <row r="13" spans="1:4" ht="18" customHeight="1">
      <c r="A13" s="2" t="s">
        <v>9</v>
      </c>
      <c r="B13" s="3">
        <v>24685</v>
      </c>
      <c r="C13" s="9"/>
      <c r="D13" s="11">
        <f t="shared" si="0"/>
        <v>24685</v>
      </c>
    </row>
    <row r="14" spans="1:4" ht="18" customHeight="1">
      <c r="A14" s="2" t="s">
        <v>19</v>
      </c>
      <c r="B14" s="3">
        <v>6780</v>
      </c>
      <c r="C14" s="9">
        <v>3461</v>
      </c>
      <c r="D14" s="11">
        <f t="shared" si="0"/>
        <v>10241</v>
      </c>
    </row>
    <row r="15" spans="1:4" ht="18" customHeight="1">
      <c r="A15" s="2" t="s">
        <v>10</v>
      </c>
      <c r="B15" s="3">
        <v>16130</v>
      </c>
      <c r="C15" s="9">
        <v>9500</v>
      </c>
      <c r="D15" s="11">
        <f t="shared" si="0"/>
        <v>25630</v>
      </c>
    </row>
    <row r="16" spans="1:4" ht="18" customHeight="1">
      <c r="A16" s="2" t="s">
        <v>11</v>
      </c>
      <c r="B16" s="3">
        <v>37805</v>
      </c>
      <c r="C16" s="9">
        <v>5567</v>
      </c>
      <c r="D16" s="11">
        <f t="shared" si="0"/>
        <v>43372</v>
      </c>
    </row>
    <row r="17" spans="1:4" ht="18" customHeight="1">
      <c r="A17" s="2" t="s">
        <v>12</v>
      </c>
      <c r="B17" s="3">
        <v>29849</v>
      </c>
      <c r="C17" s="9">
        <v>906</v>
      </c>
      <c r="D17" s="11">
        <f t="shared" si="0"/>
        <v>30755</v>
      </c>
    </row>
    <row r="18" spans="1:4" ht="18" customHeight="1">
      <c r="A18" s="4" t="s">
        <v>13</v>
      </c>
      <c r="B18" s="5">
        <v>1550</v>
      </c>
      <c r="C18" s="9"/>
      <c r="D18" s="11">
        <f t="shared" si="0"/>
        <v>1550</v>
      </c>
    </row>
    <row r="19" spans="1:4" ht="18" customHeight="1">
      <c r="A19" s="4" t="s">
        <v>14</v>
      </c>
      <c r="B19" s="3">
        <v>328</v>
      </c>
      <c r="C19" s="9"/>
      <c r="D19" s="11">
        <f t="shared" si="0"/>
        <v>328</v>
      </c>
    </row>
    <row r="20" spans="1:4" ht="18" customHeight="1">
      <c r="A20" s="4" t="s">
        <v>15</v>
      </c>
      <c r="B20" s="5">
        <v>0</v>
      </c>
      <c r="C20" s="9"/>
      <c r="D20" s="11">
        <f t="shared" si="0"/>
        <v>0</v>
      </c>
    </row>
    <row r="21" spans="1:4" ht="18" customHeight="1">
      <c r="A21" s="4" t="s">
        <v>16</v>
      </c>
      <c r="B21" s="5">
        <v>0</v>
      </c>
      <c r="C21" s="9"/>
      <c r="D21" s="11">
        <f t="shared" si="0"/>
        <v>0</v>
      </c>
    </row>
    <row r="22" spans="1:4" ht="18" customHeight="1">
      <c r="A22" s="4" t="s">
        <v>17</v>
      </c>
      <c r="B22" s="5">
        <v>3798</v>
      </c>
      <c r="C22" s="9">
        <v>6557</v>
      </c>
      <c r="D22" s="11">
        <f t="shared" si="0"/>
        <v>10355</v>
      </c>
    </row>
    <row r="23" spans="1:4" ht="18" customHeight="1">
      <c r="A23" s="4" t="s">
        <v>18</v>
      </c>
      <c r="B23" s="5">
        <v>16696</v>
      </c>
      <c r="C23" s="9">
        <v>1009</v>
      </c>
      <c r="D23" s="11">
        <f t="shared" si="0"/>
        <v>17705</v>
      </c>
    </row>
    <row r="24" spans="1:4" ht="18" customHeight="1">
      <c r="A24" s="4" t="s">
        <v>20</v>
      </c>
      <c r="B24" s="3">
        <v>45</v>
      </c>
      <c r="C24" s="9"/>
      <c r="D24" s="11">
        <f t="shared" si="0"/>
        <v>45</v>
      </c>
    </row>
    <row r="25" spans="1:4" ht="18" customHeight="1">
      <c r="A25" s="4" t="s">
        <v>21</v>
      </c>
      <c r="B25" s="3">
        <v>1290</v>
      </c>
      <c r="C25" s="9"/>
      <c r="D25" s="11">
        <f t="shared" si="0"/>
        <v>1290</v>
      </c>
    </row>
    <row r="26" spans="1:4" ht="18" customHeight="1">
      <c r="A26" s="4" t="s">
        <v>22</v>
      </c>
      <c r="B26" s="5">
        <v>36</v>
      </c>
      <c r="C26" s="9"/>
      <c r="D26" s="11">
        <f t="shared" si="0"/>
        <v>36</v>
      </c>
    </row>
    <row r="27" spans="1:4" ht="18" customHeight="1">
      <c r="A27" s="4" t="s">
        <v>23</v>
      </c>
      <c r="B27" s="5">
        <v>329</v>
      </c>
      <c r="C27" s="9"/>
      <c r="D27" s="11">
        <f t="shared" si="0"/>
        <v>329</v>
      </c>
    </row>
    <row r="28" spans="1:4" ht="18" customHeight="1">
      <c r="A28" s="6" t="s">
        <v>33</v>
      </c>
      <c r="B28" s="3">
        <f>SUM(B5:B27)</f>
        <v>220684</v>
      </c>
      <c r="C28" s="3">
        <f>SUM(C5:C27)</f>
        <v>27000</v>
      </c>
      <c r="D28" s="11">
        <f t="shared" si="0"/>
        <v>247684</v>
      </c>
    </row>
    <row r="29" spans="1:4" ht="18" customHeight="1">
      <c r="A29" s="6"/>
      <c r="B29" s="3"/>
      <c r="C29" s="9"/>
      <c r="D29" s="11">
        <f t="shared" si="0"/>
        <v>0</v>
      </c>
    </row>
    <row r="30" spans="1:4" ht="18" customHeight="1">
      <c r="A30" s="6" t="s">
        <v>24</v>
      </c>
      <c r="B30" s="3">
        <f>B31+B32</f>
        <v>54</v>
      </c>
      <c r="C30" s="3">
        <f>C31+C32</f>
        <v>0</v>
      </c>
      <c r="D30" s="11">
        <f t="shared" si="0"/>
        <v>54</v>
      </c>
    </row>
    <row r="31" spans="1:4" ht="18" customHeight="1">
      <c r="A31" s="1" t="s">
        <v>25</v>
      </c>
      <c r="B31" s="3">
        <v>54</v>
      </c>
      <c r="C31" s="9"/>
      <c r="D31" s="11">
        <f t="shared" si="0"/>
        <v>54</v>
      </c>
    </row>
    <row r="32" spans="1:4" ht="18" customHeight="1">
      <c r="A32" s="1" t="s">
        <v>26</v>
      </c>
      <c r="B32" s="3"/>
      <c r="C32" s="9"/>
      <c r="D32" s="11">
        <f t="shared" si="0"/>
        <v>0</v>
      </c>
    </row>
    <row r="33" spans="1:4" ht="18" customHeight="1">
      <c r="A33" s="1" t="s">
        <v>27</v>
      </c>
      <c r="B33" s="3"/>
      <c r="C33" s="9"/>
      <c r="D33" s="11">
        <f t="shared" si="0"/>
        <v>0</v>
      </c>
    </row>
    <row r="34" spans="1:4" ht="18" customHeight="1">
      <c r="A34" s="6"/>
      <c r="B34" s="3"/>
      <c r="C34" s="9"/>
      <c r="D34" s="11">
        <f t="shared" si="0"/>
        <v>0</v>
      </c>
    </row>
    <row r="35" spans="1:4" ht="18" customHeight="1">
      <c r="A35" s="6"/>
      <c r="B35" s="3"/>
      <c r="C35" s="9"/>
      <c r="D35" s="11">
        <f t="shared" si="0"/>
        <v>0</v>
      </c>
    </row>
    <row r="36" spans="1:4" ht="18" customHeight="1">
      <c r="A36" s="6" t="s">
        <v>28</v>
      </c>
      <c r="B36" s="3"/>
      <c r="C36" s="9"/>
      <c r="D36" s="11">
        <f t="shared" si="0"/>
        <v>0</v>
      </c>
    </row>
    <row r="37" spans="1:4" ht="18" customHeight="1">
      <c r="A37" s="7" t="s">
        <v>29</v>
      </c>
      <c r="B37" s="3"/>
      <c r="C37" s="9"/>
      <c r="D37" s="11">
        <f t="shared" si="0"/>
        <v>0</v>
      </c>
    </row>
    <row r="38" spans="1:4" ht="18" customHeight="1">
      <c r="A38" s="8" t="s">
        <v>30</v>
      </c>
      <c r="B38" s="3">
        <v>1280</v>
      </c>
      <c r="C38" s="9"/>
      <c r="D38" s="11">
        <f t="shared" si="0"/>
        <v>1280</v>
      </c>
    </row>
    <row r="39" spans="1:4" ht="18" customHeight="1">
      <c r="A39" s="6" t="s">
        <v>31</v>
      </c>
      <c r="B39" s="3">
        <f>B28+B30+B34+B35+B36+B38</f>
        <v>222018</v>
      </c>
      <c r="C39" s="3">
        <f>C28+C30+C34+C35+C36+C38</f>
        <v>27000</v>
      </c>
      <c r="D39" s="11">
        <f t="shared" si="0"/>
        <v>249018</v>
      </c>
    </row>
    <row r="40" spans="1:4" ht="18" customHeight="1"/>
    <row r="41" spans="1:4" ht="18" customHeight="1"/>
    <row r="42" spans="1:4" ht="18" customHeight="1"/>
    <row r="43" spans="1:4" ht="18" customHeight="1"/>
    <row r="44" spans="1:4" ht="18" customHeight="1"/>
    <row r="45" spans="1:4" ht="18" customHeight="1"/>
  </sheetData>
  <mergeCells count="2">
    <mergeCell ref="A3:D3"/>
    <mergeCell ref="A2:D2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2018-09-25T06:18:48Z</cp:lastPrinted>
  <dcterms:created xsi:type="dcterms:W3CDTF">2018-08-14T03:14:17Z</dcterms:created>
  <dcterms:modified xsi:type="dcterms:W3CDTF">2018-09-25T06:23:44Z</dcterms:modified>
</cp:coreProperties>
</file>