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firstSheet="2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N22" i="8"/>
  <c r="M22" s="1"/>
  <c r="G24" i="3"/>
  <c r="F24" s="1"/>
  <c r="E24" s="1"/>
  <c r="D24" s="1"/>
  <c r="G10"/>
  <c r="F10" s="1"/>
  <c r="E10" s="1"/>
  <c r="D10" s="1"/>
  <c r="E53" i="8"/>
  <c r="N8"/>
  <c r="M14"/>
  <c r="D35" i="7"/>
  <c r="C35"/>
  <c r="D33" i="6"/>
  <c r="C33"/>
  <c r="D44" i="2"/>
  <c r="C44"/>
  <c r="D31" i="1"/>
  <c r="D7" s="1"/>
  <c r="B31"/>
  <c r="B9"/>
  <c r="B8"/>
  <c r="D8" i="9"/>
  <c r="D6" s="1"/>
  <c r="C6"/>
  <c r="B6"/>
  <c r="N50" i="8"/>
  <c r="M50" s="1"/>
  <c r="M55"/>
  <c r="M45"/>
  <c r="M44"/>
  <c r="M23"/>
  <c r="M9"/>
  <c r="M10"/>
  <c r="M11"/>
  <c r="M13"/>
  <c r="M16"/>
  <c r="M17"/>
  <c r="M18"/>
  <c r="M19"/>
  <c r="M21"/>
  <c r="D54"/>
  <c r="D53" s="1"/>
  <c r="D41"/>
  <c r="D40"/>
  <c r="E39"/>
  <c r="D29" i="5"/>
  <c r="B29"/>
  <c r="F12" i="3"/>
  <c r="E12" s="1"/>
  <c r="D12" s="1"/>
  <c r="F13"/>
  <c r="E13" s="1"/>
  <c r="D13" s="1"/>
  <c r="F15"/>
  <c r="E15" s="1"/>
  <c r="D15" s="1"/>
  <c r="F16"/>
  <c r="E16" s="1"/>
  <c r="D16" s="1"/>
  <c r="F18"/>
  <c r="E18" s="1"/>
  <c r="D18" s="1"/>
  <c r="F19"/>
  <c r="E19" s="1"/>
  <c r="D19" s="1"/>
  <c r="F20"/>
  <c r="E20" s="1"/>
  <c r="D20" s="1"/>
  <c r="F21"/>
  <c r="E21" s="1"/>
  <c r="D21" s="1"/>
  <c r="F23"/>
  <c r="E23" s="1"/>
  <c r="D23" s="1"/>
  <c r="F25"/>
  <c r="E25" s="1"/>
  <c r="D25" s="1"/>
  <c r="F46"/>
  <c r="E46" s="1"/>
  <c r="D46" s="1"/>
  <c r="F47"/>
  <c r="E47" s="1"/>
  <c r="D47" s="1"/>
  <c r="F57"/>
  <c r="E57" s="1"/>
  <c r="D57" s="1"/>
  <c r="F11"/>
  <c r="E11" s="1"/>
  <c r="D11" s="1"/>
  <c r="G52"/>
  <c r="F52" s="1"/>
  <c r="E52" s="1"/>
  <c r="D52" s="1"/>
  <c r="E114" i="8" l="1"/>
  <c r="D114" s="1"/>
  <c r="N114"/>
  <c r="M114" s="1"/>
  <c r="M8"/>
  <c r="D39"/>
  <c r="G9" i="3"/>
  <c r="F9" s="1"/>
  <c r="E9" s="1"/>
  <c r="D9" s="1"/>
</calcChain>
</file>

<file path=xl/sharedStrings.xml><?xml version="1.0" encoding="utf-8"?>
<sst xmlns="http://schemas.openxmlformats.org/spreadsheetml/2006/main" count="851" uniqueCount="446">
  <si>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</si>
  <si>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</si>
  <si>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</si>
  <si>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</si>
  <si>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</si>
  <si>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</si>
  <si>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</si>
  <si>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</si>
  <si>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</si>
  <si>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</si>
  <si>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</si>
  <si>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</si>
  <si>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</si>
  <si>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</si>
  <si>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</si>
  <si>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</si>
  <si>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</si>
  <si>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</si>
  <si>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</si>
  <si>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</si>
  <si>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</si>
  <si>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</si>
  <si>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</si>
  <si>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</si>
  <si>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</si>
  <si>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</si>
  <si>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</si>
  <si>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</si>
  <si>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</si>
  <si>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</si>
  <si>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</si>
  <si>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</si>
  <si>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</si>
  <si>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</si>
  <si>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</si>
  <si>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</si>
  <si>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</si>
  <si>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</si>
  <si>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</si>
  <si>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</si>
  <si>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</si>
  <si>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</si>
  <si>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</si>
  <si>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</si>
  <si>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</si>
  <si>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</si>
  <si>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</si>
  <si>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</si>
  <si>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</si>
  <si>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</si>
  <si>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</si>
  <si>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</si>
  <si>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</si>
  <si>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</si>
  <si>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</si>
  <si>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</si>
  <si>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</si>
  <si>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</si>
  <si>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</si>
  <si>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</si>
  <si>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</si>
  <si>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</si>
  <si>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</si>
  <si>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</si>
  <si>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</si>
  <si>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</si>
  <si>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</si>
  <si>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</si>
  <si>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</si>
  <si>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</si>
  <si>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</si>
  <si>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</si>
  <si>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</si>
  <si>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</si>
  <si>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</si>
  <si>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</si>
  <si>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</si>
  <si>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</si>
  <si>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</si>
  <si>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</si>
  <si>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</si>
  <si>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</si>
  <si>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</si>
  <si>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</si>
  <si>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</si>
  <si>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</si>
  <si>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</si>
  <si>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</si>
  <si>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</si>
  <si>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</si>
  <si>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</si>
  <si>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</si>
  <si>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</si>
  <si>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</si>
  <si>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</si>
  <si>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</si>
  <si>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</si>
  <si>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</si>
  <si>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</si>
  <si>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</si>
  <si>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</si>
  <si>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</si>
  <si>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</si>
  <si>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</si>
  <si>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</si>
  <si>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</si>
  <si>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</si>
  <si>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</si>
  <si>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</si>
  <si>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</si>
  <si>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</si>
  <si>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</si>
  <si>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</si>
  <si>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</si>
  <si>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</si>
  <si>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</si>
  <si>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</si>
  <si>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</si>
  <si>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</si>
  <si>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</si>
  <si>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</si>
  <si>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</si>
  <si>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</si>
  <si>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</si>
  <si>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</si>
  <si>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</si>
  <si>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</si>
  <si>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</si>
  <si>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</si>
  <si>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</si>
  <si>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</si>
  <si>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</si>
  <si>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</si>
  <si>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</si>
  <si>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</si>
  <si>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</si>
  <si>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</si>
  <si>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</si>
  <si>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</si>
  <si>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</si>
  <si>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</si>
  <si>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</si>
  <si>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</si>
  <si>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</si>
  <si>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</si>
  <si>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</si>
  <si>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</si>
  <si>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</si>
  <si>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</si>
  <si>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</si>
  <si>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</si>
  <si>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</si>
  <si>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</si>
  <si>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</si>
  <si>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</si>
  <si>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</si>
  <si>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</si>
  <si>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</si>
  <si>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</si>
  <si>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</si>
  <si>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</si>
  <si>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</si>
  <si>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</si>
  <si>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</si>
  <si>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</si>
  <si>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</si>
  <si>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</si>
  <si>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</si>
  <si>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</si>
  <si>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</si>
  <si>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</si>
  <si>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</si>
  <si>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</si>
  <si>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</si>
  <si>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</si>
  <si>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</si>
  <si>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</si>
  <si>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</si>
  <si>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</si>
  <si>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</si>
  <si>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</si>
  <si>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</si>
  <si>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</si>
  <si>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</si>
  <si>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</si>
  <si>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</si>
  <si>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</si>
  <si>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</si>
  <si>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</si>
  <si>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</si>
  <si>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</si>
  <si>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</si>
  <si>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</si>
  <si>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</si>
  <si>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</si>
  <si>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</si>
  <si>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</si>
  <si>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</si>
  <si>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</si>
  <si>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</si>
  <si>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</si>
  <si>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</si>
  <si>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</si>
  <si>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</si>
  <si>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</si>
  <si>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</si>
  <si>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</si>
  <si>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</si>
  <si>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</si>
  <si>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</si>
  <si>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</si>
  <si>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</si>
  <si>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</si>
  <si>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</si>
  <si>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</si>
  <si>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</si>
  <si>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</si>
  <si>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</si>
  <si>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</si>
  <si>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</si>
  <si>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</si>
  <si>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</si>
  <si>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</si>
  <si>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</si>
  <si>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</si>
  <si>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</si>
  <si>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</si>
  <si>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</si>
  <si>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</si>
  <si>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</si>
  <si>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</si>
  <si>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</si>
  <si>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</si>
  <si>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</si>
  <si>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</si>
  <si>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</si>
  <si>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</si>
  <si>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</si>
  <si>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</si>
  <si>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</si>
  <si>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</si>
  <si>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</si>
  <si>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</si>
  <si>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</si>
  <si>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</si>
  <si>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</si>
  <si>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</si>
  <si>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</si>
  <si>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</si>
  <si>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</si>
  <si>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</si>
  <si>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</si>
  <si>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</si>
  <si>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</si>
  <si>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</si>
  <si>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</si>
  <si>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</si>
  <si>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</si>
  <si>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</si>
  <si>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</si>
  <si>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</si>
  <si>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</si>
  <si>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</si>
  <si>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</si>
  <si>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</si>
  <si>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</si>
  <si>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</si>
  <si>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</si>
  <si>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</si>
  <si>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</si>
  <si>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</si>
  <si>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</si>
  <si>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</si>
  <si>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</si>
  <si>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</si>
  <si>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</si>
  <si>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</si>
  <si>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</si>
  <si>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</si>
  <si>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</si>
  <si>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</si>
  <si>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</si>
  <si>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</si>
  <si>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</si>
  <si>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</si>
  <si>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</si>
  <si>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</si>
  <si>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</si>
  <si>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</si>
  <si>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</si>
  <si>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</si>
  <si>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</si>
  <si>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</si>
  <si>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</si>
  <si>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</si>
  <si>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</si>
  <si>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</si>
  <si>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</si>
  <si>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</si>
  <si>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</si>
  <si>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</si>
  <si>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</si>
  <si>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</si>
  <si>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</si>
  <si>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</si>
  <si>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</si>
  <si>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</si>
  <si>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</si>
  <si>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</si>
  <si>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</si>
  <si>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</si>
  <si>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</si>
  <si>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</si>
  <si>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</si>
  <si>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</si>
  <si>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</si>
  <si>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</si>
  <si>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</si>
  <si>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</si>
  <si>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</si>
  <si>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</si>
  <si>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</si>
  <si>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</si>
  <si>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</si>
  <si>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</si>
  <si>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</si>
  <si>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</si>
  <si>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</si>
  <si>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</si>
  <si>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</si>
  <si>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</si>
  <si>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</si>
  <si>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</si>
  <si>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</si>
  <si>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</si>
  <si>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</si>
  <si>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</si>
  <si>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</si>
  <si>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</si>
  <si>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</si>
  <si>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</si>
  <si>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</si>
  <si>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</si>
  <si>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</si>
  <si>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</si>
  <si>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</si>
  <si>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</si>
  <si>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</si>
  <si>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</si>
  <si>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</si>
  <si>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</si>
  <si>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</si>
  <si>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</si>
  <si>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</si>
  <si>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</si>
  <si>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</si>
  <si>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</si>
  <si>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</si>
  <si>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</si>
  <si>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</si>
  <si>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</si>
  <si>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</si>
  <si>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</si>
  <si>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</si>
  <si>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</si>
  <si>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</si>
  <si>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</si>
  <si>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</si>
  <si>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</si>
  <si>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</si>
  <si>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</si>
  <si>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</si>
  <si>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</si>
  <si>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</si>
  <si>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</si>
  <si>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</si>
  <si>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</si>
  <si>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</si>
  <si>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</si>
  <si>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</si>
  <si>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</si>
  <si>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</si>
  <si>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</si>
  <si>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</si>
  <si>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</si>
  <si>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</si>
  <si>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</si>
  <si>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</si>
  <si>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</si>
  <si>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</si>
  <si>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</si>
  <si>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</si>
  <si>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</si>
  <si>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</si>
  <si>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</si>
  <si>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</si>
  <si>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</si>
  <si>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</si>
  <si>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</si>
  <si>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</si>
  <si>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</si>
  <si>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</si>
  <si>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</si>
  <si>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</si>
  <si>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</si>
  <si>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</si>
  <si>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</si>
  <si>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</si>
  <si>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</si>
  <si>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205</t>
  </si>
  <si>
    <t xml:space="preserve">  教育支出</t>
  </si>
  <si>
    <t>208</t>
  </si>
  <si>
    <t xml:space="preserve">  社会保障和就业支出</t>
  </si>
  <si>
    <t>20805</t>
  </si>
  <si>
    <t xml:space="preserve">    行政事业单位离退休</t>
  </si>
  <si>
    <t>2080505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</si>
  <si>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</si>
  <si>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</si>
  <si>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</si>
  <si>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</si>
  <si>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</si>
  <si>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</si>
  <si>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</si>
  <si>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</si>
  <si>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</si>
  <si>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</si>
  <si>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</si>
  <si>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</si>
  <si>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</si>
  <si>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</si>
  <si>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2019年预算数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</si>
  <si>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二、“三公”经费增减变化原因说明:本年度三公经费预算与上年相比，无增加变动。</t>
    <phoneticPr fontId="24" type="noConversion"/>
  </si>
  <si>
    <t>1-2  部门一般公共预算支出表</t>
    <phoneticPr fontId="24" type="noConversion"/>
  </si>
  <si>
    <t>单位：万元</t>
    <phoneticPr fontId="24" type="noConversion"/>
  </si>
  <si>
    <t>单位名称：维西县进修学校</t>
    <phoneticPr fontId="24" type="noConversion"/>
  </si>
  <si>
    <t>部门：维西县进修学校</t>
    <phoneticPr fontId="24" type="noConversion"/>
  </si>
  <si>
    <t>维西县进修学校</t>
  </si>
  <si>
    <t>20508</t>
  </si>
  <si>
    <t xml:space="preserve">    进修及培训</t>
  </si>
  <si>
    <t>2050801</t>
  </si>
  <si>
    <t xml:space="preserve">      教师进修</t>
  </si>
  <si>
    <t>2019年预算数</t>
    <phoneticPr fontId="24" type="noConversion"/>
  </si>
  <si>
    <t xml:space="preserve"> 机关事业单位基本养老保险缴费支出</t>
    <phoneticPr fontId="24" type="noConversion"/>
  </si>
  <si>
    <t>维西县进修学校</t>
    <phoneticPr fontId="24" type="noConversion"/>
  </si>
  <si>
    <t>机关事业单位基本养老保险缴费支出</t>
    <phoneticPr fontId="24" type="noConversion"/>
  </si>
  <si>
    <t>机关事业单位基本养老保险缴费支出</t>
    <phoneticPr fontId="24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</si>
</sst>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180" fontId="7" fillId="0" borderId="1" xfId="0" applyNumberFormat="1" applyFont="1" applyBorder="1"/>
    <xf numFmtId="0" fontId="26" fillId="0" borderId="15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wrapText="1" readingOrder="1"/>
      <protection locked="0"/>
    </xf>
    <xf numFmtId="179" fontId="27" fillId="0" borderId="20" xfId="5" applyNumberFormat="1" applyFont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left" vertical="center"/>
    </xf>
    <xf numFmtId="0" fontId="4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left" vertical="center" wrapText="1" readingOrder="1"/>
      <protection locked="0"/>
    </xf>
    <xf numFmtId="0" fontId="26" fillId="0" borderId="21" xfId="5" applyFont="1" applyFill="1" applyBorder="1" applyAlignment="1" applyProtection="1">
      <alignment vertical="center" wrapText="1" readingOrder="1"/>
      <protection locked="0"/>
    </xf>
    <xf numFmtId="180" fontId="26" fillId="0" borderId="21" xfId="5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26" sqref="D26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05" t="s">
        <v>398</v>
      </c>
      <c r="B2" s="105"/>
      <c r="C2" s="105"/>
      <c r="D2" s="105"/>
    </row>
    <row r="3" spans="1:4" ht="13.5">
      <c r="A3" s="54" t="s">
        <v>434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21.75" customHeight="1">
      <c r="A5" s="106" t="s">
        <v>3</v>
      </c>
      <c r="B5" s="108" t="s">
        <v>441</v>
      </c>
      <c r="C5" s="106" t="s">
        <v>4</v>
      </c>
      <c r="D5" s="108" t="s">
        <v>441</v>
      </c>
    </row>
    <row r="6" spans="1:4" ht="17.25" customHeight="1">
      <c r="A6" s="106"/>
      <c r="B6" s="108"/>
      <c r="C6" s="106"/>
      <c r="D6" s="108"/>
    </row>
    <row r="7" spans="1:4" ht="13.5">
      <c r="A7" s="87" t="s">
        <v>5</v>
      </c>
      <c r="B7" s="94">
        <v>657.29</v>
      </c>
      <c r="C7" s="89" t="s">
        <v>6</v>
      </c>
      <c r="D7" s="88">
        <f>D31</f>
        <v>657.29000000000008</v>
      </c>
    </row>
    <row r="8" spans="1:4" ht="13.5">
      <c r="A8" s="87" t="s">
        <v>7</v>
      </c>
      <c r="B8" s="94">
        <f>B7</f>
        <v>657.29</v>
      </c>
      <c r="C8" s="90" t="s">
        <v>8</v>
      </c>
      <c r="D8" s="88"/>
    </row>
    <row r="9" spans="1:4" ht="13.5">
      <c r="A9" s="87" t="s">
        <v>9</v>
      </c>
      <c r="B9" s="95">
        <f>B7</f>
        <v>657.29</v>
      </c>
      <c r="C9" s="90" t="s">
        <v>10</v>
      </c>
      <c r="D9" s="88"/>
    </row>
    <row r="10" spans="1:4" ht="13.5">
      <c r="A10" s="87" t="s">
        <v>11</v>
      </c>
      <c r="B10" s="95"/>
      <c r="C10" s="90" t="s">
        <v>12</v>
      </c>
      <c r="D10" s="88"/>
    </row>
    <row r="11" spans="1:4" ht="13.5">
      <c r="A11" s="87" t="s">
        <v>13</v>
      </c>
      <c r="B11" s="95"/>
      <c r="C11" s="90" t="s">
        <v>14</v>
      </c>
      <c r="D11" s="88"/>
    </row>
    <row r="12" spans="1:4" ht="13.5">
      <c r="A12" s="87" t="s">
        <v>15</v>
      </c>
      <c r="B12" s="95"/>
      <c r="C12" s="90" t="s">
        <v>16</v>
      </c>
      <c r="D12" s="88">
        <v>497.05</v>
      </c>
    </row>
    <row r="13" spans="1:4" ht="13.5">
      <c r="A13" s="87" t="s">
        <v>17</v>
      </c>
      <c r="B13" s="95"/>
      <c r="C13" s="90" t="s">
        <v>18</v>
      </c>
      <c r="D13" s="88"/>
    </row>
    <row r="14" spans="1:4" ht="13.5">
      <c r="A14" s="87" t="s">
        <v>19</v>
      </c>
      <c r="B14" s="95"/>
      <c r="C14" s="90" t="s">
        <v>20</v>
      </c>
      <c r="D14" s="88"/>
    </row>
    <row r="15" spans="1:4" ht="13.5">
      <c r="A15" s="87" t="s">
        <v>21</v>
      </c>
      <c r="B15" s="95"/>
      <c r="C15" s="90" t="s">
        <v>22</v>
      </c>
      <c r="D15" s="88">
        <v>71.3</v>
      </c>
    </row>
    <row r="16" spans="1:4" ht="13.5">
      <c r="A16" s="87" t="s">
        <v>23</v>
      </c>
      <c r="B16" s="95"/>
      <c r="C16" s="90" t="s">
        <v>24</v>
      </c>
      <c r="D16" s="88">
        <v>43.36</v>
      </c>
    </row>
    <row r="17" spans="1:4" ht="13.5">
      <c r="A17" s="87" t="s">
        <v>25</v>
      </c>
      <c r="B17" s="95"/>
      <c r="C17" s="90" t="s">
        <v>26</v>
      </c>
      <c r="D17" s="88"/>
    </row>
    <row r="18" spans="1:4" ht="13.5">
      <c r="A18" s="87"/>
      <c r="B18" s="95"/>
      <c r="C18" s="90" t="s">
        <v>27</v>
      </c>
      <c r="D18" s="88"/>
    </row>
    <row r="19" spans="1:4" ht="13.5">
      <c r="A19" s="87"/>
      <c r="B19" s="95"/>
      <c r="C19" s="90" t="s">
        <v>28</v>
      </c>
      <c r="D19" s="88"/>
    </row>
    <row r="20" spans="1:4" ht="13.5">
      <c r="A20" s="87"/>
      <c r="B20" s="95"/>
      <c r="C20" s="90" t="s">
        <v>29</v>
      </c>
      <c r="D20" s="88"/>
    </row>
    <row r="21" spans="1:4" ht="13.5">
      <c r="A21" s="87"/>
      <c r="B21" s="95"/>
      <c r="C21" s="87" t="s">
        <v>30</v>
      </c>
      <c r="D21" s="88"/>
    </row>
    <row r="22" spans="1:4" ht="13.5">
      <c r="A22" s="87"/>
      <c r="B22" s="95"/>
      <c r="C22" s="87" t="s">
        <v>31</v>
      </c>
      <c r="D22" s="88"/>
    </row>
    <row r="23" spans="1:4" ht="13.5">
      <c r="A23" s="87"/>
      <c r="B23" s="96"/>
      <c r="C23" s="87" t="s">
        <v>32</v>
      </c>
      <c r="D23" s="88"/>
    </row>
    <row r="24" spans="1:4" ht="13.5">
      <c r="A24" s="87"/>
      <c r="B24" s="96"/>
      <c r="C24" s="87" t="s">
        <v>33</v>
      </c>
      <c r="D24" s="88"/>
    </row>
    <row r="25" spans="1:4" ht="13.5">
      <c r="A25" s="89"/>
      <c r="B25" s="96"/>
      <c r="C25" s="87" t="s">
        <v>34</v>
      </c>
      <c r="D25" s="88"/>
    </row>
    <row r="26" spans="1:4" ht="13.5">
      <c r="A26" s="90"/>
      <c r="B26" s="96"/>
      <c r="C26" s="87" t="s">
        <v>35</v>
      </c>
      <c r="D26" s="88">
        <v>45.58</v>
      </c>
    </row>
    <row r="27" spans="1:4" ht="13.5">
      <c r="A27" s="89"/>
      <c r="B27" s="96"/>
      <c r="C27" s="87" t="s">
        <v>36</v>
      </c>
      <c r="D27" s="88"/>
    </row>
    <row r="28" spans="1:4" ht="13.5">
      <c r="A28" s="90"/>
      <c r="B28" s="96"/>
      <c r="C28" s="87" t="s">
        <v>37</v>
      </c>
      <c r="D28" s="88"/>
    </row>
    <row r="29" spans="1:4" ht="13.5">
      <c r="A29" s="90"/>
      <c r="B29" s="96"/>
      <c r="C29" s="87" t="s">
        <v>38</v>
      </c>
      <c r="D29" s="88"/>
    </row>
    <row r="30" spans="1:4" ht="13.5">
      <c r="A30" s="90"/>
      <c r="B30" s="96"/>
      <c r="C30" s="87" t="s">
        <v>39</v>
      </c>
      <c r="D30" s="88"/>
    </row>
    <row r="31" spans="1:4" ht="14.25" customHeight="1">
      <c r="A31" s="67" t="s">
        <v>40</v>
      </c>
      <c r="B31" s="97">
        <f>B7</f>
        <v>657.29</v>
      </c>
      <c r="C31" s="67" t="s">
        <v>41</v>
      </c>
      <c r="D31" s="68">
        <f>SUM(D12:D30)</f>
        <v>657.29000000000008</v>
      </c>
    </row>
    <row r="32" spans="1:4" ht="14.25" customHeight="1">
      <c r="A32" s="91"/>
      <c r="B32" s="92"/>
      <c r="C32" s="91"/>
      <c r="D32" s="92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D17" sqref="D17:D18"/>
    </sheetView>
  </sheetViews>
  <sheetFormatPr defaultColWidth="9" defaultRowHeight="13.5"/>
  <cols>
    <col min="1" max="1" width="10.75" customWidth="1"/>
    <col min="2" max="2" width="25.5" customWidth="1"/>
    <col min="3" max="5" width="20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432</v>
      </c>
      <c r="B2" s="105"/>
      <c r="C2" s="105"/>
      <c r="D2" s="105"/>
      <c r="E2" s="105"/>
    </row>
    <row r="3" spans="1:5" ht="14.25">
      <c r="A3" s="111" t="s">
        <v>42</v>
      </c>
      <c r="B3" s="111"/>
      <c r="C3" s="111"/>
      <c r="D3" s="111"/>
      <c r="E3" s="111"/>
    </row>
    <row r="4" spans="1:5" ht="39.950000000000003" customHeight="1">
      <c r="A4" s="109" t="s">
        <v>43</v>
      </c>
      <c r="B4" s="109"/>
      <c r="C4" s="109" t="s">
        <v>430</v>
      </c>
      <c r="D4" s="109"/>
      <c r="E4" s="109"/>
    </row>
    <row r="5" spans="1:5" ht="20.100000000000001" customHeight="1">
      <c r="A5" s="109" t="s">
        <v>44</v>
      </c>
      <c r="B5" s="109" t="s">
        <v>45</v>
      </c>
      <c r="C5" s="109" t="s">
        <v>46</v>
      </c>
      <c r="D5" s="109"/>
      <c r="E5" s="109"/>
    </row>
    <row r="6" spans="1:5" ht="30" customHeight="1">
      <c r="A6" s="109"/>
      <c r="B6" s="109"/>
      <c r="C6" s="48" t="s">
        <v>47</v>
      </c>
      <c r="D6" s="48" t="s">
        <v>48</v>
      </c>
      <c r="E6" s="48" t="s">
        <v>49</v>
      </c>
    </row>
    <row r="7" spans="1:5">
      <c r="A7" s="100"/>
      <c r="B7" s="101" t="s">
        <v>59</v>
      </c>
      <c r="C7" s="104">
        <v>657.28757600000017</v>
      </c>
      <c r="D7" s="104">
        <v>657.28757600000017</v>
      </c>
      <c r="E7" s="83"/>
    </row>
    <row r="8" spans="1:5">
      <c r="A8" s="100"/>
      <c r="B8" s="102" t="s">
        <v>436</v>
      </c>
      <c r="C8" s="104">
        <v>657.28757600000017</v>
      </c>
      <c r="D8" s="104">
        <v>657.28757600000017</v>
      </c>
      <c r="E8" s="83"/>
    </row>
    <row r="9" spans="1:5">
      <c r="A9" s="103" t="s">
        <v>409</v>
      </c>
      <c r="B9" s="102" t="s">
        <v>410</v>
      </c>
      <c r="C9" s="104">
        <v>497.04740700000002</v>
      </c>
      <c r="D9" s="104">
        <v>497.04740700000002</v>
      </c>
      <c r="E9" s="83"/>
    </row>
    <row r="10" spans="1:5">
      <c r="A10" s="103" t="s">
        <v>437</v>
      </c>
      <c r="B10" s="102" t="s">
        <v>438</v>
      </c>
      <c r="C10" s="104">
        <v>497.04740700000002</v>
      </c>
      <c r="D10" s="104">
        <v>497.04740700000002</v>
      </c>
      <c r="E10" s="83"/>
    </row>
    <row r="11" spans="1:5">
      <c r="A11" s="103" t="s">
        <v>439</v>
      </c>
      <c r="B11" s="102" t="s">
        <v>440</v>
      </c>
      <c r="C11" s="104">
        <v>497.04740700000002</v>
      </c>
      <c r="D11" s="104">
        <v>497.04740700000002</v>
      </c>
      <c r="E11" s="83"/>
    </row>
    <row r="12" spans="1:5" ht="21" customHeight="1">
      <c r="A12" s="103" t="s">
        <v>411</v>
      </c>
      <c r="B12" s="102" t="s">
        <v>412</v>
      </c>
      <c r="C12" s="104">
        <v>71.303939999999997</v>
      </c>
      <c r="D12" s="104">
        <v>71.303939999999997</v>
      </c>
      <c r="E12" s="83"/>
    </row>
    <row r="13" spans="1:5">
      <c r="A13" s="103" t="s">
        <v>413</v>
      </c>
      <c r="B13" s="102" t="s">
        <v>414</v>
      </c>
      <c r="C13" s="104">
        <v>71.303939999999997</v>
      </c>
      <c r="D13" s="104">
        <v>71.303939999999997</v>
      </c>
      <c r="E13" s="83"/>
    </row>
    <row r="14" spans="1:5">
      <c r="A14" s="103" t="s">
        <v>415</v>
      </c>
      <c r="B14" s="102" t="s">
        <v>442</v>
      </c>
      <c r="C14" s="104">
        <v>71.303939999999997</v>
      </c>
      <c r="D14" s="104">
        <v>71.303939999999997</v>
      </c>
      <c r="E14" s="83"/>
    </row>
    <row r="15" spans="1:5">
      <c r="A15" s="103" t="s">
        <v>416</v>
      </c>
      <c r="B15" s="102" t="s">
        <v>417</v>
      </c>
      <c r="C15" s="104">
        <v>43.356196999999995</v>
      </c>
      <c r="D15" s="104">
        <v>43.356196999999995</v>
      </c>
      <c r="E15" s="83"/>
    </row>
    <row r="16" spans="1:5">
      <c r="A16" s="103" t="s">
        <v>418</v>
      </c>
      <c r="B16" s="102" t="s">
        <v>419</v>
      </c>
      <c r="C16" s="104">
        <v>43.356196999999995</v>
      </c>
      <c r="D16" s="104">
        <v>43.356196999999995</v>
      </c>
      <c r="E16" s="83"/>
    </row>
    <row r="17" spans="1:5">
      <c r="A17" s="103" t="s">
        <v>420</v>
      </c>
      <c r="B17" s="102" t="s">
        <v>421</v>
      </c>
      <c r="C17" s="104">
        <v>28.162853000000002</v>
      </c>
      <c r="D17" s="104">
        <v>28.162853000000002</v>
      </c>
      <c r="E17" s="83"/>
    </row>
    <row r="18" spans="1:5">
      <c r="A18" s="103" t="s">
        <v>422</v>
      </c>
      <c r="B18" s="102" t="s">
        <v>423</v>
      </c>
      <c r="C18" s="104">
        <v>15.193344</v>
      </c>
      <c r="D18" s="104">
        <v>15.193344</v>
      </c>
      <c r="E18" s="83"/>
    </row>
    <row r="19" spans="1:5" ht="19.5" customHeight="1">
      <c r="A19" s="103" t="s">
        <v>424</v>
      </c>
      <c r="B19" s="102" t="s">
        <v>425</v>
      </c>
      <c r="C19" s="104">
        <v>45.580032000000003</v>
      </c>
      <c r="D19" s="104">
        <v>45.580032000000003</v>
      </c>
      <c r="E19" s="83"/>
    </row>
    <row r="20" spans="1:5">
      <c r="A20" s="103" t="s">
        <v>426</v>
      </c>
      <c r="B20" s="102" t="s">
        <v>427</v>
      </c>
      <c r="C20" s="104">
        <v>45.580032000000003</v>
      </c>
      <c r="D20" s="104">
        <v>45.580032000000003</v>
      </c>
      <c r="E20" s="83"/>
    </row>
    <row r="21" spans="1:5">
      <c r="A21" s="103" t="s">
        <v>428</v>
      </c>
      <c r="B21" s="102" t="s">
        <v>429</v>
      </c>
      <c r="C21" s="104">
        <v>45.580032000000003</v>
      </c>
      <c r="D21" s="104">
        <v>45.580032000000003</v>
      </c>
      <c r="E21" s="83"/>
    </row>
    <row r="22" spans="1:5" ht="18.75" customHeight="1">
      <c r="A22" s="46"/>
      <c r="B22" s="46"/>
      <c r="C22" s="83"/>
      <c r="D22" s="83"/>
      <c r="E22" s="83"/>
    </row>
    <row r="23" spans="1:5" ht="17.25" customHeight="1">
      <c r="A23" s="46"/>
      <c r="B23" s="46"/>
      <c r="C23" s="83"/>
      <c r="D23" s="83"/>
      <c r="E23" s="83"/>
    </row>
    <row r="24" spans="1:5" ht="15" customHeight="1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93">
        <f>C7</f>
        <v>657.28757600000017</v>
      </c>
      <c r="D44" s="93">
        <f>D7</f>
        <v>657.28757600000017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4" workbookViewId="0">
      <selection activeCell="J19" sqref="J1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05" t="s">
        <v>399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23" t="s">
        <v>51</v>
      </c>
      <c r="B4" s="131"/>
      <c r="C4" s="123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25"/>
      <c r="B5" s="132"/>
      <c r="C5" s="124"/>
      <c r="D5" s="126" t="s">
        <v>54</v>
      </c>
      <c r="E5" s="112" t="s">
        <v>55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33" t="s">
        <v>56</v>
      </c>
      <c r="Q5" s="134"/>
      <c r="R5" s="134"/>
      <c r="S5" s="135"/>
    </row>
    <row r="6" spans="1:19" ht="20.100000000000001" customHeight="1">
      <c r="A6" s="121" t="s">
        <v>57</v>
      </c>
      <c r="B6" s="121" t="s">
        <v>58</v>
      </c>
      <c r="C6" s="124"/>
      <c r="D6" s="127"/>
      <c r="E6" s="129" t="s">
        <v>59</v>
      </c>
      <c r="F6" s="115" t="s">
        <v>60</v>
      </c>
      <c r="G6" s="116"/>
      <c r="H6" s="116"/>
      <c r="I6" s="116"/>
      <c r="J6" s="116"/>
      <c r="K6" s="116"/>
      <c r="L6" s="116"/>
      <c r="M6" s="117"/>
      <c r="N6" s="108" t="s">
        <v>61</v>
      </c>
      <c r="O6" s="108" t="s">
        <v>62</v>
      </c>
      <c r="P6" s="136"/>
      <c r="Q6" s="137"/>
      <c r="R6" s="137"/>
      <c r="S6" s="138"/>
    </row>
    <row r="7" spans="1:19" ht="67.150000000000006" customHeight="1">
      <c r="A7" s="122"/>
      <c r="B7" s="122"/>
      <c r="C7" s="125"/>
      <c r="D7" s="128"/>
      <c r="E7" s="130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108"/>
      <c r="O7" s="108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18" t="s">
        <v>434</v>
      </c>
      <c r="B9" s="119"/>
      <c r="C9" s="120"/>
      <c r="D9" s="74">
        <f>E9</f>
        <v>657.29000000000008</v>
      </c>
      <c r="E9" s="74">
        <f>F9</f>
        <v>657.29000000000008</v>
      </c>
      <c r="F9" s="74">
        <f>G9</f>
        <v>657.29000000000008</v>
      </c>
      <c r="G9" s="74">
        <f>G10+G24+G52</f>
        <v>657.29000000000008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4">
        <f t="shared" ref="D10:F10" si="0">E10</f>
        <v>641.25000000000011</v>
      </c>
      <c r="E10" s="74">
        <f t="shared" si="0"/>
        <v>641.25000000000011</v>
      </c>
      <c r="F10" s="74">
        <f t="shared" si="0"/>
        <v>641.25000000000011</v>
      </c>
      <c r="G10" s="79">
        <f>G11+G12+G13+G15+G16+G18+G19+G21+G20+G23</f>
        <v>641.25000000000011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4">
        <f t="shared" ref="D11:F11" si="1">E11</f>
        <v>137.83000000000001</v>
      </c>
      <c r="E11" s="74">
        <f t="shared" si="1"/>
        <v>137.83000000000001</v>
      </c>
      <c r="F11" s="74">
        <f t="shared" si="1"/>
        <v>137.83000000000001</v>
      </c>
      <c r="G11" s="79">
        <v>137.83000000000001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4">
        <f t="shared" ref="D12:F12" si="2">E12</f>
        <v>240.68</v>
      </c>
      <c r="E12" s="74">
        <f t="shared" si="2"/>
        <v>240.68</v>
      </c>
      <c r="F12" s="74">
        <f t="shared" si="2"/>
        <v>240.68</v>
      </c>
      <c r="G12" s="79">
        <v>240.68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4">
        <f t="shared" ref="D13:F13" si="3">E13</f>
        <v>11.49</v>
      </c>
      <c r="E13" s="74">
        <f t="shared" si="3"/>
        <v>11.49</v>
      </c>
      <c r="F13" s="74">
        <f t="shared" si="3"/>
        <v>11.49</v>
      </c>
      <c r="G13" s="79">
        <v>11.49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4"/>
      <c r="E14" s="74"/>
      <c r="F14" s="7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4">
        <f t="shared" ref="D15:F15" si="4">E15</f>
        <v>88.36</v>
      </c>
      <c r="E15" s="74">
        <f t="shared" si="4"/>
        <v>88.36</v>
      </c>
      <c r="F15" s="74">
        <f t="shared" si="4"/>
        <v>88.36</v>
      </c>
      <c r="G15" s="79">
        <v>88.36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4">
        <f t="shared" ref="D16:F16" si="5">E16</f>
        <v>71.3</v>
      </c>
      <c r="E16" s="74">
        <f t="shared" si="5"/>
        <v>71.3</v>
      </c>
      <c r="F16" s="74">
        <f t="shared" si="5"/>
        <v>71.3</v>
      </c>
      <c r="G16" s="79">
        <v>71.3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4"/>
      <c r="E17" s="74"/>
      <c r="F17" s="74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4">
        <f t="shared" ref="D18:F18" si="6">E18</f>
        <v>26.59</v>
      </c>
      <c r="E18" s="74">
        <f t="shared" si="6"/>
        <v>26.59</v>
      </c>
      <c r="F18" s="74">
        <f t="shared" si="6"/>
        <v>26.59</v>
      </c>
      <c r="G18" s="79">
        <v>26.59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4">
        <f t="shared" ref="D19:F19" si="7">E19</f>
        <v>15.19</v>
      </c>
      <c r="E19" s="74">
        <f t="shared" si="7"/>
        <v>15.19</v>
      </c>
      <c r="F19" s="74">
        <f t="shared" si="7"/>
        <v>15.19</v>
      </c>
      <c r="G19" s="79">
        <v>15.19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4">
        <f t="shared" ref="D20:F20" si="8">E20</f>
        <v>4.2300000000000004</v>
      </c>
      <c r="E20" s="74">
        <f t="shared" si="8"/>
        <v>4.2300000000000004</v>
      </c>
      <c r="F20" s="74">
        <f t="shared" si="8"/>
        <v>4.2300000000000004</v>
      </c>
      <c r="G20" s="79">
        <v>4.2300000000000004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4">
        <f t="shared" ref="D21:F21" si="9">E21</f>
        <v>45.58</v>
      </c>
      <c r="E21" s="74">
        <f t="shared" si="9"/>
        <v>45.58</v>
      </c>
      <c r="F21" s="74">
        <f t="shared" si="9"/>
        <v>45.58</v>
      </c>
      <c r="G21" s="79">
        <v>45.58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4"/>
      <c r="E22" s="74"/>
      <c r="F22" s="74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4">
        <f t="shared" ref="D23:F23" si="10">E23</f>
        <v>0</v>
      </c>
      <c r="E23" s="74">
        <f t="shared" si="10"/>
        <v>0</v>
      </c>
      <c r="F23" s="74">
        <f t="shared" si="10"/>
        <v>0</v>
      </c>
      <c r="G23" s="79">
        <v>0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4">
        <f t="shared" ref="D24:F24" si="11">E24</f>
        <v>15.54</v>
      </c>
      <c r="E24" s="74">
        <f t="shared" si="11"/>
        <v>15.54</v>
      </c>
      <c r="F24" s="74">
        <f t="shared" si="11"/>
        <v>15.54</v>
      </c>
      <c r="G24" s="79">
        <f>G25+G36+G46+G47</f>
        <v>15.54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4">
        <f t="shared" ref="D25:F25" si="12">E25</f>
        <v>6.85</v>
      </c>
      <c r="E25" s="74">
        <f t="shared" si="12"/>
        <v>6.85</v>
      </c>
      <c r="F25" s="74">
        <f t="shared" si="12"/>
        <v>6.85</v>
      </c>
      <c r="G25" s="79">
        <v>6.85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4"/>
      <c r="E26" s="74"/>
      <c r="F26" s="74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4"/>
      <c r="E27" s="74"/>
      <c r="F27" s="74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4"/>
      <c r="E28" s="74"/>
      <c r="F28" s="74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4"/>
      <c r="E29" s="74"/>
      <c r="F29" s="74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4"/>
      <c r="E30" s="74"/>
      <c r="F30" s="74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4"/>
      <c r="E31" s="74"/>
      <c r="F31" s="74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4"/>
      <c r="E32" s="74"/>
      <c r="F32" s="74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4"/>
      <c r="E33" s="74"/>
      <c r="F33" s="74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4"/>
      <c r="E34" s="74"/>
      <c r="F34" s="74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4"/>
      <c r="E35" s="74"/>
      <c r="F35" s="74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4">
        <v>1</v>
      </c>
      <c r="E36" s="74">
        <v>1</v>
      </c>
      <c r="F36" s="74">
        <v>1</v>
      </c>
      <c r="G36" s="79">
        <v>1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4"/>
      <c r="E37" s="74"/>
      <c r="F37" s="74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4"/>
      <c r="E38" s="74"/>
      <c r="F38" s="74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4"/>
      <c r="E39" s="74"/>
      <c r="F39" s="74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4"/>
      <c r="E40" s="74"/>
      <c r="F40" s="74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4"/>
      <c r="E41" s="74"/>
      <c r="F41" s="74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4"/>
      <c r="E42" s="74"/>
      <c r="F42" s="74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4"/>
      <c r="E43" s="74"/>
      <c r="F43" s="74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4"/>
      <c r="E44" s="74"/>
      <c r="F44" s="74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4"/>
      <c r="E45" s="74"/>
      <c r="F45" s="74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4">
        <f t="shared" ref="D46:F46" si="13">E46</f>
        <v>7.6</v>
      </c>
      <c r="E46" s="74">
        <f t="shared" si="13"/>
        <v>7.6</v>
      </c>
      <c r="F46" s="74">
        <f t="shared" si="13"/>
        <v>7.6</v>
      </c>
      <c r="G46" s="79">
        <v>7.6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4">
        <f t="shared" ref="D47:F47" si="14">E47</f>
        <v>0.09</v>
      </c>
      <c r="E47" s="74">
        <f t="shared" si="14"/>
        <v>0.09</v>
      </c>
      <c r="F47" s="74">
        <f t="shared" si="14"/>
        <v>0.09</v>
      </c>
      <c r="G47" s="79">
        <v>0.09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4"/>
      <c r="E48" s="74"/>
      <c r="F48" s="74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4"/>
      <c r="E49" s="74"/>
      <c r="F49" s="74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4"/>
      <c r="E50" s="74"/>
      <c r="F50" s="74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4"/>
      <c r="E51" s="74"/>
      <c r="F51" s="74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4">
        <f t="shared" ref="D52:F52" si="15">E52</f>
        <v>0.5</v>
      </c>
      <c r="E52" s="74">
        <f t="shared" si="15"/>
        <v>0.5</v>
      </c>
      <c r="F52" s="74">
        <f t="shared" si="15"/>
        <v>0.5</v>
      </c>
      <c r="G52" s="79">
        <f>G57</f>
        <v>0.5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4"/>
      <c r="E53" s="74"/>
      <c r="F53" s="74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4"/>
      <c r="E54" s="74"/>
      <c r="F54" s="74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4"/>
      <c r="E55" s="74"/>
      <c r="F55" s="74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4"/>
      <c r="E56" s="74"/>
      <c r="F56" s="74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4">
        <f t="shared" ref="D57:F57" si="16">E57</f>
        <v>0.5</v>
      </c>
      <c r="E57" s="74">
        <f t="shared" si="16"/>
        <v>0.5</v>
      </c>
      <c r="F57" s="74">
        <f t="shared" si="16"/>
        <v>0.5</v>
      </c>
      <c r="G57" s="79">
        <v>0.5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D8" sqref="C8:D8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400</v>
      </c>
      <c r="B2" s="105"/>
      <c r="C2" s="105"/>
      <c r="D2" s="105"/>
      <c r="E2" s="105"/>
    </row>
    <row r="3" spans="1:5" ht="15" customHeight="1">
      <c r="A3" s="111" t="s">
        <v>433</v>
      </c>
      <c r="B3" s="111"/>
      <c r="C3" s="111"/>
      <c r="D3" s="111"/>
      <c r="E3" s="111"/>
    </row>
    <row r="4" spans="1:5" ht="20.100000000000001" customHeight="1">
      <c r="A4" s="109" t="s">
        <v>44</v>
      </c>
      <c r="B4" s="109" t="s">
        <v>156</v>
      </c>
      <c r="C4" s="109" t="s">
        <v>157</v>
      </c>
      <c r="D4" s="109"/>
      <c r="E4" s="109"/>
    </row>
    <row r="5" spans="1:5" ht="20.100000000000001" customHeight="1">
      <c r="A5" s="109"/>
      <c r="B5" s="109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 t="s">
        <v>443</v>
      </c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13" sqref="D13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05" t="s">
        <v>407</v>
      </c>
      <c r="B2" s="105"/>
      <c r="C2" s="105"/>
      <c r="D2" s="105"/>
    </row>
    <row r="3" spans="1:4" ht="19.5" customHeight="1">
      <c r="A3" s="54" t="s">
        <v>434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19.5" customHeight="1">
      <c r="A5" s="106" t="s">
        <v>3</v>
      </c>
      <c r="B5" s="106" t="s">
        <v>441</v>
      </c>
      <c r="C5" s="106" t="s">
        <v>158</v>
      </c>
      <c r="D5" s="106" t="s">
        <v>441</v>
      </c>
    </row>
    <row r="6" spans="1:4" ht="19.5" customHeight="1">
      <c r="A6" s="106"/>
      <c r="B6" s="106"/>
      <c r="C6" s="106"/>
      <c r="D6" s="106"/>
    </row>
    <row r="7" spans="1:4" ht="17.25" customHeight="1">
      <c r="A7" s="57" t="s">
        <v>159</v>
      </c>
      <c r="B7" s="58">
        <v>657.29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>
        <v>497.05</v>
      </c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71.3</v>
      </c>
    </row>
    <row r="15" spans="1:4" ht="17.25" customHeight="1">
      <c r="A15" s="61"/>
      <c r="B15" s="58"/>
      <c r="C15" s="59" t="s">
        <v>174</v>
      </c>
      <c r="D15" s="58">
        <v>43.36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/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45.58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f>B7</f>
        <v>657.29</v>
      </c>
      <c r="C29" s="67" t="s">
        <v>41</v>
      </c>
      <c r="D29" s="68">
        <f>SUM(D7:D28)</f>
        <v>657.29000000000008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topLeftCell="A13" workbookViewId="0">
      <selection activeCell="F37" sqref="F37"/>
    </sheetView>
  </sheetViews>
  <sheetFormatPr defaultColWidth="9" defaultRowHeight="13.5"/>
  <cols>
    <col min="1" max="1" width="6.875" customWidth="1"/>
    <col min="2" max="2" width="18.25" customWidth="1"/>
    <col min="3" max="3" width="13.625" customWidth="1"/>
    <col min="4" max="4" width="13.25" customWidth="1"/>
    <col min="5" max="6" width="10.625" customWidth="1"/>
    <col min="7" max="8" width="8.625" customWidth="1"/>
    <col min="9" max="9" width="6.25" customWidth="1"/>
  </cols>
  <sheetData>
    <row r="1" spans="1:9" ht="20.100000000000001" customHeight="1">
      <c r="A1" s="110"/>
      <c r="B1" s="110"/>
      <c r="C1" s="110"/>
      <c r="D1" s="110"/>
      <c r="E1" s="110"/>
      <c r="F1" s="110"/>
      <c r="G1" s="110"/>
      <c r="H1" s="110"/>
      <c r="I1" s="110"/>
    </row>
    <row r="2" spans="1:9" ht="39.950000000000003" customHeight="1">
      <c r="A2" s="105" t="s">
        <v>401</v>
      </c>
      <c r="B2" s="105"/>
      <c r="C2" s="105"/>
      <c r="D2" s="105"/>
      <c r="E2" s="105"/>
      <c r="F2" s="105"/>
      <c r="G2" s="105"/>
      <c r="H2" s="105"/>
      <c r="I2" s="105"/>
    </row>
    <row r="3" spans="1:9" s="47" customFormat="1" ht="15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</row>
    <row r="4" spans="1:9" ht="39.950000000000003" customHeight="1">
      <c r="A4" s="109" t="s">
        <v>188</v>
      </c>
      <c r="B4" s="109"/>
      <c r="C4" s="109" t="s">
        <v>59</v>
      </c>
      <c r="D4" s="140" t="s">
        <v>189</v>
      </c>
      <c r="E4" s="140" t="s">
        <v>190</v>
      </c>
      <c r="F4" s="141" t="s">
        <v>191</v>
      </c>
      <c r="G4" s="143" t="s">
        <v>70</v>
      </c>
      <c r="H4" s="140" t="s">
        <v>71</v>
      </c>
      <c r="I4" s="140" t="s">
        <v>192</v>
      </c>
    </row>
    <row r="5" spans="1:9" ht="30" customHeight="1">
      <c r="A5" s="45" t="s">
        <v>44</v>
      </c>
      <c r="B5" s="45" t="s">
        <v>156</v>
      </c>
      <c r="C5" s="109"/>
      <c r="D5" s="109"/>
      <c r="E5" s="109"/>
      <c r="F5" s="142"/>
      <c r="G5" s="144"/>
      <c r="H5" s="109"/>
      <c r="I5" s="109"/>
    </row>
    <row r="6" spans="1:9" ht="20.100000000000001" customHeight="1">
      <c r="A6" s="100"/>
      <c r="B6" s="101" t="s">
        <v>59</v>
      </c>
      <c r="C6" s="104">
        <v>657.28757600000017</v>
      </c>
      <c r="D6" s="104">
        <v>657.28757600000017</v>
      </c>
      <c r="E6" s="50"/>
      <c r="F6" s="50"/>
      <c r="G6" s="50"/>
      <c r="H6" s="50"/>
      <c r="I6" s="50"/>
    </row>
    <row r="7" spans="1:9" ht="20.100000000000001" customHeight="1">
      <c r="A7" s="100"/>
      <c r="B7" s="102" t="s">
        <v>436</v>
      </c>
      <c r="C7" s="104">
        <v>657.28757600000017</v>
      </c>
      <c r="D7" s="104">
        <v>657.28757600000017</v>
      </c>
      <c r="E7" s="50"/>
      <c r="F7" s="50"/>
      <c r="G7" s="50"/>
      <c r="H7" s="50"/>
      <c r="I7" s="50"/>
    </row>
    <row r="8" spans="1:9" ht="20.100000000000001" customHeight="1">
      <c r="A8" s="103" t="s">
        <v>409</v>
      </c>
      <c r="B8" s="102" t="s">
        <v>410</v>
      </c>
      <c r="C8" s="104">
        <v>497.04740700000002</v>
      </c>
      <c r="D8" s="104">
        <v>497.04740700000002</v>
      </c>
      <c r="E8" s="50"/>
      <c r="F8" s="50"/>
      <c r="G8" s="50"/>
      <c r="H8" s="50"/>
      <c r="I8" s="50"/>
    </row>
    <row r="9" spans="1:9" ht="20.100000000000001" customHeight="1">
      <c r="A9" s="103" t="s">
        <v>437</v>
      </c>
      <c r="B9" s="102" t="s">
        <v>438</v>
      </c>
      <c r="C9" s="104">
        <v>497.04740700000002</v>
      </c>
      <c r="D9" s="104">
        <v>497.04740700000002</v>
      </c>
      <c r="E9" s="50"/>
      <c r="F9" s="50"/>
      <c r="G9" s="50"/>
      <c r="H9" s="50"/>
      <c r="I9" s="50"/>
    </row>
    <row r="10" spans="1:9" ht="20.100000000000001" customHeight="1">
      <c r="A10" s="103" t="s">
        <v>439</v>
      </c>
      <c r="B10" s="102" t="s">
        <v>440</v>
      </c>
      <c r="C10" s="104">
        <v>497.04740700000002</v>
      </c>
      <c r="D10" s="104">
        <v>497.04740700000002</v>
      </c>
      <c r="E10" s="50"/>
      <c r="F10" s="50"/>
      <c r="G10" s="50"/>
      <c r="H10" s="50"/>
      <c r="I10" s="50"/>
    </row>
    <row r="11" spans="1:9" ht="24.75" customHeight="1">
      <c r="A11" s="103" t="s">
        <v>411</v>
      </c>
      <c r="B11" s="102" t="s">
        <v>412</v>
      </c>
      <c r="C11" s="104">
        <v>71.303939999999997</v>
      </c>
      <c r="D11" s="104">
        <v>71.303939999999997</v>
      </c>
      <c r="E11" s="50"/>
      <c r="F11" s="50"/>
      <c r="G11" s="50"/>
      <c r="H11" s="50"/>
      <c r="I11" s="50"/>
    </row>
    <row r="12" spans="1:9" ht="20.100000000000001" customHeight="1">
      <c r="A12" s="103" t="s">
        <v>413</v>
      </c>
      <c r="B12" s="102" t="s">
        <v>414</v>
      </c>
      <c r="C12" s="104">
        <v>71.303939999999997</v>
      </c>
      <c r="D12" s="104">
        <v>71.303939999999997</v>
      </c>
      <c r="E12" s="50"/>
      <c r="F12" s="50"/>
      <c r="G12" s="50"/>
      <c r="H12" s="50"/>
      <c r="I12" s="50"/>
    </row>
    <row r="13" spans="1:9" ht="25.5" customHeight="1">
      <c r="A13" s="103" t="s">
        <v>415</v>
      </c>
      <c r="B13" s="102" t="s">
        <v>444</v>
      </c>
      <c r="C13" s="104">
        <v>71.303939999999997</v>
      </c>
      <c r="D13" s="104">
        <v>71.303939999999997</v>
      </c>
      <c r="E13" s="50"/>
      <c r="F13" s="50"/>
      <c r="G13" s="50"/>
      <c r="H13" s="50"/>
      <c r="I13" s="50"/>
    </row>
    <row r="14" spans="1:9" ht="20.100000000000001" customHeight="1">
      <c r="A14" s="103" t="s">
        <v>416</v>
      </c>
      <c r="B14" s="102" t="s">
        <v>417</v>
      </c>
      <c r="C14" s="104">
        <v>43.356196999999995</v>
      </c>
      <c r="D14" s="104">
        <v>43.356196999999995</v>
      </c>
      <c r="E14" s="50"/>
      <c r="F14" s="50"/>
      <c r="G14" s="50"/>
      <c r="H14" s="50"/>
      <c r="I14" s="50"/>
    </row>
    <row r="15" spans="1:9" ht="20.100000000000001" customHeight="1">
      <c r="A15" s="103" t="s">
        <v>418</v>
      </c>
      <c r="B15" s="102" t="s">
        <v>419</v>
      </c>
      <c r="C15" s="104">
        <v>43.356196999999995</v>
      </c>
      <c r="D15" s="104">
        <v>43.356196999999995</v>
      </c>
      <c r="E15" s="50"/>
      <c r="F15" s="50"/>
      <c r="G15" s="50"/>
      <c r="H15" s="50"/>
      <c r="I15" s="50"/>
    </row>
    <row r="16" spans="1:9" ht="20.100000000000001" customHeight="1">
      <c r="A16" s="103" t="s">
        <v>420</v>
      </c>
      <c r="B16" s="102" t="s">
        <v>421</v>
      </c>
      <c r="C16" s="104">
        <v>28.162853000000002</v>
      </c>
      <c r="D16" s="104">
        <v>28.162853000000002</v>
      </c>
      <c r="E16" s="50"/>
      <c r="F16" s="50"/>
      <c r="G16" s="50"/>
      <c r="H16" s="50"/>
      <c r="I16" s="50"/>
    </row>
    <row r="17" spans="1:9" ht="20.100000000000001" customHeight="1">
      <c r="A17" s="103" t="s">
        <v>422</v>
      </c>
      <c r="B17" s="102" t="s">
        <v>423</v>
      </c>
      <c r="C17" s="104">
        <v>15.193344</v>
      </c>
      <c r="D17" s="104">
        <v>15.193344</v>
      </c>
      <c r="E17" s="50"/>
      <c r="F17" s="50"/>
      <c r="G17" s="50"/>
      <c r="H17" s="50"/>
      <c r="I17" s="50"/>
    </row>
    <row r="18" spans="1:9" ht="20.100000000000001" customHeight="1">
      <c r="A18" s="103" t="s">
        <v>424</v>
      </c>
      <c r="B18" s="102" t="s">
        <v>425</v>
      </c>
      <c r="C18" s="104">
        <v>45.580032000000003</v>
      </c>
      <c r="D18" s="104">
        <v>45.580032000000003</v>
      </c>
      <c r="E18" s="50"/>
      <c r="F18" s="50"/>
      <c r="G18" s="50"/>
      <c r="H18" s="50"/>
      <c r="I18" s="50"/>
    </row>
    <row r="19" spans="1:9" ht="20.100000000000001" customHeight="1">
      <c r="A19" s="103" t="s">
        <v>426</v>
      </c>
      <c r="B19" s="102" t="s">
        <v>427</v>
      </c>
      <c r="C19" s="104">
        <v>45.580032000000003</v>
      </c>
      <c r="D19" s="104">
        <v>45.580032000000003</v>
      </c>
      <c r="E19" s="50"/>
      <c r="F19" s="50"/>
      <c r="G19" s="50"/>
      <c r="H19" s="50"/>
      <c r="I19" s="50"/>
    </row>
    <row r="20" spans="1:9" ht="20.100000000000001" customHeight="1">
      <c r="A20" s="103" t="s">
        <v>428</v>
      </c>
      <c r="B20" s="102" t="s">
        <v>429</v>
      </c>
      <c r="C20" s="104">
        <v>45.580032000000003</v>
      </c>
      <c r="D20" s="104">
        <v>45.580032000000003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8" t="s">
        <v>50</v>
      </c>
      <c r="C33" s="98">
        <f>C6</f>
        <v>657.28757600000017</v>
      </c>
      <c r="D33" s="98">
        <f>D6</f>
        <v>657.28757600000017</v>
      </c>
      <c r="E33" s="49"/>
      <c r="F33" s="49"/>
      <c r="G33" s="49"/>
      <c r="H33" s="49"/>
      <c r="I33" s="49"/>
    </row>
    <row r="34" spans="1:9" ht="20.100000000000001" customHeight="1"/>
    <row r="35" spans="1:9" ht="20.100000000000001" customHeight="1"/>
    <row r="36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I14" sqref="I14"/>
    </sheetView>
  </sheetViews>
  <sheetFormatPr defaultColWidth="9" defaultRowHeight="13.5"/>
  <cols>
    <col min="1" max="1" width="8.625" customWidth="1"/>
    <col min="2" max="2" width="25" customWidth="1"/>
    <col min="3" max="3" width="18.625" customWidth="1"/>
    <col min="4" max="4" width="18.625" style="44" customWidth="1"/>
    <col min="5" max="5" width="14.625" style="44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402</v>
      </c>
      <c r="B2" s="105"/>
      <c r="C2" s="105"/>
      <c r="D2" s="105"/>
      <c r="E2" s="105"/>
    </row>
    <row r="3" spans="1:5" s="43" customFormat="1" ht="15" customHeight="1">
      <c r="A3" s="139" t="s">
        <v>42</v>
      </c>
      <c r="B3" s="139"/>
      <c r="C3" s="139"/>
      <c r="D3" s="139"/>
      <c r="E3" s="139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100"/>
      <c r="B5" s="101" t="s">
        <v>59</v>
      </c>
      <c r="C5" s="104">
        <v>657.28757600000017</v>
      </c>
      <c r="D5" s="104">
        <v>657.28757600000017</v>
      </c>
      <c r="E5" s="46"/>
    </row>
    <row r="6" spans="1:5" ht="20.100000000000001" customHeight="1">
      <c r="A6" s="100"/>
      <c r="B6" s="102" t="s">
        <v>436</v>
      </c>
      <c r="C6" s="104">
        <v>657.28757600000017</v>
      </c>
      <c r="D6" s="104">
        <v>657.28757600000017</v>
      </c>
      <c r="E6" s="46"/>
    </row>
    <row r="7" spans="1:5" ht="20.100000000000001" customHeight="1">
      <c r="A7" s="103" t="s">
        <v>409</v>
      </c>
      <c r="B7" s="102" t="s">
        <v>410</v>
      </c>
      <c r="C7" s="104">
        <v>497.04740700000002</v>
      </c>
      <c r="D7" s="104">
        <v>497.04740700000002</v>
      </c>
      <c r="E7" s="46"/>
    </row>
    <row r="8" spans="1:5" ht="20.100000000000001" customHeight="1">
      <c r="A8" s="103" t="s">
        <v>437</v>
      </c>
      <c r="B8" s="102" t="s">
        <v>438</v>
      </c>
      <c r="C8" s="104">
        <v>497.04740700000002</v>
      </c>
      <c r="D8" s="104">
        <v>497.04740700000002</v>
      </c>
      <c r="E8" s="46"/>
    </row>
    <row r="9" spans="1:5" ht="20.100000000000001" customHeight="1">
      <c r="A9" s="103" t="s">
        <v>439</v>
      </c>
      <c r="B9" s="102" t="s">
        <v>440</v>
      </c>
      <c r="C9" s="104">
        <v>497.04740700000002</v>
      </c>
      <c r="D9" s="104">
        <v>497.04740700000002</v>
      </c>
      <c r="E9" s="46"/>
    </row>
    <row r="10" spans="1:5" ht="20.100000000000001" customHeight="1">
      <c r="A10" s="103" t="s">
        <v>411</v>
      </c>
      <c r="B10" s="102" t="s">
        <v>412</v>
      </c>
      <c r="C10" s="104">
        <v>71.303939999999997</v>
      </c>
      <c r="D10" s="104">
        <v>71.303939999999997</v>
      </c>
      <c r="E10" s="46"/>
    </row>
    <row r="11" spans="1:5" ht="20.100000000000001" customHeight="1">
      <c r="A11" s="103" t="s">
        <v>413</v>
      </c>
      <c r="B11" s="102" t="s">
        <v>414</v>
      </c>
      <c r="C11" s="104">
        <v>71.303939999999997</v>
      </c>
      <c r="D11" s="104">
        <v>71.303939999999997</v>
      </c>
      <c r="E11" s="46"/>
    </row>
    <row r="12" spans="1:5" ht="20.100000000000001" customHeight="1">
      <c r="A12" s="103" t="s">
        <v>415</v>
      </c>
      <c r="B12" s="102" t="s">
        <v>445</v>
      </c>
      <c r="C12" s="104">
        <v>71.303939999999997</v>
      </c>
      <c r="D12" s="104">
        <v>71.303939999999997</v>
      </c>
      <c r="E12" s="46"/>
    </row>
    <row r="13" spans="1:5" ht="20.100000000000001" customHeight="1">
      <c r="A13" s="103" t="s">
        <v>416</v>
      </c>
      <c r="B13" s="102" t="s">
        <v>417</v>
      </c>
      <c r="C13" s="104">
        <v>43.356196999999995</v>
      </c>
      <c r="D13" s="104">
        <v>43.356196999999995</v>
      </c>
      <c r="E13" s="46"/>
    </row>
    <row r="14" spans="1:5" ht="20.100000000000001" customHeight="1">
      <c r="A14" s="103" t="s">
        <v>418</v>
      </c>
      <c r="B14" s="102" t="s">
        <v>419</v>
      </c>
      <c r="C14" s="104">
        <v>43.356196999999995</v>
      </c>
      <c r="D14" s="104">
        <v>43.356196999999995</v>
      </c>
      <c r="E14" s="46"/>
    </row>
    <row r="15" spans="1:5" ht="20.100000000000001" customHeight="1">
      <c r="A15" s="103" t="s">
        <v>420</v>
      </c>
      <c r="B15" s="102" t="s">
        <v>421</v>
      </c>
      <c r="C15" s="104">
        <v>28.162853000000002</v>
      </c>
      <c r="D15" s="104">
        <v>28.162853000000002</v>
      </c>
      <c r="E15" s="46"/>
    </row>
    <row r="16" spans="1:5" ht="20.100000000000001" customHeight="1">
      <c r="A16" s="103" t="s">
        <v>422</v>
      </c>
      <c r="B16" s="102" t="s">
        <v>423</v>
      </c>
      <c r="C16" s="104">
        <v>15.193344</v>
      </c>
      <c r="D16" s="104">
        <v>15.193344</v>
      </c>
      <c r="E16" s="46"/>
    </row>
    <row r="17" spans="1:5" ht="20.100000000000001" customHeight="1">
      <c r="A17" s="103" t="s">
        <v>424</v>
      </c>
      <c r="B17" s="102" t="s">
        <v>425</v>
      </c>
      <c r="C17" s="104">
        <v>45.580032000000003</v>
      </c>
      <c r="D17" s="104">
        <v>45.580032000000003</v>
      </c>
      <c r="E17" s="46"/>
    </row>
    <row r="18" spans="1:5" ht="20.100000000000001" customHeight="1">
      <c r="A18" s="103" t="s">
        <v>426</v>
      </c>
      <c r="B18" s="102" t="s">
        <v>427</v>
      </c>
      <c r="C18" s="104">
        <v>45.580032000000003</v>
      </c>
      <c r="D18" s="104">
        <v>45.580032000000003</v>
      </c>
      <c r="E18" s="46"/>
    </row>
    <row r="19" spans="1:5" ht="20.100000000000001" customHeight="1">
      <c r="A19" s="103" t="s">
        <v>428</v>
      </c>
      <c r="B19" s="102" t="s">
        <v>429</v>
      </c>
      <c r="C19" s="104">
        <v>45.580032000000003</v>
      </c>
      <c r="D19" s="104">
        <v>45.580032000000003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50</v>
      </c>
      <c r="C35" s="99">
        <f>C5</f>
        <v>657.28757600000017</v>
      </c>
      <c r="D35" s="99">
        <f>D5</f>
        <v>657.28757600000017</v>
      </c>
      <c r="E35" s="46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abSelected="1" topLeftCell="A85" workbookViewId="0">
      <selection activeCell="P46" sqref="P46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7.37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5" t="s">
        <v>403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54" t="s">
        <v>434</v>
      </c>
      <c r="R3" s="16" t="s">
        <v>0</v>
      </c>
    </row>
    <row r="4" spans="1:18" ht="19.5" customHeight="1">
      <c r="A4" s="112" t="s">
        <v>2</v>
      </c>
      <c r="B4" s="113"/>
      <c r="C4" s="113"/>
      <c r="D4" s="113"/>
      <c r="E4" s="113"/>
      <c r="F4" s="113"/>
      <c r="G4" s="113"/>
      <c r="H4" s="113"/>
      <c r="I4" s="114"/>
      <c r="J4" s="106" t="s">
        <v>2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46" t="s">
        <v>193</v>
      </c>
      <c r="B5" s="146"/>
      <c r="C5" s="146"/>
      <c r="D5" s="112" t="s">
        <v>60</v>
      </c>
      <c r="E5" s="113"/>
      <c r="F5" s="114"/>
      <c r="G5" s="112" t="s">
        <v>194</v>
      </c>
      <c r="H5" s="113"/>
      <c r="I5" s="114"/>
      <c r="J5" s="146" t="s">
        <v>195</v>
      </c>
      <c r="K5" s="146"/>
      <c r="L5" s="146"/>
      <c r="M5" s="112" t="s">
        <v>60</v>
      </c>
      <c r="N5" s="113"/>
      <c r="O5" s="114"/>
      <c r="P5" s="112" t="s">
        <v>194</v>
      </c>
      <c r="Q5" s="113"/>
      <c r="R5" s="114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/>
      <c r="E8" s="39"/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f>N8</f>
        <v>641.25000000000011</v>
      </c>
      <c r="N8" s="39">
        <f>N9+N10+N11+N13+N14+N16+N17+N18+N19+N21</f>
        <v>641.25000000000011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/>
      <c r="E9" s="39"/>
      <c r="F9" s="39"/>
      <c r="G9" s="39"/>
      <c r="H9" s="39"/>
      <c r="I9" s="39"/>
      <c r="J9" s="37"/>
      <c r="K9" s="37" t="s">
        <v>75</v>
      </c>
      <c r="L9" s="40" t="s">
        <v>219</v>
      </c>
      <c r="M9" s="39">
        <f t="shared" ref="M9:M21" si="0">N9</f>
        <v>137.83000000000001</v>
      </c>
      <c r="N9" s="39">
        <v>137.83000000000001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/>
      <c r="E10" s="39"/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f t="shared" si="0"/>
        <v>240.68</v>
      </c>
      <c r="N10" s="39">
        <v>240.68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/>
      <c r="E11" s="39"/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f t="shared" si="0"/>
        <v>11.49</v>
      </c>
      <c r="N11" s="39">
        <v>11.49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39"/>
      <c r="E13" s="39"/>
      <c r="F13" s="39"/>
      <c r="G13" s="39"/>
      <c r="H13" s="39"/>
      <c r="I13" s="39"/>
      <c r="J13" s="37"/>
      <c r="K13" s="37" t="s">
        <v>83</v>
      </c>
      <c r="L13" s="40" t="s">
        <v>228</v>
      </c>
      <c r="M13" s="39">
        <f t="shared" si="0"/>
        <v>88.36</v>
      </c>
      <c r="N13" s="39">
        <v>88.36</v>
      </c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39"/>
      <c r="E14" s="39"/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f t="shared" si="0"/>
        <v>71.3</v>
      </c>
      <c r="N14" s="39">
        <v>71.3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f t="shared" si="0"/>
        <v>26.59</v>
      </c>
      <c r="N16" s="39">
        <v>26.59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f t="shared" si="0"/>
        <v>15.19</v>
      </c>
      <c r="N17" s="39">
        <v>15.19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39">
        <f t="shared" si="0"/>
        <v>4.2300000000000004</v>
      </c>
      <c r="N18" s="39">
        <v>4.2300000000000004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f t="shared" si="0"/>
        <v>45.58</v>
      </c>
      <c r="N19" s="39">
        <v>45.58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>
        <f t="shared" si="0"/>
        <v>0</v>
      </c>
      <c r="N21" s="39">
        <v>0</v>
      </c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f>N22</f>
        <v>15.54</v>
      </c>
      <c r="N22" s="39">
        <f>N23+N34+N44+N45</f>
        <v>15.54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f>N23</f>
        <v>6.85</v>
      </c>
      <c r="N23" s="39">
        <v>6.85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>
        <f>E39</f>
        <v>656.79</v>
      </c>
      <c r="E39" s="39">
        <f>E40+E41</f>
        <v>656.79</v>
      </c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>
        <f>E40</f>
        <v>641.25</v>
      </c>
      <c r="E40" s="39">
        <v>641.25</v>
      </c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>
        <f>E41</f>
        <v>15.54</v>
      </c>
      <c r="E41" s="39">
        <v>15.54</v>
      </c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f>N44</f>
        <v>7.6</v>
      </c>
      <c r="N44" s="39">
        <v>7.6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f>N45</f>
        <v>0.09</v>
      </c>
      <c r="N45" s="39">
        <v>0.09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f>N50</f>
        <v>0.5</v>
      </c>
      <c r="N50" s="39">
        <f>N55</f>
        <v>0.5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f>D54</f>
        <v>0.5</v>
      </c>
      <c r="E53" s="39">
        <f>E54</f>
        <v>0.5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f>E54</f>
        <v>0.5</v>
      </c>
      <c r="E54" s="39">
        <v>0.5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f>N55</f>
        <v>0.5</v>
      </c>
      <c r="N55" s="39">
        <v>0.5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45" t="s">
        <v>41</v>
      </c>
      <c r="B114" s="145"/>
      <c r="C114" s="145"/>
      <c r="D114" s="12">
        <f>E114</f>
        <v>657.29</v>
      </c>
      <c r="E114" s="12">
        <f>E39+E53</f>
        <v>657.29</v>
      </c>
      <c r="F114" s="12"/>
      <c r="G114" s="12"/>
      <c r="H114" s="12"/>
      <c r="I114" s="12"/>
      <c r="J114" s="145" t="s">
        <v>41</v>
      </c>
      <c r="K114" s="145"/>
      <c r="L114" s="145"/>
      <c r="M114" s="12">
        <f>N114</f>
        <v>657.29000000000008</v>
      </c>
      <c r="N114" s="12">
        <f>N8+N22+N50</f>
        <v>657.29000000000008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D10" sqref="D10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5" t="s">
        <v>408</v>
      </c>
      <c r="B1" s="105"/>
      <c r="C1" s="105"/>
      <c r="D1" s="105"/>
      <c r="E1" s="105"/>
      <c r="F1" s="26"/>
      <c r="G1" s="26"/>
      <c r="H1" s="26"/>
    </row>
    <row r="2" spans="1:8" ht="3" customHeight="1"/>
    <row r="3" spans="1:8" s="25" customFormat="1" ht="28.5" customHeight="1">
      <c r="A3" s="27" t="s">
        <v>435</v>
      </c>
      <c r="B3" s="27"/>
      <c r="C3" s="27"/>
      <c r="D3" s="27"/>
      <c r="E3" s="28" t="s">
        <v>42</v>
      </c>
    </row>
    <row r="4" spans="1:8" ht="30" customHeight="1">
      <c r="A4" s="149" t="s">
        <v>365</v>
      </c>
      <c r="B4" s="149" t="s">
        <v>366</v>
      </c>
      <c r="C4" s="149" t="s">
        <v>367</v>
      </c>
      <c r="D4" s="147" t="s">
        <v>368</v>
      </c>
      <c r="E4" s="147"/>
    </row>
    <row r="5" spans="1:8" ht="30" customHeight="1">
      <c r="A5" s="150"/>
      <c r="B5" s="150"/>
      <c r="C5" s="150"/>
      <c r="D5" s="29" t="s">
        <v>369</v>
      </c>
      <c r="E5" s="29" t="s">
        <v>370</v>
      </c>
    </row>
    <row r="6" spans="1:8" ht="30" customHeight="1">
      <c r="A6" s="30" t="s">
        <v>59</v>
      </c>
      <c r="B6" s="31">
        <f>B8</f>
        <v>2</v>
      </c>
      <c r="C6" s="31">
        <f>C8</f>
        <v>2</v>
      </c>
      <c r="D6" s="31">
        <f>D8</f>
        <v>0</v>
      </c>
      <c r="E6" s="32">
        <v>0</v>
      </c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>
        <v>2</v>
      </c>
      <c r="C8" s="31">
        <v>2</v>
      </c>
      <c r="D8" s="31">
        <f>B8-C8</f>
        <v>0</v>
      </c>
      <c r="E8" s="33">
        <v>0</v>
      </c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48" t="s">
        <v>431</v>
      </c>
      <c r="B12" s="148"/>
      <c r="C12" s="148"/>
      <c r="D12" s="148"/>
      <c r="E12" s="14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406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434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386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G42" sqref="G42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404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434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387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388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5" t="s">
        <v>405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54" t="s">
        <v>434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108" t="s">
        <v>389</v>
      </c>
      <c r="B4" s="129" t="s">
        <v>390</v>
      </c>
      <c r="C4" s="129" t="s">
        <v>391</v>
      </c>
      <c r="D4" s="129" t="s">
        <v>392</v>
      </c>
      <c r="E4" s="129" t="s">
        <v>393</v>
      </c>
      <c r="F4" s="129" t="s">
        <v>394</v>
      </c>
      <c r="G4" s="108" t="s">
        <v>395</v>
      </c>
      <c r="H4" s="106" t="s">
        <v>53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55"/>
      <c r="C5" s="155"/>
      <c r="D5" s="155"/>
      <c r="E5" s="155"/>
      <c r="F5" s="155"/>
      <c r="G5" s="108"/>
      <c r="H5" s="156" t="s">
        <v>59</v>
      </c>
      <c r="I5" s="151" t="s">
        <v>60</v>
      </c>
      <c r="J5" s="152"/>
      <c r="K5" s="152"/>
      <c r="L5" s="152"/>
      <c r="M5" s="152"/>
      <c r="N5" s="152"/>
      <c r="O5" s="152"/>
      <c r="P5" s="153"/>
      <c r="Q5" s="158" t="s">
        <v>396</v>
      </c>
      <c r="R5" s="108" t="s">
        <v>397</v>
      </c>
      <c r="S5" s="154" t="s">
        <v>56</v>
      </c>
      <c r="T5" s="154"/>
      <c r="U5" s="154"/>
      <c r="V5" s="154"/>
    </row>
    <row r="6" spans="1:22" ht="40.5">
      <c r="A6" s="108"/>
      <c r="B6" s="130"/>
      <c r="C6" s="130"/>
      <c r="D6" s="130"/>
      <c r="E6" s="130"/>
      <c r="F6" s="130"/>
      <c r="G6" s="108"/>
      <c r="H6" s="157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59"/>
      <c r="R6" s="108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2019-01-23T05:32:21Z</cp:lastPrinted>
  <dcterms:created xsi:type="dcterms:W3CDTF">2006-09-16T00:00:00Z</dcterms:created>
  <dcterms:modified xsi:type="dcterms:W3CDTF">2019-01-23T05:33:29Z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