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2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G24" i="3"/>
  <c r="F24" s="1"/>
  <c r="E24" s="1"/>
  <c r="D24" s="1"/>
  <c r="G10"/>
  <c r="F10" s="1"/>
  <c r="E10" s="1"/>
  <c r="D10" s="1"/>
  <c r="E53" i="8"/>
  <c r="N8"/>
  <c r="M14"/>
  <c r="D34" i="7"/>
  <c r="C34"/>
  <c r="D34" i="6"/>
  <c r="C34"/>
  <c r="D44" i="2"/>
  <c r="C44"/>
  <c r="D31" i="1"/>
  <c r="D7" s="1"/>
  <c r="B31"/>
  <c r="B9"/>
  <c r="B8"/>
  <c r="D8" i="9"/>
  <c r="D6" s="1"/>
  <c r="C6"/>
  <c r="B6"/>
  <c r="N50" i="8"/>
  <c r="M50" s="1"/>
  <c r="M55"/>
  <c r="M45"/>
  <c r="M44"/>
  <c r="M23"/>
  <c r="M9"/>
  <c r="M10"/>
  <c r="M11"/>
  <c r="M13"/>
  <c r="M16"/>
  <c r="M17"/>
  <c r="M18"/>
  <c r="M19"/>
  <c r="M21"/>
  <c r="D54"/>
  <c r="D53" s="1"/>
  <c r="D41"/>
  <c r="D40"/>
  <c r="E39"/>
  <c r="D29" i="5"/>
  <c r="B29"/>
  <c r="F12" i="3"/>
  <c r="E12" s="1"/>
  <c r="D12" s="1"/>
  <c r="F13"/>
  <c r="E13" s="1"/>
  <c r="D13" s="1"/>
  <c r="F15"/>
  <c r="E15" s="1"/>
  <c r="D15" s="1"/>
  <c r="F16"/>
  <c r="E16" s="1"/>
  <c r="D16" s="1"/>
  <c r="F18"/>
  <c r="E18" s="1"/>
  <c r="D18" s="1"/>
  <c r="F19"/>
  <c r="E19" s="1"/>
  <c r="D19" s="1"/>
  <c r="F20"/>
  <c r="E20" s="1"/>
  <c r="D20" s="1"/>
  <c r="F21"/>
  <c r="E21" s="1"/>
  <c r="D21" s="1"/>
  <c r="F23"/>
  <c r="E23" s="1"/>
  <c r="D23" s="1"/>
  <c r="F25"/>
  <c r="E25" s="1"/>
  <c r="D25" s="1"/>
  <c r="F46"/>
  <c r="E46" s="1"/>
  <c r="D46" s="1"/>
  <c r="F47"/>
  <c r="E47" s="1"/>
  <c r="D47" s="1"/>
  <c r="F57"/>
  <c r="E57" s="1"/>
  <c r="D57" s="1"/>
  <c r="F11"/>
  <c r="E11" s="1"/>
  <c r="D11" s="1"/>
  <c r="G52"/>
  <c r="F52" s="1"/>
  <c r="E52" s="1"/>
  <c r="D52" s="1"/>
  <c r="E114" i="8" l="1"/>
  <c r="D114" s="1"/>
  <c r="N114"/>
  <c r="M114" s="1"/>
  <c r="M8"/>
  <c r="D39"/>
  <c r="G9" i="3"/>
  <c r="F9" s="1"/>
  <c r="E9" s="1"/>
  <c r="D9" s="1"/>
</calcChain>
</file>

<file path=xl/sharedStrings.xml><?xml version="1.0" encoding="utf-8"?>
<sst xmlns="http://schemas.openxmlformats.org/spreadsheetml/2006/main" count="851" uniqueCount="446">
  <si>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</si>
  <si>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</si>
  <si>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</si>
  <si>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</si>
  <si>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</si>
  <si>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</si>
  <si>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</si>
  <si>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</si>
  <si>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</si>
  <si>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</si>
  <si>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</si>
  <si>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</si>
  <si>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</si>
  <si>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</si>
  <si>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</si>
  <si>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</si>
  <si>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</si>
  <si>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</si>
  <si>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</si>
  <si>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</si>
  <si>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</si>
  <si>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</si>
  <si>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</si>
  <si>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</si>
  <si>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</si>
  <si>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</si>
  <si>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</si>
  <si>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</si>
  <si>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</si>
  <si>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</si>
  <si>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</si>
  <si>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</si>
  <si>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</si>
  <si>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</si>
  <si>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</si>
  <si>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</si>
  <si>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</si>
  <si>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</si>
  <si>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</si>
  <si>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</si>
  <si>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</si>
  <si>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</si>
  <si>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</si>
  <si>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</si>
  <si>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</si>
  <si>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</si>
  <si>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</si>
  <si>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</si>
  <si>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</si>
  <si>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</si>
  <si>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</si>
  <si>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</si>
  <si>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</si>
  <si>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</si>
  <si>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</si>
  <si>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</si>
  <si>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</si>
  <si>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</si>
  <si>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</si>
  <si>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</si>
  <si>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</si>
  <si>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</si>
  <si>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</si>
  <si>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</si>
  <si>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</si>
  <si>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</si>
  <si>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</si>
  <si>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</si>
  <si>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</si>
  <si>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</si>
  <si>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</si>
  <si>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</si>
  <si>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</si>
  <si>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</si>
  <si>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</si>
  <si>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</si>
  <si>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</si>
  <si>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</si>
  <si>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</si>
  <si>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</si>
  <si>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</si>
  <si>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</si>
  <si>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</si>
  <si>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</si>
  <si>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</si>
  <si>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</si>
  <si>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</si>
  <si>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</si>
  <si>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</si>
  <si>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</si>
  <si>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</si>
  <si>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</si>
  <si>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</si>
  <si>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</si>
  <si>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</si>
  <si>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</si>
  <si>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</si>
  <si>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</si>
  <si>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</si>
  <si>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</si>
  <si>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</si>
  <si>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</si>
  <si>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</si>
  <si>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</si>
  <si>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</si>
  <si>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</si>
  <si>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</si>
  <si>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</si>
  <si>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</si>
  <si>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</si>
  <si>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</si>
  <si>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</si>
  <si>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</si>
  <si>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</si>
  <si>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</si>
  <si>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</si>
  <si>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</si>
  <si>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</si>
  <si>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</si>
  <si>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</si>
  <si>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</si>
  <si>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</si>
  <si>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</si>
  <si>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</si>
  <si>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</si>
  <si>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</si>
  <si>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</si>
  <si>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</si>
  <si>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</si>
  <si>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</si>
  <si>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</si>
  <si>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</si>
  <si>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</si>
  <si>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</si>
  <si>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</si>
  <si>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</si>
  <si>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</si>
  <si>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</si>
  <si>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</si>
  <si>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</si>
  <si>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</si>
  <si>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</si>
  <si>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</si>
  <si>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</si>
  <si>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</si>
  <si>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</si>
  <si>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</si>
  <si>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</si>
  <si>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</si>
  <si>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</si>
  <si>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</si>
  <si>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</si>
  <si>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</si>
  <si>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</si>
  <si>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</si>
  <si>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</si>
  <si>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</si>
  <si>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</si>
  <si>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</si>
  <si>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</si>
  <si>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</si>
  <si>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</si>
  <si>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</si>
  <si>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</si>
  <si>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</si>
  <si>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</si>
  <si>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</si>
  <si>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</si>
  <si>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</si>
  <si>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</si>
  <si>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</si>
  <si>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</si>
  <si>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</si>
  <si>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</si>
  <si>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</si>
  <si>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</si>
  <si>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</si>
  <si>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</si>
  <si>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</si>
  <si>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</si>
  <si>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</si>
  <si>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</si>
  <si>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</si>
  <si>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</si>
  <si>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</si>
  <si>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</si>
  <si>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</si>
  <si>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</si>
  <si>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</si>
  <si>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</si>
  <si>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</si>
  <si>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</si>
  <si>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</si>
  <si>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</si>
  <si>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</si>
  <si>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</si>
  <si>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</si>
  <si>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</si>
  <si>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</si>
  <si>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</si>
  <si>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</si>
  <si>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</si>
  <si>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</si>
  <si>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</si>
  <si>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</si>
  <si>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</si>
  <si>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</si>
  <si>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</si>
  <si>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</si>
  <si>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</si>
  <si>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</si>
  <si>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</si>
  <si>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</si>
  <si>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</si>
  <si>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</si>
  <si>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</si>
  <si>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</si>
  <si>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</si>
  <si>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</si>
  <si>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</si>
  <si>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</si>
  <si>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</si>
  <si>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</si>
  <si>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</si>
  <si>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</si>
  <si>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</si>
  <si>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</si>
  <si>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</si>
  <si>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</si>
  <si>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</si>
  <si>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</si>
  <si>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</si>
  <si>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</si>
  <si>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</si>
  <si>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</si>
  <si>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</si>
  <si>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</si>
  <si>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</si>
  <si>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</si>
  <si>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</si>
  <si>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</si>
  <si>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</si>
  <si>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</si>
  <si>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</si>
  <si>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</si>
  <si>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</si>
  <si>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</si>
  <si>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</si>
  <si>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</si>
  <si>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</si>
  <si>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</si>
  <si>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</si>
  <si>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</si>
  <si>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</si>
  <si>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</si>
  <si>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</si>
  <si>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</si>
  <si>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</si>
  <si>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</si>
  <si>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</si>
  <si>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</si>
  <si>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</si>
  <si>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</si>
  <si>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</si>
  <si>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</si>
  <si>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</si>
  <si>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</si>
  <si>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</si>
  <si>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</si>
  <si>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</si>
  <si>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</si>
  <si>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</si>
  <si>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</si>
  <si>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</si>
  <si>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</si>
  <si>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</si>
  <si>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</si>
  <si>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</si>
  <si>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</si>
  <si>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</si>
  <si>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</si>
  <si>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</si>
  <si>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</si>
  <si>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</si>
  <si>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</si>
  <si>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</si>
  <si>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</si>
  <si>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</si>
  <si>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</si>
  <si>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</si>
  <si>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</si>
  <si>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</si>
  <si>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</si>
  <si>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</si>
  <si>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</si>
  <si>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</si>
  <si>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</si>
  <si>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</si>
  <si>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</si>
  <si>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</si>
  <si>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</si>
  <si>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</si>
  <si>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</si>
  <si>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</si>
  <si>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</si>
  <si>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</si>
  <si>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</si>
  <si>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</si>
  <si>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</si>
  <si>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</si>
  <si>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</si>
  <si>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</si>
  <si>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</si>
  <si>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</si>
  <si>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</si>
  <si>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</si>
  <si>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</si>
  <si>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</si>
  <si>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</si>
  <si>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</si>
  <si>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</si>
  <si>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</si>
  <si>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</si>
  <si>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</si>
  <si>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</si>
  <si>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</si>
  <si>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</si>
  <si>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</si>
  <si>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</si>
  <si>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</si>
  <si>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</si>
  <si>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</si>
  <si>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</si>
  <si>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</si>
  <si>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</si>
  <si>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</si>
  <si>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</si>
  <si>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</si>
  <si>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</si>
  <si>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</si>
  <si>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</si>
  <si>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</si>
  <si>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</si>
  <si>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</si>
  <si>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</si>
  <si>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</si>
  <si>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</si>
  <si>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</si>
  <si>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</si>
  <si>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</si>
  <si>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</si>
  <si>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</si>
  <si>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</si>
  <si>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</si>
  <si>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</si>
  <si>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</si>
  <si>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</si>
  <si>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</si>
  <si>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</si>
  <si>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</si>
  <si>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</si>
  <si>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</si>
  <si>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</si>
  <si>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</si>
  <si>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</si>
  <si>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</si>
  <si>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</si>
  <si>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</si>
  <si>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</si>
  <si>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</si>
  <si>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</si>
  <si>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</si>
  <si>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</si>
  <si>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</si>
  <si>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</si>
  <si>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</si>
  <si>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</si>
  <si>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</si>
  <si>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</si>
  <si>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</si>
  <si>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</si>
  <si>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</si>
  <si>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</si>
  <si>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</si>
  <si>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</si>
  <si>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</si>
  <si>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</si>
  <si>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</si>
  <si>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</si>
  <si>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</si>
  <si>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</si>
  <si>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</si>
  <si>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</si>
  <si>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</si>
  <si>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</si>
  <si>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</si>
  <si>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</si>
  <si>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</si>
  <si>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</si>
  <si>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</si>
  <si>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</si>
  <si>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</si>
  <si>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</si>
  <si>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</si>
  <si>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</si>
  <si>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</si>
  <si>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</si>
  <si>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</si>
  <si>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</si>
  <si>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</si>
  <si>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</si>
  <si>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</si>
  <si>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</si>
  <si>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</si>
  <si>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</si>
  <si>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</si>
  <si>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</si>
  <si>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</si>
  <si>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</si>
  <si>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</si>
  <si>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</si>
  <si>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</si>
  <si>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</si>
  <si>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</si>
  <si>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</si>
  <si>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</si>
  <si>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</si>
  <si>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</si>
  <si>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</si>
  <si>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</si>
  <si>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</si>
  <si>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</si>
  <si>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</si>
  <si>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</si>
  <si>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</si>
  <si>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</si>
  <si>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1-2  部门一般公共预算支出表</t>
    <phoneticPr fontId="24" type="noConversion"/>
  </si>
  <si>
    <t>单位：万元</t>
    <phoneticPr fontId="24" type="noConversion"/>
  </si>
  <si>
    <t>单位名称：维西县维登中心完小</t>
    <phoneticPr fontId="24" type="noConversion"/>
  </si>
  <si>
    <t>维西县维登小学</t>
  </si>
  <si>
    <t>部门：维西县维登中心完小</t>
    <phoneticPr fontId="24" type="noConversion"/>
  </si>
  <si>
    <t>2019年预算数</t>
    <phoneticPr fontId="24" type="noConversion"/>
  </si>
  <si>
    <t xml:space="preserve"> 机关事业单位基本养老保险缴费支出</t>
    <phoneticPr fontId="24" type="noConversion"/>
  </si>
  <si>
    <t>维西县维登中心完小</t>
    <phoneticPr fontId="24" type="noConversion"/>
  </si>
  <si>
    <t>机关事业单位基本养老保险缴费支出</t>
    <phoneticPr fontId="24" type="noConversion"/>
  </si>
  <si>
    <t>机关事业单位基本养老保险缴费支出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</si>
</sst>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26" sqref="D26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441</v>
      </c>
      <c r="C5" s="106" t="s">
        <v>4</v>
      </c>
      <c r="D5" s="108" t="s">
        <v>441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1881.84</v>
      </c>
      <c r="C7" s="89" t="s">
        <v>6</v>
      </c>
      <c r="D7" s="88">
        <f>D31</f>
        <v>1881.8400000000001</v>
      </c>
    </row>
    <row r="8" spans="1:4" ht="13.5">
      <c r="A8" s="87" t="s">
        <v>7</v>
      </c>
      <c r="B8" s="94">
        <f>B7</f>
        <v>1881.84</v>
      </c>
      <c r="C8" s="90" t="s">
        <v>8</v>
      </c>
      <c r="D8" s="88"/>
    </row>
    <row r="9" spans="1:4" ht="13.5">
      <c r="A9" s="87" t="s">
        <v>9</v>
      </c>
      <c r="B9" s="95">
        <f>B7</f>
        <v>1881.84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1466.91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182.91</v>
      </c>
    </row>
    <row r="16" spans="1:4" ht="13.5">
      <c r="A16" s="87" t="s">
        <v>23</v>
      </c>
      <c r="B16" s="95"/>
      <c r="C16" s="90" t="s">
        <v>24</v>
      </c>
      <c r="D16" s="88">
        <v>113.18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118.84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1881.84</v>
      </c>
      <c r="C31" s="67" t="s">
        <v>41</v>
      </c>
      <c r="D31" s="68">
        <f>SUM(D12:D30)</f>
        <v>1881.8400000000001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E40" sqref="E40:E41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436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434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1" t="s">
        <v>59</v>
      </c>
      <c r="C7" s="104">
        <v>1881.8448709999998</v>
      </c>
      <c r="D7" s="104">
        <v>1881.8448709999998</v>
      </c>
      <c r="E7" s="83"/>
    </row>
    <row r="8" spans="1:5">
      <c r="A8" s="100"/>
      <c r="B8" s="102" t="s">
        <v>439</v>
      </c>
      <c r="C8" s="104">
        <v>1881.8448709999998</v>
      </c>
      <c r="D8" s="104">
        <v>1881.8448709999998</v>
      </c>
      <c r="E8" s="83"/>
    </row>
    <row r="9" spans="1:5">
      <c r="A9" s="103" t="s">
        <v>409</v>
      </c>
      <c r="B9" s="102" t="s">
        <v>410</v>
      </c>
      <c r="C9" s="104">
        <v>1466.915994</v>
      </c>
      <c r="D9" s="104">
        <v>1466.915994</v>
      </c>
      <c r="E9" s="83"/>
    </row>
    <row r="10" spans="1:5">
      <c r="A10" s="103" t="s">
        <v>411</v>
      </c>
      <c r="B10" s="102" t="s">
        <v>412</v>
      </c>
      <c r="C10" s="104">
        <v>1466.915994</v>
      </c>
      <c r="D10" s="104">
        <v>1466.915994</v>
      </c>
      <c r="E10" s="83"/>
    </row>
    <row r="11" spans="1:5">
      <c r="A11" s="103" t="s">
        <v>413</v>
      </c>
      <c r="B11" s="102" t="s">
        <v>414</v>
      </c>
      <c r="C11" s="104">
        <v>1466.915994</v>
      </c>
      <c r="D11" s="104">
        <v>1466.915994</v>
      </c>
      <c r="E11" s="83"/>
    </row>
    <row r="12" spans="1:5" ht="21" customHeight="1">
      <c r="A12" s="103" t="s">
        <v>415</v>
      </c>
      <c r="B12" s="102" t="s">
        <v>416</v>
      </c>
      <c r="C12" s="104">
        <v>182.91229999999999</v>
      </c>
      <c r="D12" s="104">
        <v>182.91229999999999</v>
      </c>
      <c r="E12" s="83"/>
    </row>
    <row r="13" spans="1:5">
      <c r="A13" s="103" t="s">
        <v>417</v>
      </c>
      <c r="B13" s="102" t="s">
        <v>418</v>
      </c>
      <c r="C13" s="104">
        <v>182.91229999999999</v>
      </c>
      <c r="D13" s="104">
        <v>182.91229999999999</v>
      </c>
      <c r="E13" s="83"/>
    </row>
    <row r="14" spans="1:5">
      <c r="A14" s="103" t="s">
        <v>419</v>
      </c>
      <c r="B14" s="102" t="s">
        <v>442</v>
      </c>
      <c r="C14" s="104">
        <v>182.91229999999999</v>
      </c>
      <c r="D14" s="104">
        <v>182.91229999999999</v>
      </c>
      <c r="E14" s="83"/>
    </row>
    <row r="15" spans="1:5">
      <c r="A15" s="103" t="s">
        <v>420</v>
      </c>
      <c r="B15" s="102" t="s">
        <v>421</v>
      </c>
      <c r="C15" s="104">
        <v>113.17971299999999</v>
      </c>
      <c r="D15" s="104">
        <v>113.17971299999999</v>
      </c>
      <c r="E15" s="83"/>
    </row>
    <row r="16" spans="1:5">
      <c r="A16" s="103" t="s">
        <v>422</v>
      </c>
      <c r="B16" s="102" t="s">
        <v>423</v>
      </c>
      <c r="C16" s="104">
        <v>113.17971299999999</v>
      </c>
      <c r="D16" s="104">
        <v>113.17971299999999</v>
      </c>
      <c r="E16" s="83"/>
    </row>
    <row r="17" spans="1:5">
      <c r="A17" s="103" t="s">
        <v>424</v>
      </c>
      <c r="B17" s="102" t="s">
        <v>425</v>
      </c>
      <c r="C17" s="104">
        <v>73.567425</v>
      </c>
      <c r="D17" s="104">
        <v>73.567425</v>
      </c>
      <c r="E17" s="83"/>
    </row>
    <row r="18" spans="1:5">
      <c r="A18" s="103" t="s">
        <v>426</v>
      </c>
      <c r="B18" s="102" t="s">
        <v>427</v>
      </c>
      <c r="C18" s="104">
        <v>39.612287999999999</v>
      </c>
      <c r="D18" s="104">
        <v>39.612287999999999</v>
      </c>
      <c r="E18" s="83"/>
    </row>
    <row r="19" spans="1:5" ht="19.5" customHeight="1">
      <c r="A19" s="103" t="s">
        <v>428</v>
      </c>
      <c r="B19" s="102" t="s">
        <v>429</v>
      </c>
      <c r="C19" s="104">
        <v>118.83686399999999</v>
      </c>
      <c r="D19" s="104">
        <v>118.83686399999999</v>
      </c>
      <c r="E19" s="83"/>
    </row>
    <row r="20" spans="1:5">
      <c r="A20" s="103" t="s">
        <v>430</v>
      </c>
      <c r="B20" s="102" t="s">
        <v>431</v>
      </c>
      <c r="C20" s="104">
        <v>118.83686399999999</v>
      </c>
      <c r="D20" s="104">
        <v>118.83686399999999</v>
      </c>
      <c r="E20" s="83"/>
    </row>
    <row r="21" spans="1:5">
      <c r="A21" s="103" t="s">
        <v>432</v>
      </c>
      <c r="B21" s="102" t="s">
        <v>433</v>
      </c>
      <c r="C21" s="104">
        <v>118.83686399999999</v>
      </c>
      <c r="D21" s="104">
        <v>118.83686399999999</v>
      </c>
      <c r="E21" s="83"/>
    </row>
    <row r="22" spans="1:5" ht="18.75" customHeight="1">
      <c r="A22" s="46"/>
      <c r="B22" s="46"/>
      <c r="C22" s="83"/>
      <c r="D22" s="83"/>
      <c r="E22" s="83"/>
    </row>
    <row r="23" spans="1:5" ht="15" customHeight="1">
      <c r="A23" s="46"/>
      <c r="B23" s="46"/>
      <c r="C23" s="83"/>
      <c r="D23" s="83"/>
      <c r="E23" s="83"/>
    </row>
    <row r="24" spans="1:5" ht="15" customHeight="1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1881.8448709999998</v>
      </c>
      <c r="D44" s="93">
        <f>D7</f>
        <v>1881.8448709999998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G9" sqref="G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438</v>
      </c>
      <c r="B9" s="119"/>
      <c r="C9" s="120"/>
      <c r="D9" s="74">
        <f>E9</f>
        <v>1881.8400000000001</v>
      </c>
      <c r="E9" s="74">
        <f>F9</f>
        <v>1881.8400000000001</v>
      </c>
      <c r="F9" s="74">
        <f>G9</f>
        <v>1881.8400000000001</v>
      </c>
      <c r="G9" s="74">
        <f>G10+G24+G52</f>
        <v>1881.8400000000001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1839.2</v>
      </c>
      <c r="E10" s="74">
        <f t="shared" si="0"/>
        <v>1839.2</v>
      </c>
      <c r="F10" s="74">
        <f t="shared" si="0"/>
        <v>1839.2</v>
      </c>
      <c r="G10" s="79">
        <f>G11+G12+G13+G15+G16+G18+G19+G21+G20+G23</f>
        <v>1839.2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315.05</v>
      </c>
      <c r="E11" s="74">
        <f t="shared" si="1"/>
        <v>315.05</v>
      </c>
      <c r="F11" s="74">
        <f t="shared" si="1"/>
        <v>315.05</v>
      </c>
      <c r="G11" s="79">
        <v>315.05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789.84</v>
      </c>
      <c r="E12" s="74">
        <f t="shared" si="2"/>
        <v>789.84</v>
      </c>
      <c r="F12" s="74">
        <f t="shared" si="2"/>
        <v>789.84</v>
      </c>
      <c r="G12" s="79">
        <v>789.84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26.25</v>
      </c>
      <c r="E13" s="74">
        <f t="shared" si="3"/>
        <v>26.25</v>
      </c>
      <c r="F13" s="74">
        <f t="shared" si="3"/>
        <v>26.25</v>
      </c>
      <c r="G13" s="79">
        <v>26.25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237.24</v>
      </c>
      <c r="E15" s="74">
        <f t="shared" si="4"/>
        <v>237.24</v>
      </c>
      <c r="F15" s="74">
        <f t="shared" si="4"/>
        <v>237.24</v>
      </c>
      <c r="G15" s="79">
        <v>237.24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182.91</v>
      </c>
      <c r="E16" s="74">
        <f t="shared" si="5"/>
        <v>182.91</v>
      </c>
      <c r="F16" s="74">
        <f t="shared" si="5"/>
        <v>182.91</v>
      </c>
      <c r="G16" s="79">
        <v>182.91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69.319999999999993</v>
      </c>
      <c r="E18" s="74">
        <f t="shared" si="6"/>
        <v>69.319999999999993</v>
      </c>
      <c r="F18" s="74">
        <f t="shared" si="6"/>
        <v>69.319999999999993</v>
      </c>
      <c r="G18" s="79">
        <v>69.319999999999993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39.61</v>
      </c>
      <c r="E19" s="74">
        <f t="shared" si="7"/>
        <v>39.61</v>
      </c>
      <c r="F19" s="74">
        <f t="shared" si="7"/>
        <v>39.61</v>
      </c>
      <c r="G19" s="79">
        <v>39.61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11.18</v>
      </c>
      <c r="E20" s="74">
        <f t="shared" si="8"/>
        <v>11.18</v>
      </c>
      <c r="F20" s="74">
        <f t="shared" si="8"/>
        <v>11.18</v>
      </c>
      <c r="G20" s="79">
        <v>11.18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118.84</v>
      </c>
      <c r="E21" s="74">
        <f t="shared" si="9"/>
        <v>118.84</v>
      </c>
      <c r="F21" s="74">
        <f t="shared" si="9"/>
        <v>118.84</v>
      </c>
      <c r="G21" s="79">
        <v>118.84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48.96</v>
      </c>
      <c r="E23" s="74">
        <f t="shared" si="10"/>
        <v>48.96</v>
      </c>
      <c r="F23" s="74">
        <f t="shared" si="10"/>
        <v>48.96</v>
      </c>
      <c r="G23" s="79">
        <v>48.96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32.489999999999995</v>
      </c>
      <c r="E24" s="74">
        <f t="shared" si="11"/>
        <v>32.489999999999995</v>
      </c>
      <c r="F24" s="74">
        <f t="shared" si="11"/>
        <v>32.489999999999995</v>
      </c>
      <c r="G24" s="79">
        <f>G25+G36+G46+G47</f>
        <v>32.489999999999995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11.43</v>
      </c>
      <c r="E25" s="74">
        <f t="shared" si="12"/>
        <v>11.43</v>
      </c>
      <c r="F25" s="74">
        <f t="shared" si="12"/>
        <v>11.43</v>
      </c>
      <c r="G25" s="79">
        <v>11.43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v>1</v>
      </c>
      <c r="E36" s="74">
        <v>1</v>
      </c>
      <c r="F36" s="74"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19.809999999999999</v>
      </c>
      <c r="E46" s="74">
        <f t="shared" si="13"/>
        <v>19.809999999999999</v>
      </c>
      <c r="F46" s="74">
        <f t="shared" si="13"/>
        <v>19.809999999999999</v>
      </c>
      <c r="G46" s="79">
        <v>19.809999999999999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0.25</v>
      </c>
      <c r="E47" s="74">
        <f t="shared" si="14"/>
        <v>0.25</v>
      </c>
      <c r="F47" s="74">
        <f t="shared" si="14"/>
        <v>0.25</v>
      </c>
      <c r="G47" s="79">
        <v>0.25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10.15</v>
      </c>
      <c r="E52" s="74">
        <f t="shared" si="15"/>
        <v>10.15</v>
      </c>
      <c r="F52" s="74">
        <f t="shared" si="15"/>
        <v>10.15</v>
      </c>
      <c r="G52" s="79">
        <f>G57</f>
        <v>10.15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10.15</v>
      </c>
      <c r="E57" s="74">
        <f t="shared" si="16"/>
        <v>10.15</v>
      </c>
      <c r="F57" s="74">
        <f t="shared" si="16"/>
        <v>10.15</v>
      </c>
      <c r="G57" s="79">
        <v>10.15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1" sqref="C11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437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443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5" sqref="D5:D6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441</v>
      </c>
      <c r="C5" s="106" t="s">
        <v>158</v>
      </c>
      <c r="D5" s="106" t="s">
        <v>441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1881.84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1466.91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182.91</v>
      </c>
    </row>
    <row r="15" spans="1:4" ht="17.25" customHeight="1">
      <c r="A15" s="61"/>
      <c r="B15" s="58"/>
      <c r="C15" s="59" t="s">
        <v>174</v>
      </c>
      <c r="D15" s="58">
        <v>113.18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118.84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1881.84</v>
      </c>
      <c r="C29" s="67" t="s">
        <v>41</v>
      </c>
      <c r="D29" s="68">
        <f>SUM(D7:D28)</f>
        <v>1881.8400000000001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B22" sqref="B21:B22"/>
    </sheetView>
  </sheetViews>
  <sheetFormatPr defaultColWidth="9" defaultRowHeight="13.5"/>
  <cols>
    <col min="1" max="1" width="6.875" customWidth="1"/>
    <col min="2" max="2" width="24.875" customWidth="1"/>
    <col min="3" max="3" width="13.625" customWidth="1"/>
    <col min="4" max="4" width="13.25" customWidth="1"/>
    <col min="5" max="6" width="10.625" customWidth="1"/>
    <col min="7" max="9" width="8.6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1" t="s">
        <v>59</v>
      </c>
      <c r="C6" s="104">
        <v>1881.8448709999998</v>
      </c>
      <c r="D6" s="104">
        <v>1881.8448709999998</v>
      </c>
      <c r="E6" s="50"/>
      <c r="F6" s="50"/>
      <c r="G6" s="50"/>
      <c r="H6" s="50"/>
      <c r="I6" s="50"/>
    </row>
    <row r="7" spans="1:9" ht="20.100000000000001" customHeight="1">
      <c r="A7" s="100"/>
      <c r="B7" s="102" t="s">
        <v>439</v>
      </c>
      <c r="C7" s="104">
        <v>1881.8448709999998</v>
      </c>
      <c r="D7" s="104">
        <v>1881.8448709999998</v>
      </c>
      <c r="E7" s="50"/>
      <c r="F7" s="50"/>
      <c r="G7" s="50"/>
      <c r="H7" s="50"/>
      <c r="I7" s="50"/>
    </row>
    <row r="8" spans="1:9" ht="20.100000000000001" customHeight="1">
      <c r="A8" s="103" t="s">
        <v>409</v>
      </c>
      <c r="B8" s="102" t="s">
        <v>410</v>
      </c>
      <c r="C8" s="104">
        <v>1466.915994</v>
      </c>
      <c r="D8" s="104">
        <v>1466.915994</v>
      </c>
      <c r="E8" s="50"/>
      <c r="F8" s="50"/>
      <c r="G8" s="50"/>
      <c r="H8" s="50"/>
      <c r="I8" s="50"/>
    </row>
    <row r="9" spans="1:9" ht="20.100000000000001" customHeight="1">
      <c r="A9" s="103" t="s">
        <v>411</v>
      </c>
      <c r="B9" s="102" t="s">
        <v>412</v>
      </c>
      <c r="C9" s="104">
        <v>1466.915994</v>
      </c>
      <c r="D9" s="104">
        <v>1466.915994</v>
      </c>
      <c r="E9" s="50"/>
      <c r="F9" s="50"/>
      <c r="G9" s="50"/>
      <c r="H9" s="50"/>
      <c r="I9" s="50"/>
    </row>
    <row r="10" spans="1:9" ht="20.100000000000001" customHeight="1">
      <c r="A10" s="103" t="s">
        <v>413</v>
      </c>
      <c r="B10" s="102" t="s">
        <v>414</v>
      </c>
      <c r="C10" s="104">
        <v>1466.915994</v>
      </c>
      <c r="D10" s="104">
        <v>1466.915994</v>
      </c>
      <c r="E10" s="50"/>
      <c r="F10" s="50"/>
      <c r="G10" s="50"/>
      <c r="H10" s="50"/>
      <c r="I10" s="50"/>
    </row>
    <row r="11" spans="1:9" ht="24.75" customHeight="1">
      <c r="A11" s="103" t="s">
        <v>415</v>
      </c>
      <c r="B11" s="102" t="s">
        <v>416</v>
      </c>
      <c r="C11" s="104">
        <v>182.91229999999999</v>
      </c>
      <c r="D11" s="104">
        <v>182.91229999999999</v>
      </c>
      <c r="E11" s="50"/>
      <c r="F11" s="50"/>
      <c r="G11" s="50"/>
      <c r="H11" s="50"/>
      <c r="I11" s="50"/>
    </row>
    <row r="12" spans="1:9" ht="20.100000000000001" customHeight="1">
      <c r="A12" s="103" t="s">
        <v>417</v>
      </c>
      <c r="B12" s="102" t="s">
        <v>418</v>
      </c>
      <c r="C12" s="104">
        <v>182.91229999999999</v>
      </c>
      <c r="D12" s="104">
        <v>182.91229999999999</v>
      </c>
      <c r="E12" s="50"/>
      <c r="F12" s="50"/>
      <c r="G12" s="50"/>
      <c r="H12" s="50"/>
      <c r="I12" s="50"/>
    </row>
    <row r="13" spans="1:9" ht="25.5" customHeight="1">
      <c r="A13" s="103" t="s">
        <v>419</v>
      </c>
      <c r="B13" s="102" t="s">
        <v>444</v>
      </c>
      <c r="C13" s="104">
        <v>182.91229999999999</v>
      </c>
      <c r="D13" s="104">
        <v>182.91229999999999</v>
      </c>
      <c r="E13" s="50"/>
      <c r="F13" s="50"/>
      <c r="G13" s="50"/>
      <c r="H13" s="50"/>
      <c r="I13" s="50"/>
    </row>
    <row r="14" spans="1:9" ht="20.100000000000001" customHeight="1">
      <c r="A14" s="103" t="s">
        <v>420</v>
      </c>
      <c r="B14" s="102" t="s">
        <v>421</v>
      </c>
      <c r="C14" s="104">
        <v>113.17971299999999</v>
      </c>
      <c r="D14" s="104">
        <v>113.17971299999999</v>
      </c>
      <c r="E14" s="50"/>
      <c r="F14" s="50"/>
      <c r="G14" s="50"/>
      <c r="H14" s="50"/>
      <c r="I14" s="50"/>
    </row>
    <row r="15" spans="1:9" ht="20.100000000000001" customHeight="1">
      <c r="A15" s="103" t="s">
        <v>422</v>
      </c>
      <c r="B15" s="102" t="s">
        <v>423</v>
      </c>
      <c r="C15" s="104">
        <v>113.17971299999999</v>
      </c>
      <c r="D15" s="104">
        <v>113.17971299999999</v>
      </c>
      <c r="E15" s="50"/>
      <c r="F15" s="50"/>
      <c r="G15" s="50"/>
      <c r="H15" s="50"/>
      <c r="I15" s="50"/>
    </row>
    <row r="16" spans="1:9" ht="20.100000000000001" customHeight="1">
      <c r="A16" s="103" t="s">
        <v>424</v>
      </c>
      <c r="B16" s="102" t="s">
        <v>425</v>
      </c>
      <c r="C16" s="104">
        <v>73.567425</v>
      </c>
      <c r="D16" s="104">
        <v>73.567425</v>
      </c>
      <c r="E16" s="50"/>
      <c r="F16" s="50"/>
      <c r="G16" s="50"/>
      <c r="H16" s="50"/>
      <c r="I16" s="50"/>
    </row>
    <row r="17" spans="1:9" ht="20.100000000000001" customHeight="1">
      <c r="A17" s="103" t="s">
        <v>426</v>
      </c>
      <c r="B17" s="102" t="s">
        <v>427</v>
      </c>
      <c r="C17" s="104">
        <v>39.612287999999999</v>
      </c>
      <c r="D17" s="104">
        <v>39.612287999999999</v>
      </c>
      <c r="E17" s="50"/>
      <c r="F17" s="50"/>
      <c r="G17" s="50"/>
      <c r="H17" s="50"/>
      <c r="I17" s="50"/>
    </row>
    <row r="18" spans="1:9" ht="20.100000000000001" customHeight="1">
      <c r="A18" s="103" t="s">
        <v>428</v>
      </c>
      <c r="B18" s="102" t="s">
        <v>429</v>
      </c>
      <c r="C18" s="104">
        <v>118.83686399999999</v>
      </c>
      <c r="D18" s="104">
        <v>118.83686399999999</v>
      </c>
      <c r="E18" s="50"/>
      <c r="F18" s="50"/>
      <c r="G18" s="50"/>
      <c r="H18" s="50"/>
      <c r="I18" s="50"/>
    </row>
    <row r="19" spans="1:9" ht="20.100000000000001" customHeight="1">
      <c r="A19" s="103" t="s">
        <v>430</v>
      </c>
      <c r="B19" s="102" t="s">
        <v>431</v>
      </c>
      <c r="C19" s="104">
        <v>118.83686399999999</v>
      </c>
      <c r="D19" s="104">
        <v>118.83686399999999</v>
      </c>
      <c r="E19" s="50"/>
      <c r="F19" s="50"/>
      <c r="G19" s="50"/>
      <c r="H19" s="50"/>
      <c r="I19" s="50"/>
    </row>
    <row r="20" spans="1:9" ht="20.100000000000001" customHeight="1">
      <c r="A20" s="103" t="s">
        <v>432</v>
      </c>
      <c r="B20" s="102" t="s">
        <v>433</v>
      </c>
      <c r="C20" s="104">
        <v>118.83686399999999</v>
      </c>
      <c r="D20" s="104">
        <v>118.83686399999999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6"/>
      <c r="B34" s="48" t="s">
        <v>50</v>
      </c>
      <c r="C34" s="98">
        <f>C6</f>
        <v>1881.8448709999998</v>
      </c>
      <c r="D34" s="98">
        <f>D6</f>
        <v>1881.8448709999998</v>
      </c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28" sqref="C28"/>
    </sheetView>
  </sheetViews>
  <sheetFormatPr defaultColWidth="9" defaultRowHeight="13.5"/>
  <cols>
    <col min="1" max="1" width="8.625" customWidth="1"/>
    <col min="2" max="2" width="24.75" customWidth="1"/>
    <col min="3" max="3" width="18.625" customWidth="1"/>
    <col min="4" max="5" width="18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1" t="s">
        <v>59</v>
      </c>
      <c r="C5" s="104">
        <v>1881.8448709999998</v>
      </c>
      <c r="D5" s="104">
        <v>1881.8448709999998</v>
      </c>
      <c r="E5" s="46"/>
    </row>
    <row r="6" spans="1:5" ht="20.100000000000001" customHeight="1">
      <c r="A6" s="100"/>
      <c r="B6" s="102" t="s">
        <v>439</v>
      </c>
      <c r="C6" s="104">
        <v>1881.8448709999998</v>
      </c>
      <c r="D6" s="104">
        <v>1881.8448709999998</v>
      </c>
      <c r="E6" s="46"/>
    </row>
    <row r="7" spans="1:5" ht="20.100000000000001" customHeight="1">
      <c r="A7" s="103" t="s">
        <v>409</v>
      </c>
      <c r="B7" s="102" t="s">
        <v>410</v>
      </c>
      <c r="C7" s="104">
        <v>1466.915994</v>
      </c>
      <c r="D7" s="104">
        <v>1466.915994</v>
      </c>
      <c r="E7" s="46"/>
    </row>
    <row r="8" spans="1:5" ht="20.100000000000001" customHeight="1">
      <c r="A8" s="103" t="s">
        <v>411</v>
      </c>
      <c r="B8" s="102" t="s">
        <v>412</v>
      </c>
      <c r="C8" s="104">
        <v>1466.915994</v>
      </c>
      <c r="D8" s="104">
        <v>1466.915994</v>
      </c>
      <c r="E8" s="46"/>
    </row>
    <row r="9" spans="1:5" ht="20.100000000000001" customHeight="1">
      <c r="A9" s="103" t="s">
        <v>413</v>
      </c>
      <c r="B9" s="102" t="s">
        <v>414</v>
      </c>
      <c r="C9" s="104">
        <v>1466.915994</v>
      </c>
      <c r="D9" s="104">
        <v>1466.915994</v>
      </c>
      <c r="E9" s="46"/>
    </row>
    <row r="10" spans="1:5" ht="20.100000000000001" customHeight="1">
      <c r="A10" s="103" t="s">
        <v>415</v>
      </c>
      <c r="B10" s="102" t="s">
        <v>416</v>
      </c>
      <c r="C10" s="104">
        <v>182.91229999999999</v>
      </c>
      <c r="D10" s="104">
        <v>182.91229999999999</v>
      </c>
      <c r="E10" s="46"/>
    </row>
    <row r="11" spans="1:5" ht="20.100000000000001" customHeight="1">
      <c r="A11" s="103" t="s">
        <v>417</v>
      </c>
      <c r="B11" s="102" t="s">
        <v>418</v>
      </c>
      <c r="C11" s="104">
        <v>182.91229999999999</v>
      </c>
      <c r="D11" s="104">
        <v>182.91229999999999</v>
      </c>
      <c r="E11" s="46"/>
    </row>
    <row r="12" spans="1:5" ht="23.25" customHeight="1">
      <c r="A12" s="103" t="s">
        <v>419</v>
      </c>
      <c r="B12" s="102" t="s">
        <v>445</v>
      </c>
      <c r="C12" s="104">
        <v>182.91229999999999</v>
      </c>
      <c r="D12" s="104">
        <v>182.91229999999999</v>
      </c>
      <c r="E12" s="46"/>
    </row>
    <row r="13" spans="1:5" ht="20.100000000000001" customHeight="1">
      <c r="A13" s="103" t="s">
        <v>420</v>
      </c>
      <c r="B13" s="102" t="s">
        <v>421</v>
      </c>
      <c r="C13" s="104">
        <v>113.17971299999999</v>
      </c>
      <c r="D13" s="104">
        <v>113.17971299999999</v>
      </c>
      <c r="E13" s="46"/>
    </row>
    <row r="14" spans="1:5" ht="20.100000000000001" customHeight="1">
      <c r="A14" s="103" t="s">
        <v>422</v>
      </c>
      <c r="B14" s="102" t="s">
        <v>423</v>
      </c>
      <c r="C14" s="104">
        <v>113.17971299999999</v>
      </c>
      <c r="D14" s="104">
        <v>113.17971299999999</v>
      </c>
      <c r="E14" s="46"/>
    </row>
    <row r="15" spans="1:5" ht="20.100000000000001" customHeight="1">
      <c r="A15" s="103" t="s">
        <v>424</v>
      </c>
      <c r="B15" s="102" t="s">
        <v>425</v>
      </c>
      <c r="C15" s="104">
        <v>73.567425</v>
      </c>
      <c r="D15" s="104">
        <v>73.567425</v>
      </c>
      <c r="E15" s="46"/>
    </row>
    <row r="16" spans="1:5" ht="20.100000000000001" customHeight="1">
      <c r="A16" s="103" t="s">
        <v>426</v>
      </c>
      <c r="B16" s="102" t="s">
        <v>427</v>
      </c>
      <c r="C16" s="104">
        <v>39.612287999999999</v>
      </c>
      <c r="D16" s="104">
        <v>39.612287999999999</v>
      </c>
      <c r="E16" s="46"/>
    </row>
    <row r="17" spans="1:5" ht="20.100000000000001" customHeight="1">
      <c r="A17" s="103" t="s">
        <v>428</v>
      </c>
      <c r="B17" s="102" t="s">
        <v>429</v>
      </c>
      <c r="C17" s="104">
        <v>118.83686399999999</v>
      </c>
      <c r="D17" s="104">
        <v>118.83686399999999</v>
      </c>
      <c r="E17" s="46"/>
    </row>
    <row r="18" spans="1:5" ht="20.100000000000001" customHeight="1">
      <c r="A18" s="103" t="s">
        <v>430</v>
      </c>
      <c r="B18" s="102" t="s">
        <v>431</v>
      </c>
      <c r="C18" s="104">
        <v>118.83686399999999</v>
      </c>
      <c r="D18" s="104">
        <v>118.83686399999999</v>
      </c>
      <c r="E18" s="46"/>
    </row>
    <row r="19" spans="1:5" ht="20.100000000000001" customHeight="1">
      <c r="A19" s="103" t="s">
        <v>432</v>
      </c>
      <c r="B19" s="102" t="s">
        <v>433</v>
      </c>
      <c r="C19" s="104">
        <v>118.83686399999999</v>
      </c>
      <c r="D19" s="104">
        <v>118.83686399999999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5" t="s">
        <v>50</v>
      </c>
      <c r="C34" s="99">
        <f>C5</f>
        <v>1881.8448709999998</v>
      </c>
      <c r="D34" s="99">
        <f>D5</f>
        <v>1881.8448709999998</v>
      </c>
      <c r="E34" s="46"/>
    </row>
    <row r="35" spans="1:5" ht="20.100000000000001" customHeight="1"/>
    <row r="36" spans="1:5" ht="20.100000000000001" customHeight="1"/>
    <row r="37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abSelected="1" topLeftCell="A82" workbookViewId="0">
      <selection activeCell="P108" sqref="P108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438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1839.2</v>
      </c>
      <c r="N8" s="39">
        <f>N9+N10+N11+N13+N14+N16+N17+N18+N19+N21</f>
        <v>1839.2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315.05</v>
      </c>
      <c r="N9" s="39">
        <v>315.05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789.84</v>
      </c>
      <c r="N10" s="39">
        <v>789.84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26.25</v>
      </c>
      <c r="N11" s="39">
        <v>26.25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237.24</v>
      </c>
      <c r="N13" s="39">
        <v>237.24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182.91</v>
      </c>
      <c r="N14" s="39">
        <v>182.91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69.319999999999993</v>
      </c>
      <c r="N16" s="39">
        <v>69.319999999999993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39.61</v>
      </c>
      <c r="N17" s="39">
        <v>39.61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11.18</v>
      </c>
      <c r="N18" s="39">
        <v>11.18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118.84</v>
      </c>
      <c r="N19" s="39">
        <v>118.84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48.96</v>
      </c>
      <c r="N21" s="39">
        <v>48.96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32.489999999999995</v>
      </c>
      <c r="N22" s="39">
        <f>N23+N34+N38+N44+N45</f>
        <v>32.489999999999995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11.43</v>
      </c>
      <c r="N23" s="39">
        <v>11.43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1871.69</v>
      </c>
      <c r="E39" s="39">
        <f>E40+E41</f>
        <v>1871.69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1839.2</v>
      </c>
      <c r="E40" s="39">
        <v>1839.2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32.49</v>
      </c>
      <c r="E41" s="39">
        <v>32.49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19.809999999999999</v>
      </c>
      <c r="N44" s="39">
        <v>19.809999999999999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0.25</v>
      </c>
      <c r="N45" s="39">
        <v>0.25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10.15</v>
      </c>
      <c r="N50" s="39">
        <f>N55</f>
        <v>10.15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f>D54</f>
        <v>10.15</v>
      </c>
      <c r="E53" s="39">
        <f>E54</f>
        <v>10.15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10.15</v>
      </c>
      <c r="E54" s="39">
        <v>10.15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10.15</v>
      </c>
      <c r="N55" s="39">
        <v>10.15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1881.8400000000001</v>
      </c>
      <c r="E114" s="12">
        <f>E39+E53</f>
        <v>1881.8400000000001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1881.8400000000001</v>
      </c>
      <c r="N114" s="12">
        <f>N8+N22+N50</f>
        <v>1881.8400000000001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3" sqref="A3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440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3</v>
      </c>
      <c r="C6" s="31">
        <f>C8</f>
        <v>3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3</v>
      </c>
      <c r="C8" s="31">
        <v>3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435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C14" sqref="C14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2019-01-23T05:12:43Z</cp:lastPrinted>
  <dcterms:created xsi:type="dcterms:W3CDTF">2006-09-16T00:00:00Z</dcterms:created>
  <dcterms:modified xsi:type="dcterms:W3CDTF">2019-01-23T05:14:13Z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