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"/>
    </mc:Choice>
  </mc:AlternateContent>
  <bookViews>
    <workbookView xWindow="0" yWindow="0" windowWidth="28800" windowHeight="12468" firstSheet="1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_FilterDatabase" localSheetId="1" hidden="1">'1-2部门一般公共预算支出表'!$A$1:$E$163</definedName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J59" i="12" l="1"/>
  <c r="I59" i="12"/>
  <c r="H59" i="12"/>
  <c r="G59" i="12"/>
  <c r="J52" i="12"/>
  <c r="H52" i="12"/>
  <c r="G52" i="12"/>
  <c r="H51" i="12"/>
  <c r="G51" i="12" s="1"/>
  <c r="H50" i="12"/>
  <c r="G50" i="12"/>
  <c r="H49" i="12"/>
  <c r="G49" i="12"/>
  <c r="H47" i="12"/>
  <c r="G47" i="12"/>
  <c r="I46" i="12"/>
  <c r="H46" i="12" s="1"/>
  <c r="G46" i="12" s="1"/>
  <c r="I45" i="12"/>
  <c r="H45" i="12"/>
  <c r="G45" i="12"/>
  <c r="I44" i="12"/>
  <c r="H44" i="12"/>
  <c r="G44" i="12"/>
  <c r="I43" i="12"/>
  <c r="H43" i="12" s="1"/>
  <c r="G43" i="12" s="1"/>
  <c r="I42" i="12"/>
  <c r="H42" i="12"/>
  <c r="G42" i="12"/>
  <c r="I41" i="12"/>
  <c r="H41" i="12"/>
  <c r="G41" i="12" s="1"/>
  <c r="I40" i="12"/>
  <c r="H40" i="12"/>
  <c r="G40" i="12"/>
  <c r="I39" i="12"/>
  <c r="H39" i="12"/>
  <c r="G39" i="12"/>
  <c r="I38" i="12"/>
  <c r="H38" i="12" s="1"/>
  <c r="G38" i="12" s="1"/>
  <c r="I37" i="12"/>
  <c r="H37" i="12"/>
  <c r="G37" i="12"/>
  <c r="I36" i="12"/>
  <c r="H36" i="12"/>
  <c r="G36" i="12"/>
  <c r="J35" i="12"/>
  <c r="I35" i="12" s="1"/>
  <c r="H35" i="12" s="1"/>
  <c r="G35" i="12" s="1"/>
  <c r="I34" i="12"/>
  <c r="H34" i="12"/>
  <c r="G34" i="12"/>
  <c r="I33" i="12"/>
  <c r="H33" i="12" s="1"/>
  <c r="G33" i="12" s="1"/>
  <c r="J32" i="12"/>
  <c r="I32" i="12"/>
  <c r="H32" i="12"/>
  <c r="G32" i="12"/>
  <c r="I27" i="12"/>
  <c r="H27" i="12"/>
  <c r="G27" i="12" s="1"/>
  <c r="I26" i="12"/>
  <c r="H26" i="12"/>
  <c r="G26" i="12"/>
  <c r="I25" i="12"/>
  <c r="H25" i="12"/>
  <c r="G25" i="12"/>
  <c r="I24" i="12"/>
  <c r="H24" i="12" s="1"/>
  <c r="G24" i="12" s="1"/>
  <c r="I23" i="12"/>
  <c r="H23" i="12"/>
  <c r="G23" i="12"/>
  <c r="I22" i="12"/>
  <c r="H22" i="12"/>
  <c r="G22" i="12"/>
  <c r="I21" i="12"/>
  <c r="H21" i="12"/>
  <c r="G21" i="12"/>
  <c r="I20" i="12"/>
  <c r="H20" i="12"/>
  <c r="G20" i="12"/>
  <c r="I19" i="12"/>
  <c r="H19" i="12"/>
  <c r="G19" i="12" s="1"/>
  <c r="I18" i="12"/>
  <c r="H18" i="12"/>
  <c r="G18" i="12"/>
  <c r="I17" i="12"/>
  <c r="H17" i="12"/>
  <c r="G17" i="12"/>
  <c r="I16" i="12"/>
  <c r="H16" i="12" s="1"/>
  <c r="G16" i="12" s="1"/>
  <c r="I14" i="12"/>
  <c r="H14" i="12"/>
  <c r="G14" i="12"/>
  <c r="I13" i="12"/>
  <c r="H13" i="12"/>
  <c r="G13" i="12"/>
  <c r="I12" i="12"/>
  <c r="H12" i="12"/>
  <c r="G12" i="12"/>
  <c r="I11" i="12"/>
  <c r="H11" i="12"/>
  <c r="G11" i="12"/>
  <c r="I10" i="12"/>
  <c r="H10" i="12"/>
  <c r="G10" i="12" s="1"/>
  <c r="I9" i="12"/>
  <c r="H9" i="12"/>
  <c r="G9" i="12"/>
  <c r="D11" i="9"/>
  <c r="E11" i="9" s="1"/>
  <c r="D9" i="9"/>
  <c r="E9" i="9" s="1"/>
  <c r="C9" i="9"/>
  <c r="B9" i="9"/>
  <c r="D8" i="9"/>
  <c r="E8" i="9" s="1"/>
  <c r="C6" i="9"/>
  <c r="B6" i="9"/>
  <c r="D6" i="9" s="1"/>
  <c r="E6" i="9" s="1"/>
  <c r="D54" i="8"/>
  <c r="E53" i="8"/>
  <c r="D53" i="8"/>
  <c r="N50" i="8"/>
  <c r="M50" i="8"/>
  <c r="D41" i="8"/>
  <c r="D40" i="8"/>
  <c r="E39" i="8"/>
  <c r="D39" i="8"/>
  <c r="N22" i="8"/>
  <c r="M22" i="8"/>
  <c r="D22" i="8"/>
  <c r="D21" i="8"/>
  <c r="D15" i="8"/>
  <c r="D14" i="8"/>
  <c r="E13" i="8"/>
  <c r="D13" i="8"/>
  <c r="D11" i="8"/>
  <c r="D10" i="8"/>
  <c r="D9" i="8"/>
  <c r="D8" i="8" s="1"/>
  <c r="D114" i="8" s="1"/>
  <c r="N8" i="8"/>
  <c r="N114" i="8" s="1"/>
  <c r="M8" i="8"/>
  <c r="M114" i="8" s="1"/>
  <c r="E8" i="8"/>
  <c r="E114" i="8" s="1"/>
  <c r="D29" i="5"/>
  <c r="B29" i="5"/>
  <c r="F57" i="3"/>
  <c r="E57" i="3"/>
  <c r="D57" i="3" s="1"/>
  <c r="G52" i="3"/>
  <c r="F52" i="3" s="1"/>
  <c r="E52" i="3" s="1"/>
  <c r="D52" i="3" s="1"/>
  <c r="F48" i="3"/>
  <c r="E48" i="3"/>
  <c r="D48" i="3"/>
  <c r="F47" i="3"/>
  <c r="E47" i="3" s="1"/>
  <c r="D47" i="3" s="1"/>
  <c r="F46" i="3"/>
  <c r="E46" i="3"/>
  <c r="D46" i="3"/>
  <c r="F38" i="3"/>
  <c r="E38" i="3"/>
  <c r="D38" i="3" s="1"/>
  <c r="F36" i="3"/>
  <c r="E36" i="3" s="1"/>
  <c r="D36" i="3" s="1"/>
  <c r="F25" i="3"/>
  <c r="E25" i="3"/>
  <c r="D25" i="3"/>
  <c r="G24" i="3"/>
  <c r="F24" i="3" s="1"/>
  <c r="E24" i="3" s="1"/>
  <c r="D24" i="3" s="1"/>
  <c r="F21" i="3"/>
  <c r="E21" i="3"/>
  <c r="D21" i="3"/>
  <c r="F20" i="3"/>
  <c r="E20" i="3"/>
  <c r="D20" i="3" s="1"/>
  <c r="F19" i="3"/>
  <c r="E19" i="3" s="1"/>
  <c r="D19" i="3" s="1"/>
  <c r="F18" i="3"/>
  <c r="E18" i="3"/>
  <c r="D18" i="3"/>
  <c r="F16" i="3"/>
  <c r="E16" i="3" s="1"/>
  <c r="D16" i="3" s="1"/>
  <c r="F15" i="3"/>
  <c r="E15" i="3"/>
  <c r="D15" i="3"/>
  <c r="F13" i="3"/>
  <c r="E13" i="3"/>
  <c r="D13" i="3"/>
  <c r="F12" i="3"/>
  <c r="E12" i="3" s="1"/>
  <c r="D12" i="3" s="1"/>
  <c r="F11" i="3"/>
  <c r="E11" i="3"/>
  <c r="D11" i="3"/>
  <c r="G10" i="3"/>
  <c r="G9" i="3" s="1"/>
  <c r="F10" i="3"/>
  <c r="E10" i="3" s="1"/>
  <c r="D31" i="1"/>
  <c r="B31" i="1"/>
  <c r="B7" i="1"/>
  <c r="E9" i="3" l="1"/>
  <c r="D10" i="3"/>
  <c r="D9" i="3" s="1"/>
  <c r="F9" i="3"/>
</calcChain>
</file>

<file path=xl/sharedStrings.xml><?xml version="1.0" encoding="utf-8"?>
<sst xmlns="http://schemas.openxmlformats.org/spreadsheetml/2006/main" count="1310" uniqueCount="483">
  <si>
    <t>1-1 部门财政拨款收支预算总表</t>
  </si>
  <si>
    <t>单位名称：维西县攀天阁乡人民政府</t>
  </si>
  <si>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</si>
  <si>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</si>
  <si>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</si>
  <si>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</si>
  <si>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</si>
  <si>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</si>
  <si>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</si>
  <si>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</si>
  <si>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</si>
  <si>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</si>
  <si>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</si>
  <si>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</si>
  <si>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</si>
  <si>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</si>
  <si>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</si>
  <si>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</si>
  <si>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</si>
  <si>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</si>
  <si>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</si>
  <si>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</si>
  <si>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</si>
  <si>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</si>
  <si>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</si>
  <si>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</si>
  <si>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</si>
  <si>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</si>
  <si>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</si>
  <si>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</si>
  <si>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</si>
  <si>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</si>
  <si>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</si>
  <si>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</si>
  <si>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</si>
  <si>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</si>
  <si>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</si>
  <si>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</si>
  <si>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</si>
  <si>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</si>
  <si>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</si>
  <si>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</si>
  <si>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</si>
  <si>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</si>
  <si>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</si>
  <si>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</si>
  <si>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</si>
  <si>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2019年预算数</t>
  </si>
  <si>
    <t>科目编码</t>
  </si>
  <si>
    <t>项目名称</t>
  </si>
  <si>
    <t>年初预算数</t>
  </si>
  <si>
    <t>小计</t>
  </si>
  <si>
    <t>基本支出</t>
  </si>
  <si>
    <t>项目支出</t>
  </si>
  <si>
    <t>攀天阁乡人大</t>
  </si>
  <si>
    <t>一般公共服务支出</t>
  </si>
  <si>
    <t>人大事务</t>
  </si>
  <si>
    <t>行政运行</t>
  </si>
  <si>
    <t>人大会议</t>
  </si>
  <si>
    <t>代表工作</t>
  </si>
  <si>
    <t>社会保障和就业支出</t>
  </si>
  <si>
    <t>行政事业单位离退休</t>
  </si>
  <si>
    <t>机关事业单位基本养老保险缴费支出</t>
  </si>
  <si>
    <t>卫生健康支出</t>
  </si>
  <si>
    <t>行政事业单位医疗</t>
  </si>
  <si>
    <t>行政单位医疗</t>
  </si>
  <si>
    <t>公务员医疗补助</t>
  </si>
  <si>
    <t>住房保障支出</t>
  </si>
  <si>
    <t>住房改革支出</t>
  </si>
  <si>
    <t>住房公积金</t>
  </si>
  <si>
    <t>攀天阁乡党委</t>
  </si>
  <si>
    <t>纪检监察事务</t>
  </si>
  <si>
    <t>党委办公厅（室）及相关机构事务</t>
  </si>
  <si>
    <t>其他党委办公厅（室）及相关机构事务支出</t>
  </si>
  <si>
    <t>攀天阁乡政府</t>
  </si>
  <si>
    <t>政府办公厅（室）及相关机构事务</t>
  </si>
  <si>
    <t>其他政府办公厅（室）及相关机构事务支出</t>
  </si>
  <si>
    <t>其他一般公共服务支出</t>
  </si>
  <si>
    <t>人力资源和社会保障管理事务</t>
  </si>
  <si>
    <t>社会保险经办机构</t>
  </si>
  <si>
    <t>其他卫生健康支出</t>
  </si>
  <si>
    <t>灾害防治及应急管理支出</t>
  </si>
  <si>
    <t>应急管理事务</t>
  </si>
  <si>
    <t>安全监督</t>
  </si>
  <si>
    <t>攀天阁乡团委妇联</t>
  </si>
  <si>
    <t>群众团体事务</t>
  </si>
  <si>
    <t>攀天阁乡财政</t>
  </si>
  <si>
    <t>财政事务</t>
  </si>
  <si>
    <t>攀天阁乡文化</t>
  </si>
  <si>
    <t>文化旅游体育与传媒支出</t>
  </si>
  <si>
    <t>文化和旅游</t>
  </si>
  <si>
    <t>群众文化</t>
  </si>
  <si>
    <t>事业单位医疗</t>
  </si>
  <si>
    <t>攀天阁乡计生</t>
  </si>
  <si>
    <t>计划生育事务</t>
  </si>
  <si>
    <t>计划生育机构</t>
  </si>
  <si>
    <t>攀天阁乡农业</t>
  </si>
  <si>
    <t>农林水支出</t>
  </si>
  <si>
    <t>农业</t>
  </si>
  <si>
    <t>事业运行</t>
  </si>
  <si>
    <t>对高校毕业生到基层任职补助</t>
  </si>
  <si>
    <t>农村综合改革</t>
  </si>
  <si>
    <t>对村民委员会和村党支部的补助</t>
  </si>
  <si>
    <t>攀天阁乡水利</t>
  </si>
  <si>
    <t>水利</t>
  </si>
  <si>
    <t>水利技术推广</t>
  </si>
  <si>
    <t>攀天阁乡林管所</t>
  </si>
  <si>
    <t>林业和草原</t>
  </si>
  <si>
    <t>事业机构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</si>
  <si>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</si>
  <si>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</si>
  <si>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</si>
  <si>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</si>
  <si>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</si>
  <si>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</si>
  <si>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</si>
  <si>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</si>
  <si>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</si>
  <si>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</si>
  <si>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</si>
  <si>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</si>
  <si>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</si>
  <si>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</si>
  <si>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</si>
  <si>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</si>
  <si>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</si>
  <si>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</si>
  <si>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</si>
  <si>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</si>
  <si>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</si>
  <si>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</si>
  <si>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</si>
  <si>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</si>
  <si>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</si>
  <si>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</si>
  <si>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</si>
  <si>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</si>
  <si>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</si>
  <si>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</si>
  <si>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</si>
  <si>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</si>
  <si>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</si>
  <si>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</si>
  <si>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</si>
  <si>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</si>
  <si>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</si>
  <si>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</si>
  <si>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</si>
  <si>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</si>
  <si>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</si>
  <si>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</si>
  <si>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</si>
  <si>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</si>
  <si>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</si>
  <si>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</si>
  <si>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</si>
  <si>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</si>
  <si>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</si>
  <si>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</si>
  <si>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</si>
  <si>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</si>
  <si>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</si>
  <si>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</si>
  <si>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</si>
  <si>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</si>
  <si>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</si>
  <si>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</si>
  <si>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</si>
  <si>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</si>
  <si>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</si>
  <si>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</si>
  <si>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</si>
  <si>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</si>
  <si>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</si>
  <si>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</si>
  <si>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</si>
  <si>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</si>
  <si>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</si>
  <si>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</si>
  <si>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</si>
  <si>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</si>
  <si>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</si>
  <si>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</si>
  <si>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</si>
  <si>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</si>
  <si>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</si>
  <si>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</si>
  <si>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</si>
  <si>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</si>
  <si>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</si>
  <si>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</si>
  <si>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</si>
  <si>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</si>
  <si>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</si>
  <si>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</si>
  <si>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</si>
  <si>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</si>
  <si>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</si>
  <si>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</si>
  <si>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</si>
  <si>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</si>
  <si>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</si>
  <si>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</si>
  <si>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</si>
  <si>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</si>
  <si>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</si>
  <si>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</si>
  <si>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</si>
  <si>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</si>
  <si>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</si>
  <si>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</si>
  <si>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</si>
  <si>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</si>
  <si>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</si>
  <si>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</si>
  <si>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</si>
  <si>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</si>
  <si>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</si>
  <si>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</si>
  <si>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</si>
  <si>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</si>
  <si>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</si>
  <si>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</si>
  <si>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</si>
  <si>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</si>
  <si>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</si>
  <si>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</si>
  <si>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</si>
  <si>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</si>
  <si>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</si>
  <si>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</si>
  <si>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</si>
  <si>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</si>
  <si>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</si>
  <si>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</si>
  <si>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</si>
  <si>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</si>
  <si>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</si>
  <si>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</si>
  <si>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</si>
  <si>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</si>
  <si>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</si>
  <si>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</si>
  <si>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</si>
  <si>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</si>
  <si>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</si>
  <si>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</si>
  <si>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</si>
  <si>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</si>
  <si>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</si>
  <si>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</si>
  <si>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</si>
  <si>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</si>
  <si>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</si>
  <si>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</si>
  <si>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</si>
  <si>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</si>
  <si>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</si>
  <si>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</si>
  <si>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</si>
  <si>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</si>
  <si>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</si>
  <si>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</si>
  <si>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</si>
  <si>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</si>
  <si>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</si>
  <si>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</si>
  <si>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</si>
  <si>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</si>
  <si>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</si>
  <si>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</si>
  <si>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</si>
  <si>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</si>
  <si>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</si>
  <si>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</si>
  <si>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</si>
  <si>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</si>
  <si>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</si>
  <si>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</si>
  <si>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</si>
  <si>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</si>
  <si>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</si>
  <si>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</si>
  <si>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</si>
  <si>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</si>
  <si>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</si>
  <si>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</si>
  <si>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</si>
  <si>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</si>
  <si>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</si>
  <si>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</si>
  <si>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</si>
  <si>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</si>
  <si>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</si>
  <si>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</si>
  <si>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</si>
  <si>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</si>
  <si>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</si>
  <si>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</si>
  <si>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</si>
  <si>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</si>
  <si>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</si>
  <si>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</si>
  <si>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</si>
  <si>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</si>
  <si>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</si>
  <si>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</si>
  <si>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</si>
  <si>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</si>
  <si>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</si>
  <si>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</si>
  <si>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</si>
  <si>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</si>
  <si>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</si>
  <si>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</si>
  <si>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</si>
  <si>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</si>
  <si>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</si>
  <si>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</si>
  <si>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</si>
  <si>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</si>
  <si>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</si>
  <si>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</si>
  <si>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</si>
  <si>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</si>
  <si>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</si>
  <si>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</si>
  <si>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</si>
  <si>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</si>
  <si>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</si>
  <si>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</si>
  <si>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</si>
  <si>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</si>
  <si>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</si>
  <si>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</si>
  <si>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</si>
  <si>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</si>
  <si>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</si>
  <si>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</si>
  <si>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</si>
  <si>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</si>
  <si>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</si>
  <si>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</si>
  <si>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</si>
  <si>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</si>
  <si>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</si>
  <si>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</si>
  <si>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</si>
  <si>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</si>
  <si>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</si>
  <si>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</si>
  <si>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</si>
  <si>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</si>
  <si>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</si>
  <si>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</si>
  <si>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</si>
  <si>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</si>
  <si>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</si>
  <si>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</si>
  <si>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</si>
  <si>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</si>
  <si>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</si>
  <si>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</si>
  <si>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</si>
  <si>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</si>
  <si>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</si>
  <si>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</si>
  <si>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</si>
  <si>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</si>
  <si>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</si>
  <si>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</si>
  <si>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</si>
  <si>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</si>
  <si>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</si>
  <si>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</si>
  <si>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</si>
  <si>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</si>
  <si>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</si>
  <si>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</si>
  <si>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</si>
  <si>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</si>
  <si>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</si>
  <si>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</si>
  <si>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</si>
  <si>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</si>
  <si>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</si>
  <si>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</si>
  <si>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</si>
  <si>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</si>
  <si>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</si>
  <si>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</si>
  <si>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</si>
  <si>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</si>
  <si>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</si>
  <si>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</si>
  <si>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</si>
  <si>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</si>
  <si>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</si>
  <si>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</si>
  <si>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</si>
  <si>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</si>
  <si>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</si>
  <si>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</si>
  <si>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</si>
  <si>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</si>
  <si>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</si>
  <si>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</si>
  <si>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</si>
  <si>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</si>
  <si>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</si>
  <si>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</si>
  <si>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</si>
  <si>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</si>
  <si>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</si>
  <si>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</si>
  <si>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</si>
  <si>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</si>
  <si>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</si>
  <si>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</si>
  <si>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</si>
  <si>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</si>
  <si>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</si>
  <si>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</si>
  <si>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</si>
  <si>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</si>
  <si>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</si>
  <si>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</si>
  <si>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</si>
  <si>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</si>
  <si>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</si>
  <si>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部门：维西县攀天阁乡人民政府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</si>
  <si>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</si>
  <si>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</si>
  <si>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</si>
  <si>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</si>
  <si>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</si>
  <si>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</si>
  <si>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</si>
  <si>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</si>
  <si>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</si>
  <si>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</si>
  <si>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</si>
  <si>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二、“三公”经费增减变化原因说明:无增减。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</si>
  <si>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</si>
  <si>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</si>
  <si>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</si>
  <si>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</si>
  <si>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</si>
  <si>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</si>
  <si>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</si>
  <si>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</si>
  <si>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</si>
  <si>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</si>
  <si>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</si>
  <si>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</si>
  <si>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</si>
  <si>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</si>
  <si>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</si>
  <si>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</si>
  <si>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</si>
  <si>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</si>
  <si>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</si>
  <si>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</si>
  <si>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</si>
  <si>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</si>
  <si>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</si>
  <si>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</si>
  <si>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</si>
  <si>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办公费（采购）</t>
  </si>
  <si>
    <t>打印机</t>
  </si>
  <si>
    <t>台</t>
  </si>
  <si>
    <t>计算机</t>
  </si>
  <si>
    <t>公务用车加油</t>
  </si>
  <si>
    <t>年</t>
  </si>
  <si>
    <t>财政性资金支付的保险</t>
  </si>
  <si>
    <t>空气调节设备</t>
  </si>
  <si>
    <t>办公家具</t>
  </si>
  <si>
    <t>套</t>
  </si>
  <si>
    <t>多功能一体机</t>
  </si>
  <si>
    <t>包干经费</t>
  </si>
  <si>
    <t>电视机</t>
  </si>
  <si>
    <r>
      <t>20</t>
    </r>
    <r>
      <rPr>
        <sz val="11"/>
        <color indexed="8"/>
        <rFont val="宋体"/>
        <family val="3"/>
        <charset val="134"/>
      </rPr>
      <t>19</t>
    </r>
    <r>
      <rPr>
        <sz val="11"/>
        <color indexed="8"/>
        <rFont val="宋体"/>
        <charset val="134"/>
      </rPr>
      <t>年预算数</t>
    </r>
    <phoneticPr fontId="32" type="noConversion"/>
  </si>
  <si>
    <r>
      <t>201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charset val="134"/>
      </rPr>
      <t>年预算数</t>
    </r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</si>
</sst>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8" formatCode="0.00_ "/>
    <numFmt numFmtId="179" formatCode="yyyy/mm/dd"/>
    <numFmt numFmtId="180" formatCode="#,##0.00_ ;[Red]\-#,##0.00\ "/>
    <numFmt numFmtId="181" formatCode="0_ "/>
    <numFmt numFmtId="182" formatCode="#,##0.00_ "/>
  </numFmts>
  <fonts count="34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9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7" fillId="0" borderId="0"/>
    <xf numFmtId="0" fontId="5" fillId="0" borderId="0">
      <alignment vertical="center"/>
    </xf>
    <xf numFmtId="0" fontId="31" fillId="0" borderId="0"/>
    <xf numFmtId="0" fontId="17" fillId="0" borderId="0">
      <alignment vertical="center"/>
    </xf>
  </cellStyleXfs>
  <cellXfs count="209">
    <xf numFmtId="0" fontId="0" fillId="0" borderId="0" xfId="0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left" vertical="center" wrapText="1" readingOrder="1"/>
      <protection locked="0"/>
    </xf>
    <xf numFmtId="18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179" fontId="1" fillId="0" borderId="1" xfId="0" applyNumberFormat="1" applyFont="1" applyFill="1" applyBorder="1" applyAlignment="1" applyProtection="1">
      <alignment horizontal="left" vertical="center"/>
    </xf>
    <xf numFmtId="178" fontId="1" fillId="0" borderId="8" xfId="0" applyNumberFormat="1" applyFont="1" applyFill="1" applyBorder="1" applyAlignment="1" applyProtection="1">
      <alignment horizontal="left" vertical="center"/>
    </xf>
    <xf numFmtId="0" fontId="2" fillId="0" borderId="1" xfId="0" applyFont="1" applyFill="1" applyBorder="1" applyAlignment="1"/>
    <xf numFmtId="0" fontId="7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1" xfId="0" applyFont="1" applyFill="1" applyBorder="1" applyAlignment="1">
      <alignment horizontal="center"/>
    </xf>
    <xf numFmtId="178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Font="1" applyFill="1" applyBorder="1" applyAlignment="1"/>
    <xf numFmtId="0" fontId="7" fillId="0" borderId="7" xfId="0" applyFont="1" applyFill="1" applyBorder="1" applyAlignment="1" applyProtection="1">
      <alignment horizontal="center" vertical="center" wrapText="1" readingOrder="1"/>
      <protection locked="0"/>
    </xf>
    <xf numFmtId="0" fontId="7" fillId="0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8" xfId="0" applyFont="1" applyFill="1" applyBorder="1" applyAlignment="1"/>
    <xf numFmtId="178" fontId="1" fillId="0" borderId="1" xfId="0" applyNumberFormat="1" applyFont="1" applyFill="1" applyBorder="1" applyAlignment="1" applyProtection="1">
      <alignment horizontal="left" vertical="center"/>
    </xf>
    <xf numFmtId="178" fontId="3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0" fontId="8" fillId="0" borderId="7" xfId="0" applyFont="1" applyFill="1" applyBorder="1" applyAlignment="1" applyProtection="1">
      <alignment horizontal="left" vertical="center" wrapText="1" readingOrder="1"/>
      <protection locked="0"/>
    </xf>
    <xf numFmtId="178" fontId="7" fillId="0" borderId="1" xfId="0" applyNumberFormat="1" applyFont="1" applyFill="1" applyBorder="1" applyAlignment="1" applyProtection="1">
      <alignment horizontal="left" vertical="center" wrapText="1" readingOrder="1"/>
      <protection locked="0"/>
    </xf>
    <xf numFmtId="178" fontId="1" fillId="0" borderId="1" xfId="0" applyNumberFormat="1" applyFont="1" applyFill="1" applyBorder="1" applyAlignment="1">
      <alignment horizontal="left"/>
    </xf>
    <xf numFmtId="178" fontId="2" fillId="0" borderId="1" xfId="0" applyNumberFormat="1" applyFont="1" applyFill="1" applyBorder="1" applyAlignment="1">
      <alignment horizontal="left"/>
    </xf>
    <xf numFmtId="181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10" fillId="0" borderId="0" xfId="0" applyFont="1"/>
    <xf numFmtId="0" fontId="0" fillId="0" borderId="0" xfId="0" applyFont="1"/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vertical="center" wrapText="1"/>
    </xf>
    <xf numFmtId="0" fontId="11" fillId="0" borderId="1" xfId="4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3" fillId="0" borderId="13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49" fontId="2" fillId="0" borderId="0" xfId="0" applyNumberFormat="1" applyFont="1" applyFill="1" applyBorder="1" applyAlignment="1"/>
    <xf numFmtId="178" fontId="2" fillId="0" borderId="0" xfId="0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center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vertical="center"/>
    </xf>
    <xf numFmtId="178" fontId="9" fillId="0" borderId="1" xfId="0" applyNumberFormat="1" applyFont="1" applyFill="1" applyBorder="1" applyAlignment="1"/>
    <xf numFmtId="0" fontId="9" fillId="0" borderId="1" xfId="0" applyFont="1" applyFill="1" applyBorder="1" applyAlignment="1"/>
    <xf numFmtId="49" fontId="9" fillId="0" borderId="1" xfId="3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 applyProtection="1">
      <alignment horizontal="right" vertical="top" wrapText="1" readingOrder="1"/>
      <protection locked="0"/>
    </xf>
    <xf numFmtId="178" fontId="9" fillId="0" borderId="1" xfId="0" applyNumberFormat="1" applyFont="1" applyFill="1" applyBorder="1" applyAlignment="1">
      <alignment horizontal="left"/>
    </xf>
    <xf numFmtId="178" fontId="5" fillId="0" borderId="7" xfId="0" applyNumberFormat="1" applyFont="1" applyFill="1" applyBorder="1" applyAlignment="1" applyProtection="1">
      <alignment horizontal="left" vertical="top" wrapText="1" readingOrder="1"/>
      <protection locked="0"/>
    </xf>
    <xf numFmtId="178" fontId="17" fillId="0" borderId="1" xfId="1" applyNumberFormat="1" applyFill="1" applyBorder="1"/>
    <xf numFmtId="49" fontId="9" fillId="0" borderId="1" xfId="0" applyNumberFormat="1" applyFont="1" applyFill="1" applyBorder="1" applyAlignment="1"/>
    <xf numFmtId="0" fontId="18" fillId="0" borderId="1" xfId="0" applyNumberFormat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/>
    <xf numFmtId="49" fontId="16" fillId="0" borderId="1" xfId="0" applyNumberFormat="1" applyFont="1" applyFill="1" applyBorder="1" applyAlignment="1"/>
    <xf numFmtId="0" fontId="19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8" fontId="0" fillId="0" borderId="1" xfId="0" applyNumberFormat="1" applyFont="1" applyBorder="1"/>
    <xf numFmtId="0" fontId="2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5" fillId="3" borderId="1" xfId="0" applyFont="1" applyFill="1" applyBorder="1" applyAlignment="1" applyProtection="1">
      <alignment horizontal="left" vertical="center" wrapText="1" readingOrder="1"/>
      <protection locked="0"/>
    </xf>
    <xf numFmtId="0" fontId="10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23" fillId="0" borderId="0" xfId="0" applyFont="1"/>
    <xf numFmtId="0" fontId="20" fillId="0" borderId="1" xfId="0" applyFont="1" applyBorder="1" applyAlignment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182" fontId="3" fillId="0" borderId="1" xfId="0" applyNumberFormat="1" applyFont="1" applyFill="1" applyBorder="1" applyAlignment="1" applyProtection="1">
      <alignment horizontal="right" vertical="center"/>
    </xf>
    <xf numFmtId="182" fontId="3" fillId="0" borderId="8" xfId="0" applyNumberFormat="1" applyFont="1" applyFill="1" applyBorder="1" applyAlignment="1" applyProtection="1">
      <alignment horizontal="right" vertical="center"/>
    </xf>
    <xf numFmtId="0" fontId="3" fillId="0" borderId="8" xfId="0" applyNumberFormat="1" applyFont="1" applyFill="1" applyBorder="1" applyAlignment="1" applyProtection="1">
      <alignment horizontal="right"/>
    </xf>
    <xf numFmtId="0" fontId="2" fillId="0" borderId="1" xfId="0" applyFont="1" applyFill="1" applyBorder="1" applyAlignment="1">
      <alignment vertical="center"/>
    </xf>
    <xf numFmtId="0" fontId="18" fillId="0" borderId="6" xfId="0" applyNumberFormat="1" applyFont="1" applyFill="1" applyBorder="1" applyAlignment="1" applyProtection="1">
      <alignment horizontal="center" vertical="center"/>
    </xf>
    <xf numFmtId="180" fontId="18" fillId="0" borderId="16" xfId="0" applyNumberFormat="1" applyFont="1" applyFill="1" applyBorder="1" applyAlignment="1" applyProtection="1">
      <alignment horizontal="right" vertical="center"/>
    </xf>
    <xf numFmtId="0" fontId="20" fillId="0" borderId="1" xfId="0" applyFont="1" applyBorder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17" fillId="0" borderId="1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178" fontId="17" fillId="0" borderId="1" xfId="1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vertical="center"/>
    </xf>
    <xf numFmtId="178" fontId="0" fillId="0" borderId="0" xfId="0" applyNumberFormat="1"/>
    <xf numFmtId="0" fontId="17" fillId="0" borderId="1" xfId="1" applyFill="1" applyBorder="1"/>
    <xf numFmtId="0" fontId="9" fillId="0" borderId="1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vertical="center"/>
    </xf>
    <xf numFmtId="0" fontId="2" fillId="0" borderId="0" xfId="1" applyFont="1" applyFill="1" applyAlignment="1">
      <alignment horizontal="right" wrapText="1"/>
    </xf>
    <xf numFmtId="0" fontId="27" fillId="0" borderId="0" xfId="0" applyFont="1"/>
    <xf numFmtId="0" fontId="28" fillId="0" borderId="0" xfId="0" applyFont="1"/>
    <xf numFmtId="0" fontId="0" fillId="0" borderId="0" xfId="0" applyAlignment="1">
      <alignment horizontal="left"/>
    </xf>
    <xf numFmtId="0" fontId="0" fillId="3" borderId="0" xfId="0" applyFill="1"/>
    <xf numFmtId="0" fontId="27" fillId="0" borderId="1" xfId="0" applyFont="1" applyBorder="1" applyAlignment="1">
      <alignment horizontal="center" vertical="center"/>
    </xf>
    <xf numFmtId="0" fontId="10" fillId="0" borderId="1" xfId="0" applyFont="1" applyBorder="1"/>
    <xf numFmtId="0" fontId="29" fillId="0" borderId="1" xfId="0" applyFont="1" applyBorder="1"/>
    <xf numFmtId="0" fontId="10" fillId="0" borderId="2" xfId="0" applyFont="1" applyBorder="1"/>
    <xf numFmtId="0" fontId="30" fillId="0" borderId="1" xfId="0" applyFont="1" applyBorder="1"/>
    <xf numFmtId="0" fontId="28" fillId="0" borderId="1" xfId="0" applyFont="1" applyBorder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0" fontId="9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180" fontId="18" fillId="0" borderId="1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180" fontId="18" fillId="0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20" fillId="0" borderId="13" xfId="0" applyFont="1" applyBorder="1" applyAlignment="1">
      <alignment horizontal="right" vertical="center"/>
    </xf>
    <xf numFmtId="0" fontId="20" fillId="3" borderId="13" xfId="0" applyFont="1" applyFill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0" fontId="16" fillId="3" borderId="1" xfId="0" applyFont="1" applyFill="1" applyBorder="1" applyAlignment="1" applyProtection="1">
      <alignment horizontal="left" vertical="center" wrapText="1" readingOrder="1"/>
      <protection locked="0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5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</xf>
    <xf numFmtId="0" fontId="26" fillId="0" borderId="8" xfId="1" applyFont="1" applyFill="1" applyBorder="1" applyAlignment="1">
      <alignment horizontal="left" vertical="center" wrapText="1"/>
    </xf>
    <xf numFmtId="0" fontId="26" fillId="0" borderId="14" xfId="1" applyFont="1" applyFill="1" applyBorder="1" applyAlignment="1">
      <alignment horizontal="left" vertical="center" wrapText="1"/>
    </xf>
    <xf numFmtId="0" fontId="26" fillId="0" borderId="15" xfId="1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26" fillId="0" borderId="5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0" fontId="26" fillId="0" borderId="20" xfId="1" applyFont="1" applyFill="1" applyBorder="1" applyAlignment="1">
      <alignment horizontal="center" vertical="center" wrapText="1"/>
    </xf>
    <xf numFmtId="0" fontId="26" fillId="0" borderId="18" xfId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26" fillId="0" borderId="11" xfId="1" applyFont="1" applyFill="1" applyBorder="1" applyAlignment="1">
      <alignment horizontal="center" vertical="center" wrapText="1"/>
    </xf>
    <xf numFmtId="0" fontId="26" fillId="0" borderId="19" xfId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 wrapText="1"/>
    </xf>
    <xf numFmtId="178" fontId="5" fillId="0" borderId="14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 wrapText="1"/>
    </xf>
    <xf numFmtId="0" fontId="33" fillId="0" borderId="1" xfId="0" applyNumberFormat="1" applyFont="1" applyFill="1" applyBorder="1" applyAlignment="1" applyProtection="1">
      <alignment horizontal="center" vertical="center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workbookViewId="0">
      <selection activeCell="K20" sqref="K20"/>
    </sheetView>
  </sheetViews>
  <sheetFormatPr defaultColWidth="8" defaultRowHeight="14.25" customHeight="1"/>
  <cols>
    <col min="1" max="1" width="40.88671875" style="50" customWidth="1"/>
    <col min="2" max="2" width="34" style="50" customWidth="1"/>
    <col min="3" max="3" width="42.44140625" style="50" customWidth="1"/>
    <col min="4" max="4" width="31.88671875" style="50" customWidth="1"/>
    <col min="5" max="16384" width="8" style="50"/>
  </cols>
  <sheetData>
    <row r="1" spans="1:4" ht="12">
      <c r="A1" s="132"/>
      <c r="B1" s="132"/>
      <c r="C1" s="132"/>
    </row>
    <row r="2" spans="1:4" ht="33" customHeight="1">
      <c r="A2" s="139" t="s">
        <v>0</v>
      </c>
      <c r="B2" s="139"/>
      <c r="C2" s="139"/>
      <c r="D2" s="139"/>
    </row>
    <row r="3" spans="1:4" ht="14.4">
      <c r="A3" s="9" t="s">
        <v>1</v>
      </c>
      <c r="B3" s="96"/>
      <c r="C3" s="96"/>
      <c r="D3" s="47" t="s">
        <v>2</v>
      </c>
    </row>
    <row r="4" spans="1:4" ht="19.5" customHeight="1">
      <c r="A4" s="140" t="s">
        <v>3</v>
      </c>
      <c r="B4" s="140"/>
      <c r="C4" s="140" t="s">
        <v>4</v>
      </c>
      <c r="D4" s="140"/>
    </row>
    <row r="5" spans="1:4" ht="21.75" customHeight="1">
      <c r="A5" s="140" t="s">
        <v>5</v>
      </c>
      <c r="B5" s="207" t="s">
        <v>481</v>
      </c>
      <c r="C5" s="140" t="s">
        <v>6</v>
      </c>
      <c r="D5" s="207" t="s">
        <v>482</v>
      </c>
    </row>
    <row r="6" spans="1:4" ht="17.25" customHeight="1">
      <c r="A6" s="140"/>
      <c r="B6" s="142"/>
      <c r="C6" s="140"/>
      <c r="D6" s="142"/>
    </row>
    <row r="7" spans="1:4" ht="14.4">
      <c r="A7" s="133" t="s">
        <v>7</v>
      </c>
      <c r="B7" s="98">
        <f>B8+B15+B16</f>
        <v>1701.3895339999999</v>
      </c>
      <c r="C7" s="134" t="s">
        <v>8</v>
      </c>
      <c r="D7" s="98"/>
    </row>
    <row r="8" spans="1:4" ht="14.4">
      <c r="A8" s="133" t="s">
        <v>9</v>
      </c>
      <c r="B8" s="98">
        <v>1701.3895339999999</v>
      </c>
      <c r="C8" s="135" t="s">
        <v>10</v>
      </c>
      <c r="D8" s="98">
        <v>769.03837399999998</v>
      </c>
    </row>
    <row r="9" spans="1:4" ht="14.4">
      <c r="A9" s="133" t="s">
        <v>11</v>
      </c>
      <c r="B9" s="98">
        <v>1701.3895339999999</v>
      </c>
      <c r="C9" s="135" t="s">
        <v>12</v>
      </c>
      <c r="D9" s="98"/>
    </row>
    <row r="10" spans="1:4" ht="14.4">
      <c r="A10" s="133" t="s">
        <v>13</v>
      </c>
      <c r="B10" s="98"/>
      <c r="C10" s="135" t="s">
        <v>14</v>
      </c>
      <c r="D10" s="98"/>
    </row>
    <row r="11" spans="1:4" ht="14.4">
      <c r="A11" s="133" t="s">
        <v>15</v>
      </c>
      <c r="B11" s="98"/>
      <c r="C11" s="135" t="s">
        <v>16</v>
      </c>
      <c r="D11" s="98"/>
    </row>
    <row r="12" spans="1:4" ht="14.4">
      <c r="A12" s="133" t="s">
        <v>17</v>
      </c>
      <c r="B12" s="98"/>
      <c r="C12" s="135" t="s">
        <v>18</v>
      </c>
      <c r="D12" s="98"/>
    </row>
    <row r="13" spans="1:4" ht="14.4">
      <c r="A13" s="133" t="s">
        <v>19</v>
      </c>
      <c r="B13" s="98"/>
      <c r="C13" s="135" t="s">
        <v>20</v>
      </c>
      <c r="D13" s="98"/>
    </row>
    <row r="14" spans="1:4" ht="14.4">
      <c r="A14" s="133" t="s">
        <v>21</v>
      </c>
      <c r="B14" s="98"/>
      <c r="C14" s="135" t="s">
        <v>22</v>
      </c>
      <c r="D14" s="98">
        <v>43.425148</v>
      </c>
    </row>
    <row r="15" spans="1:4" ht="14.4">
      <c r="A15" s="133" t="s">
        <v>23</v>
      </c>
      <c r="B15" s="98"/>
      <c r="C15" s="135" t="s">
        <v>24</v>
      </c>
      <c r="D15" s="98">
        <v>138.77001999999999</v>
      </c>
    </row>
    <row r="16" spans="1:4" ht="14.4">
      <c r="A16" s="133" t="s">
        <v>25</v>
      </c>
      <c r="B16" s="98"/>
      <c r="C16" s="135" t="s">
        <v>26</v>
      </c>
      <c r="D16" s="98">
        <v>103.75093200000001</v>
      </c>
    </row>
    <row r="17" spans="1:4" ht="14.4">
      <c r="A17" s="133" t="s">
        <v>27</v>
      </c>
      <c r="B17" s="98"/>
      <c r="C17" s="135" t="s">
        <v>28</v>
      </c>
      <c r="D17" s="98"/>
    </row>
    <row r="18" spans="1:4" ht="14.4">
      <c r="A18" s="133"/>
      <c r="B18" s="98"/>
      <c r="C18" s="135" t="s">
        <v>29</v>
      </c>
      <c r="D18" s="98"/>
    </row>
    <row r="19" spans="1:4" ht="14.4">
      <c r="A19" s="133"/>
      <c r="B19" s="98"/>
      <c r="C19" s="135" t="s">
        <v>30</v>
      </c>
      <c r="D19" s="98">
        <v>554.95088399999997</v>
      </c>
    </row>
    <row r="20" spans="1:4" ht="14.4">
      <c r="A20" s="133"/>
      <c r="B20" s="98"/>
      <c r="C20" s="135" t="s">
        <v>31</v>
      </c>
      <c r="D20" s="98"/>
    </row>
    <row r="21" spans="1:4" ht="14.4">
      <c r="A21" s="133"/>
      <c r="B21" s="98"/>
      <c r="C21" s="133" t="s">
        <v>32</v>
      </c>
      <c r="D21" s="98"/>
    </row>
    <row r="22" spans="1:4" ht="14.4">
      <c r="A22" s="133"/>
      <c r="B22" s="98"/>
      <c r="C22" s="133" t="s">
        <v>33</v>
      </c>
      <c r="D22" s="98"/>
    </row>
    <row r="23" spans="1:4" ht="14.4">
      <c r="A23" s="133"/>
      <c r="B23" s="98"/>
      <c r="C23" s="133" t="s">
        <v>34</v>
      </c>
      <c r="D23" s="98"/>
    </row>
    <row r="24" spans="1:4" ht="14.4">
      <c r="A24" s="133"/>
      <c r="B24" s="98"/>
      <c r="C24" s="133" t="s">
        <v>35</v>
      </c>
      <c r="D24" s="98"/>
    </row>
    <row r="25" spans="1:4" ht="14.4">
      <c r="A25" s="134"/>
      <c r="B25" s="98"/>
      <c r="C25" s="133" t="s">
        <v>36</v>
      </c>
      <c r="D25" s="98"/>
    </row>
    <row r="26" spans="1:4" ht="14.4">
      <c r="A26" s="135"/>
      <c r="B26" s="98"/>
      <c r="C26" s="133" t="s">
        <v>37</v>
      </c>
      <c r="D26" s="98">
        <v>90.454176000000004</v>
      </c>
    </row>
    <row r="27" spans="1:4" ht="14.4">
      <c r="A27" s="134"/>
      <c r="B27" s="98"/>
      <c r="C27" s="133" t="s">
        <v>38</v>
      </c>
      <c r="D27" s="98"/>
    </row>
    <row r="28" spans="1:4" ht="14.4">
      <c r="A28" s="135"/>
      <c r="B28" s="98"/>
      <c r="C28" s="133" t="s">
        <v>39</v>
      </c>
      <c r="D28" s="98">
        <v>1</v>
      </c>
    </row>
    <row r="29" spans="1:4" ht="14.4">
      <c r="A29" s="135"/>
      <c r="B29" s="98"/>
      <c r="C29" s="133" t="s">
        <v>40</v>
      </c>
      <c r="D29" s="98"/>
    </row>
    <row r="30" spans="1:4" ht="14.4">
      <c r="A30" s="135"/>
      <c r="B30" s="98"/>
      <c r="C30" s="133" t="s">
        <v>41</v>
      </c>
      <c r="D30" s="98"/>
    </row>
    <row r="31" spans="1:4" ht="14.25" customHeight="1">
      <c r="A31" s="79" t="s">
        <v>42</v>
      </c>
      <c r="B31" s="98">
        <f>B7+B17</f>
        <v>1701.3895339999999</v>
      </c>
      <c r="C31" s="79" t="s">
        <v>43</v>
      </c>
      <c r="D31" s="136">
        <f>SUM(D8:D30)</f>
        <v>1701.3895339999997</v>
      </c>
    </row>
    <row r="32" spans="1:4" ht="14.25" customHeight="1">
      <c r="A32" s="137"/>
      <c r="B32" s="138"/>
      <c r="C32" s="137"/>
      <c r="D32" s="138"/>
    </row>
    <row r="33" spans="1:4" ht="54.75" customHeight="1">
      <c r="A33" s="141"/>
      <c r="B33" s="141"/>
      <c r="C33" s="141"/>
      <c r="D33" s="14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32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workbookViewId="0">
      <selection activeCell="D183" sqref="D183"/>
    </sheetView>
  </sheetViews>
  <sheetFormatPr defaultColWidth="9" defaultRowHeight="14.4"/>
  <cols>
    <col min="1" max="1" width="10.77734375" style="124" customWidth="1"/>
    <col min="2" max="2" width="37.109375" style="125" customWidth="1"/>
    <col min="3" max="3" width="16.44140625" customWidth="1"/>
    <col min="4" max="4" width="16.109375" customWidth="1"/>
    <col min="5" max="5" width="20.6640625" customWidth="1"/>
  </cols>
  <sheetData>
    <row r="1" spans="1:5" ht="9" customHeight="1">
      <c r="A1" s="143"/>
      <c r="B1" s="144"/>
      <c r="C1" s="143"/>
      <c r="D1" s="143"/>
      <c r="E1" s="143"/>
    </row>
    <row r="2" spans="1:5" ht="25.95" customHeight="1">
      <c r="A2" s="139" t="s">
        <v>44</v>
      </c>
      <c r="B2" s="145"/>
      <c r="C2" s="139"/>
      <c r="D2" s="139"/>
      <c r="E2" s="139"/>
    </row>
    <row r="3" spans="1:5" ht="19.05" customHeight="1">
      <c r="A3" s="146" t="s">
        <v>45</v>
      </c>
      <c r="B3" s="147"/>
      <c r="C3" s="146"/>
      <c r="D3" s="146"/>
      <c r="E3" s="146"/>
    </row>
    <row r="4" spans="1:5" ht="24" customHeight="1">
      <c r="A4" s="148" t="s">
        <v>46</v>
      </c>
      <c r="B4" s="149"/>
      <c r="C4" s="150" t="s">
        <v>47</v>
      </c>
      <c r="D4" s="150"/>
      <c r="E4" s="150"/>
    </row>
    <row r="5" spans="1:5" ht="20.100000000000001" customHeight="1">
      <c r="A5" s="148" t="s">
        <v>48</v>
      </c>
      <c r="B5" s="149" t="s">
        <v>49</v>
      </c>
      <c r="C5" s="150" t="s">
        <v>50</v>
      </c>
      <c r="D5" s="150"/>
      <c r="E5" s="150"/>
    </row>
    <row r="6" spans="1:5" ht="18" customHeight="1">
      <c r="A6" s="148"/>
      <c r="B6" s="149"/>
      <c r="C6" s="95" t="s">
        <v>51</v>
      </c>
      <c r="D6" s="95" t="s">
        <v>52</v>
      </c>
      <c r="E6" s="95" t="s">
        <v>53</v>
      </c>
    </row>
    <row r="7" spans="1:5" s="122" customFormat="1" ht="15" customHeight="1">
      <c r="A7" s="151" t="s">
        <v>54</v>
      </c>
      <c r="B7" s="151"/>
      <c r="C7" s="85">
        <v>69.127450999999994</v>
      </c>
      <c r="D7" s="85">
        <v>69.127450999999994</v>
      </c>
      <c r="E7" s="126"/>
    </row>
    <row r="8" spans="1:5" ht="15" customHeight="1">
      <c r="A8" s="87">
        <v>201</v>
      </c>
      <c r="B8" s="88" t="s">
        <v>55</v>
      </c>
      <c r="C8" s="85">
        <v>54.285836000000003</v>
      </c>
      <c r="D8" s="85">
        <v>54.285836000000003</v>
      </c>
      <c r="E8" s="127"/>
    </row>
    <row r="9" spans="1:5" ht="15" customHeight="1">
      <c r="A9" s="87">
        <v>20101</v>
      </c>
      <c r="B9" s="88" t="s">
        <v>56</v>
      </c>
      <c r="C9" s="85">
        <v>54.285836000000003</v>
      </c>
      <c r="D9" s="85">
        <v>54.285836000000003</v>
      </c>
      <c r="E9" s="127"/>
    </row>
    <row r="10" spans="1:5" ht="15" customHeight="1">
      <c r="A10" s="87">
        <v>2010101</v>
      </c>
      <c r="B10" s="88" t="s">
        <v>57</v>
      </c>
      <c r="C10" s="85">
        <v>50.705835999999998</v>
      </c>
      <c r="D10" s="85">
        <v>50.705835999999998</v>
      </c>
      <c r="E10" s="127"/>
    </row>
    <row r="11" spans="1:5" ht="15" customHeight="1">
      <c r="A11" s="87">
        <v>2010104</v>
      </c>
      <c r="B11" s="88" t="s">
        <v>58</v>
      </c>
      <c r="C11" s="85">
        <v>1.5</v>
      </c>
      <c r="D11" s="85">
        <v>1.5</v>
      </c>
      <c r="E11" s="127"/>
    </row>
    <row r="12" spans="1:5" ht="15" customHeight="1">
      <c r="A12" s="87">
        <v>2010108</v>
      </c>
      <c r="B12" s="88" t="s">
        <v>59</v>
      </c>
      <c r="C12" s="85">
        <v>2.08</v>
      </c>
      <c r="D12" s="85">
        <v>2.08</v>
      </c>
      <c r="E12" s="127"/>
    </row>
    <row r="13" spans="1:5" ht="15" customHeight="1">
      <c r="A13" s="87">
        <v>208</v>
      </c>
      <c r="B13" s="88" t="s">
        <v>60</v>
      </c>
      <c r="C13" s="85">
        <v>6.5445000000000002</v>
      </c>
      <c r="D13" s="85">
        <v>6.5445000000000002</v>
      </c>
      <c r="E13" s="127"/>
    </row>
    <row r="14" spans="1:5" ht="15" customHeight="1">
      <c r="A14" s="87">
        <v>20805</v>
      </c>
      <c r="B14" s="88" t="s">
        <v>61</v>
      </c>
      <c r="C14" s="85">
        <v>6.5445000000000002</v>
      </c>
      <c r="D14" s="85">
        <v>6.5445000000000002</v>
      </c>
      <c r="E14" s="127"/>
    </row>
    <row r="15" spans="1:5" ht="15" customHeight="1">
      <c r="A15" s="87">
        <v>2080505</v>
      </c>
      <c r="B15" s="88" t="s">
        <v>62</v>
      </c>
      <c r="C15" s="85">
        <v>6.5445000000000002</v>
      </c>
      <c r="D15" s="85">
        <v>6.5445000000000002</v>
      </c>
      <c r="E15" s="127"/>
    </row>
    <row r="16" spans="1:5" ht="15" customHeight="1">
      <c r="A16" s="87">
        <v>210</v>
      </c>
      <c r="B16" s="88" t="s">
        <v>63</v>
      </c>
      <c r="C16" s="85">
        <v>4.0470990000000002</v>
      </c>
      <c r="D16" s="85">
        <v>4.0470990000000002</v>
      </c>
      <c r="E16" s="127"/>
    </row>
    <row r="17" spans="1:5" ht="15" customHeight="1">
      <c r="A17" s="87">
        <v>21011</v>
      </c>
      <c r="B17" s="88" t="s">
        <v>64</v>
      </c>
      <c r="C17" s="85">
        <v>4.0470990000000002</v>
      </c>
      <c r="D17" s="85">
        <v>4.0470990000000002</v>
      </c>
      <c r="E17" s="127"/>
    </row>
    <row r="18" spans="1:5" ht="15" customHeight="1">
      <c r="A18" s="87">
        <v>2101101</v>
      </c>
      <c r="B18" s="88" t="s">
        <v>65</v>
      </c>
      <c r="C18" s="85">
        <v>2.6304270000000001</v>
      </c>
      <c r="D18" s="85">
        <v>2.6304270000000001</v>
      </c>
      <c r="E18" s="127"/>
    </row>
    <row r="19" spans="1:5" ht="15" customHeight="1">
      <c r="A19" s="87">
        <v>2101103</v>
      </c>
      <c r="B19" s="88" t="s">
        <v>66</v>
      </c>
      <c r="C19" s="85">
        <v>1.4166719999999999</v>
      </c>
      <c r="D19" s="85">
        <v>1.4166719999999999</v>
      </c>
      <c r="E19" s="127"/>
    </row>
    <row r="20" spans="1:5" ht="15" customHeight="1">
      <c r="A20" s="87">
        <v>221</v>
      </c>
      <c r="B20" s="88" t="s">
        <v>67</v>
      </c>
      <c r="C20" s="85">
        <v>4.2500159999999996</v>
      </c>
      <c r="D20" s="85">
        <v>4.2500159999999996</v>
      </c>
      <c r="E20" s="127"/>
    </row>
    <row r="21" spans="1:5" ht="15" customHeight="1">
      <c r="A21" s="87">
        <v>22102</v>
      </c>
      <c r="B21" s="88" t="s">
        <v>68</v>
      </c>
      <c r="C21" s="85">
        <v>4.2500159999999996</v>
      </c>
      <c r="D21" s="85">
        <v>4.2500159999999996</v>
      </c>
      <c r="E21" s="127"/>
    </row>
    <row r="22" spans="1:5" ht="15" customHeight="1">
      <c r="A22" s="87">
        <v>2210201</v>
      </c>
      <c r="B22" s="88" t="s">
        <v>69</v>
      </c>
      <c r="C22" s="85">
        <v>4.2500159999999996</v>
      </c>
      <c r="D22" s="85">
        <v>4.2500159999999996</v>
      </c>
      <c r="E22" s="127"/>
    </row>
    <row r="23" spans="1:5" s="123" customFormat="1" ht="15" customHeight="1">
      <c r="A23" s="152" t="s">
        <v>70</v>
      </c>
      <c r="B23" s="152"/>
      <c r="C23" s="85">
        <v>309.74045000000001</v>
      </c>
      <c r="D23" s="85">
        <v>309.74045000000001</v>
      </c>
      <c r="E23" s="128"/>
    </row>
    <row r="24" spans="1:5" ht="15" customHeight="1">
      <c r="A24" s="87">
        <v>201</v>
      </c>
      <c r="B24" s="88" t="s">
        <v>55</v>
      </c>
      <c r="C24" s="85">
        <v>245.20849999999999</v>
      </c>
      <c r="D24" s="85">
        <v>245.20849999999999</v>
      </c>
      <c r="E24" s="127"/>
    </row>
    <row r="25" spans="1:5" ht="15" customHeight="1">
      <c r="A25" s="87">
        <v>20111</v>
      </c>
      <c r="B25" s="88" t="s">
        <v>71</v>
      </c>
      <c r="C25" s="85">
        <v>2</v>
      </c>
      <c r="D25" s="85">
        <v>2</v>
      </c>
      <c r="E25" s="127"/>
    </row>
    <row r="26" spans="1:5" ht="15" customHeight="1">
      <c r="A26" s="87">
        <v>2011101</v>
      </c>
      <c r="B26" s="88" t="s">
        <v>57</v>
      </c>
      <c r="C26" s="85">
        <v>2</v>
      </c>
      <c r="D26" s="85">
        <v>2</v>
      </c>
      <c r="E26" s="127"/>
    </row>
    <row r="27" spans="1:5" ht="15" customHeight="1">
      <c r="A27" s="87">
        <v>20131</v>
      </c>
      <c r="B27" s="88" t="s">
        <v>72</v>
      </c>
      <c r="C27" s="85">
        <v>243.20849999999999</v>
      </c>
      <c r="D27" s="85">
        <v>243.20849999999999</v>
      </c>
      <c r="E27" s="127"/>
    </row>
    <row r="28" spans="1:5" ht="15" customHeight="1">
      <c r="A28" s="87">
        <v>2013101</v>
      </c>
      <c r="B28" s="88" t="s">
        <v>57</v>
      </c>
      <c r="C28" s="85">
        <v>223.20849999999999</v>
      </c>
      <c r="D28" s="85">
        <v>223.20849999999999</v>
      </c>
      <c r="E28" s="127"/>
    </row>
    <row r="29" spans="1:5" ht="15" customHeight="1">
      <c r="A29" s="87">
        <v>2013199</v>
      </c>
      <c r="B29" s="88" t="s">
        <v>73</v>
      </c>
      <c r="C29" s="85">
        <v>20</v>
      </c>
      <c r="D29" s="85">
        <v>20</v>
      </c>
      <c r="E29" s="127"/>
    </row>
    <row r="30" spans="1:5" ht="15" customHeight="1">
      <c r="A30" s="87">
        <v>208</v>
      </c>
      <c r="B30" s="88" t="s">
        <v>60</v>
      </c>
      <c r="C30" s="85">
        <v>28.133700000000001</v>
      </c>
      <c r="D30" s="85">
        <v>28.133700000000001</v>
      </c>
      <c r="E30" s="127"/>
    </row>
    <row r="31" spans="1:5" ht="15" customHeight="1">
      <c r="A31" s="87">
        <v>20805</v>
      </c>
      <c r="B31" s="88" t="s">
        <v>61</v>
      </c>
      <c r="C31" s="85">
        <v>28.133700000000001</v>
      </c>
      <c r="D31" s="85">
        <v>28.133700000000001</v>
      </c>
      <c r="E31" s="127"/>
    </row>
    <row r="32" spans="1:5" ht="15" customHeight="1">
      <c r="A32" s="87">
        <v>2080505</v>
      </c>
      <c r="B32" s="88" t="s">
        <v>62</v>
      </c>
      <c r="C32" s="85">
        <v>28.133700000000001</v>
      </c>
      <c r="D32" s="85">
        <v>28.133700000000001</v>
      </c>
      <c r="E32" s="127"/>
    </row>
    <row r="33" spans="1:5" ht="15" customHeight="1">
      <c r="A33" s="87">
        <v>210</v>
      </c>
      <c r="B33" s="88" t="s">
        <v>63</v>
      </c>
      <c r="C33" s="85">
        <v>17.768249999999998</v>
      </c>
      <c r="D33" s="85">
        <v>17.768249999999998</v>
      </c>
      <c r="E33" s="127"/>
    </row>
    <row r="34" spans="1:5" ht="15" customHeight="1">
      <c r="A34" s="87">
        <v>21011</v>
      </c>
      <c r="B34" s="88" t="s">
        <v>64</v>
      </c>
      <c r="C34" s="85">
        <v>17.768249999999998</v>
      </c>
      <c r="D34" s="85">
        <v>17.768249999999998</v>
      </c>
      <c r="E34" s="127"/>
    </row>
    <row r="35" spans="1:5" ht="15" customHeight="1">
      <c r="A35" s="87">
        <v>2101101</v>
      </c>
      <c r="B35" s="88" t="s">
        <v>65</v>
      </c>
      <c r="C35" s="85">
        <v>11.558249999999999</v>
      </c>
      <c r="D35" s="85">
        <v>11.558249999999999</v>
      </c>
      <c r="E35" s="127"/>
    </row>
    <row r="36" spans="1:5" ht="15" customHeight="1">
      <c r="A36" s="87">
        <v>2101103</v>
      </c>
      <c r="B36" s="88" t="s">
        <v>66</v>
      </c>
      <c r="C36" s="85">
        <v>6.21</v>
      </c>
      <c r="D36" s="85">
        <v>6.21</v>
      </c>
      <c r="E36" s="127"/>
    </row>
    <row r="37" spans="1:5" ht="15" customHeight="1">
      <c r="A37" s="87">
        <v>221</v>
      </c>
      <c r="B37" s="88" t="s">
        <v>67</v>
      </c>
      <c r="C37" s="85">
        <v>18.63</v>
      </c>
      <c r="D37" s="85">
        <v>18.63</v>
      </c>
      <c r="E37" s="127"/>
    </row>
    <row r="38" spans="1:5" ht="15" customHeight="1">
      <c r="A38" s="87">
        <v>22102</v>
      </c>
      <c r="B38" s="88" t="s">
        <v>68</v>
      </c>
      <c r="C38" s="85">
        <v>18.63</v>
      </c>
      <c r="D38" s="85">
        <v>18.63</v>
      </c>
      <c r="E38" s="127"/>
    </row>
    <row r="39" spans="1:5" ht="15" customHeight="1">
      <c r="A39" s="87">
        <v>2210201</v>
      </c>
      <c r="B39" s="88" t="s">
        <v>69</v>
      </c>
      <c r="C39" s="85">
        <v>18.63</v>
      </c>
      <c r="D39" s="85">
        <v>18.63</v>
      </c>
      <c r="E39" s="127"/>
    </row>
    <row r="40" spans="1:5" s="123" customFormat="1" ht="15" customHeight="1">
      <c r="A40" s="152" t="s">
        <v>74</v>
      </c>
      <c r="B40" s="152"/>
      <c r="C40" s="85">
        <v>507.36542100000003</v>
      </c>
      <c r="D40" s="85">
        <v>507.36542100000003</v>
      </c>
      <c r="E40" s="128"/>
    </row>
    <row r="41" spans="1:5" ht="15" customHeight="1">
      <c r="A41" s="91">
        <v>201</v>
      </c>
      <c r="B41" s="88" t="s">
        <v>55</v>
      </c>
      <c r="C41" s="85">
        <v>395.76046600000001</v>
      </c>
      <c r="D41" s="85">
        <v>395.76046600000001</v>
      </c>
      <c r="E41" s="127"/>
    </row>
    <row r="42" spans="1:5" ht="15" customHeight="1">
      <c r="A42" s="91">
        <v>20103</v>
      </c>
      <c r="B42" s="88" t="s">
        <v>75</v>
      </c>
      <c r="C42" s="85">
        <v>394.76046600000001</v>
      </c>
      <c r="D42" s="85">
        <v>394.76046600000001</v>
      </c>
      <c r="E42" s="129"/>
    </row>
    <row r="43" spans="1:5" ht="15" customHeight="1">
      <c r="A43" s="91">
        <v>2010301</v>
      </c>
      <c r="B43" s="88" t="s">
        <v>57</v>
      </c>
      <c r="C43" s="85">
        <v>372.62121000000002</v>
      </c>
      <c r="D43" s="85">
        <v>372.62121000000002</v>
      </c>
      <c r="E43" s="127"/>
    </row>
    <row r="44" spans="1:5" ht="15" customHeight="1">
      <c r="A44" s="91">
        <v>2010399</v>
      </c>
      <c r="B44" s="88" t="s">
        <v>76</v>
      </c>
      <c r="C44" s="85">
        <v>22.139256</v>
      </c>
      <c r="D44" s="85">
        <v>22.139256</v>
      </c>
      <c r="E44" s="127"/>
    </row>
    <row r="45" spans="1:5" ht="15" customHeight="1">
      <c r="A45" s="91">
        <v>20199</v>
      </c>
      <c r="B45" s="88" t="s">
        <v>77</v>
      </c>
      <c r="C45" s="85">
        <v>1</v>
      </c>
      <c r="D45" s="85">
        <v>1</v>
      </c>
      <c r="E45" s="127"/>
    </row>
    <row r="46" spans="1:5" ht="15" customHeight="1">
      <c r="A46" s="92">
        <v>2019999</v>
      </c>
      <c r="B46" s="88" t="s">
        <v>77</v>
      </c>
      <c r="C46" s="85">
        <v>1</v>
      </c>
      <c r="D46" s="85">
        <v>1</v>
      </c>
      <c r="E46" s="130"/>
    </row>
    <row r="47" spans="1:5" ht="15" customHeight="1">
      <c r="A47" s="92">
        <v>208</v>
      </c>
      <c r="B47" s="88" t="s">
        <v>60</v>
      </c>
      <c r="C47" s="85">
        <v>48.358280000000001</v>
      </c>
      <c r="D47" s="85">
        <v>48.358280000000001</v>
      </c>
      <c r="E47" s="130"/>
    </row>
    <row r="48" spans="1:5" ht="15" customHeight="1">
      <c r="A48" s="93">
        <v>20801</v>
      </c>
      <c r="B48" s="88" t="s">
        <v>78</v>
      </c>
      <c r="C48" s="85">
        <v>1</v>
      </c>
      <c r="D48" s="85">
        <v>1</v>
      </c>
      <c r="E48" s="90"/>
    </row>
    <row r="49" spans="1:5" ht="15" customHeight="1">
      <c r="A49" s="93">
        <v>2080109</v>
      </c>
      <c r="B49" s="88" t="s">
        <v>79</v>
      </c>
      <c r="C49" s="85">
        <v>1</v>
      </c>
      <c r="D49" s="85">
        <v>1</v>
      </c>
      <c r="E49" s="90"/>
    </row>
    <row r="50" spans="1:5" ht="15" customHeight="1">
      <c r="A50" s="93">
        <v>20805</v>
      </c>
      <c r="B50" s="88" t="s">
        <v>61</v>
      </c>
      <c r="C50" s="85">
        <v>47.358280000000001</v>
      </c>
      <c r="D50" s="85">
        <v>47.358280000000001</v>
      </c>
      <c r="E50" s="90"/>
    </row>
    <row r="51" spans="1:5" ht="15" customHeight="1">
      <c r="A51" s="93">
        <v>2080505</v>
      </c>
      <c r="B51" s="88" t="s">
        <v>62</v>
      </c>
      <c r="C51" s="85">
        <v>47.358280000000001</v>
      </c>
      <c r="D51" s="85">
        <v>47.358280000000001</v>
      </c>
      <c r="E51" s="90"/>
    </row>
    <row r="52" spans="1:5" ht="15" customHeight="1">
      <c r="A52" s="93">
        <v>210</v>
      </c>
      <c r="B52" s="88" t="s">
        <v>63</v>
      </c>
      <c r="C52" s="85">
        <v>31.122947</v>
      </c>
      <c r="D52" s="85">
        <v>31.122947</v>
      </c>
      <c r="E52" s="90"/>
    </row>
    <row r="53" spans="1:5" ht="15" customHeight="1">
      <c r="A53" s="93">
        <v>21011</v>
      </c>
      <c r="B53" s="88" t="s">
        <v>64</v>
      </c>
      <c r="C53" s="85">
        <v>30.122947</v>
      </c>
      <c r="D53" s="85">
        <v>30.122947</v>
      </c>
      <c r="E53" s="90"/>
    </row>
    <row r="54" spans="1:5" ht="15" customHeight="1">
      <c r="A54" s="93">
        <v>2101101</v>
      </c>
      <c r="B54" s="88" t="s">
        <v>65</v>
      </c>
      <c r="C54" s="85">
        <v>19.323601</v>
      </c>
      <c r="D54" s="85">
        <v>19.323601</v>
      </c>
      <c r="E54" s="90"/>
    </row>
    <row r="55" spans="1:5" ht="15" customHeight="1">
      <c r="A55" s="93">
        <v>2101103</v>
      </c>
      <c r="B55" s="88" t="s">
        <v>66</v>
      </c>
      <c r="C55" s="85">
        <v>10.799346</v>
      </c>
      <c r="D55" s="85">
        <v>10.799346</v>
      </c>
      <c r="E55" s="90"/>
    </row>
    <row r="56" spans="1:5" ht="15" customHeight="1">
      <c r="A56" s="93">
        <v>21099</v>
      </c>
      <c r="B56" s="88" t="s">
        <v>80</v>
      </c>
      <c r="C56" s="85">
        <v>1</v>
      </c>
      <c r="D56" s="85">
        <v>1</v>
      </c>
      <c r="E56" s="90"/>
    </row>
    <row r="57" spans="1:5" ht="15" customHeight="1">
      <c r="A57" s="93">
        <v>2019901</v>
      </c>
      <c r="B57" s="88" t="s">
        <v>80</v>
      </c>
      <c r="C57" s="85">
        <v>1</v>
      </c>
      <c r="D57" s="85">
        <v>1</v>
      </c>
      <c r="E57" s="90"/>
    </row>
    <row r="58" spans="1:5" ht="15" customHeight="1">
      <c r="A58" s="93">
        <v>221</v>
      </c>
      <c r="B58" s="88" t="s">
        <v>67</v>
      </c>
      <c r="C58" s="85">
        <v>31.123728</v>
      </c>
      <c r="D58" s="85">
        <v>31.123728</v>
      </c>
      <c r="E58" s="90"/>
    </row>
    <row r="59" spans="1:5" ht="15" customHeight="1">
      <c r="A59" s="93">
        <v>22102</v>
      </c>
      <c r="B59" s="88" t="s">
        <v>68</v>
      </c>
      <c r="C59" s="85">
        <v>31.123728</v>
      </c>
      <c r="D59" s="85">
        <v>31.123728</v>
      </c>
      <c r="E59" s="90"/>
    </row>
    <row r="60" spans="1:5" ht="15" customHeight="1">
      <c r="A60" s="93">
        <v>2210201</v>
      </c>
      <c r="B60" s="88" t="s">
        <v>69</v>
      </c>
      <c r="C60" s="85">
        <v>31.123728</v>
      </c>
      <c r="D60" s="85">
        <v>31.123728</v>
      </c>
      <c r="E60" s="90"/>
    </row>
    <row r="61" spans="1:5" ht="15" customHeight="1">
      <c r="A61" s="93">
        <v>224</v>
      </c>
      <c r="B61" s="88" t="s">
        <v>81</v>
      </c>
      <c r="C61" s="85">
        <v>1</v>
      </c>
      <c r="D61" s="85">
        <v>1</v>
      </c>
      <c r="E61" s="90"/>
    </row>
    <row r="62" spans="1:5" ht="15" customHeight="1">
      <c r="A62" s="93">
        <v>22401</v>
      </c>
      <c r="B62" s="88" t="s">
        <v>82</v>
      </c>
      <c r="C62" s="85">
        <v>1</v>
      </c>
      <c r="D62" s="85">
        <v>1</v>
      </c>
      <c r="E62" s="90"/>
    </row>
    <row r="63" spans="1:5" ht="15" customHeight="1">
      <c r="A63" s="93">
        <v>2240106</v>
      </c>
      <c r="B63" s="88" t="s">
        <v>83</v>
      </c>
      <c r="C63" s="85">
        <v>1</v>
      </c>
      <c r="D63" s="85">
        <v>1</v>
      </c>
      <c r="E63" s="90"/>
    </row>
    <row r="64" spans="1:5" s="123" customFormat="1" ht="15" customHeight="1">
      <c r="A64" s="152" t="s">
        <v>84</v>
      </c>
      <c r="B64" s="152"/>
      <c r="C64" s="85">
        <v>18.462789000000001</v>
      </c>
      <c r="D64" s="85">
        <v>18.462789000000001</v>
      </c>
      <c r="E64" s="131"/>
    </row>
    <row r="65" spans="1:5" ht="15" customHeight="1">
      <c r="A65" s="93">
        <v>201</v>
      </c>
      <c r="B65" s="88" t="s">
        <v>55</v>
      </c>
      <c r="C65" s="85">
        <v>14.341163999999999</v>
      </c>
      <c r="D65" s="85">
        <v>14.341163999999999</v>
      </c>
      <c r="E65" s="90"/>
    </row>
    <row r="66" spans="1:5" ht="15" customHeight="1">
      <c r="A66" s="93">
        <v>20129</v>
      </c>
      <c r="B66" s="88" t="s">
        <v>85</v>
      </c>
      <c r="C66" s="85">
        <v>14.341163999999999</v>
      </c>
      <c r="D66" s="85">
        <v>14.341163999999999</v>
      </c>
      <c r="E66" s="90"/>
    </row>
    <row r="67" spans="1:5" ht="15" customHeight="1">
      <c r="A67" s="93">
        <v>2012901</v>
      </c>
      <c r="B67" s="88" t="s">
        <v>57</v>
      </c>
      <c r="C67" s="85">
        <v>14.341163999999999</v>
      </c>
      <c r="D67" s="85">
        <v>14.341163999999999</v>
      </c>
      <c r="E67" s="90"/>
    </row>
    <row r="68" spans="1:5" ht="15" customHeight="1">
      <c r="A68" s="93">
        <v>208</v>
      </c>
      <c r="B68" s="88" t="s">
        <v>60</v>
      </c>
      <c r="C68" s="85">
        <v>1.78986</v>
      </c>
      <c r="D68" s="85">
        <v>1.78986</v>
      </c>
      <c r="E68" s="90"/>
    </row>
    <row r="69" spans="1:5" ht="15" customHeight="1">
      <c r="A69" s="93">
        <v>20805</v>
      </c>
      <c r="B69" s="88" t="s">
        <v>61</v>
      </c>
      <c r="C69" s="85">
        <v>1.78986</v>
      </c>
      <c r="D69" s="85">
        <v>1.78986</v>
      </c>
      <c r="E69" s="90"/>
    </row>
    <row r="70" spans="1:5" ht="15" customHeight="1">
      <c r="A70" s="93">
        <v>2080505</v>
      </c>
      <c r="B70" s="88" t="s">
        <v>62</v>
      </c>
      <c r="C70" s="85">
        <v>1.78986</v>
      </c>
      <c r="D70" s="85">
        <v>1.78986</v>
      </c>
      <c r="E70" s="90"/>
    </row>
    <row r="71" spans="1:5" ht="15" customHeight="1">
      <c r="A71" s="93">
        <v>210</v>
      </c>
      <c r="B71" s="88" t="s">
        <v>63</v>
      </c>
      <c r="C71" s="85">
        <v>1.1385810000000001</v>
      </c>
      <c r="D71" s="85">
        <v>1.1385810000000001</v>
      </c>
      <c r="E71" s="90"/>
    </row>
    <row r="72" spans="1:5" ht="15" customHeight="1">
      <c r="A72" s="93">
        <v>21011</v>
      </c>
      <c r="B72" s="88" t="s">
        <v>64</v>
      </c>
      <c r="C72" s="85">
        <v>1.1385810000000001</v>
      </c>
      <c r="D72" s="85">
        <v>1.1385810000000001</v>
      </c>
      <c r="E72" s="90"/>
    </row>
    <row r="73" spans="1:5" ht="15" customHeight="1">
      <c r="A73" s="93">
        <v>2101101</v>
      </c>
      <c r="B73" s="88" t="s">
        <v>65</v>
      </c>
      <c r="C73" s="85">
        <v>0.74085299999999998</v>
      </c>
      <c r="D73" s="85">
        <v>0.74085299999999998</v>
      </c>
      <c r="E73" s="90"/>
    </row>
    <row r="74" spans="1:5" ht="15" customHeight="1">
      <c r="A74" s="93">
        <v>2101103</v>
      </c>
      <c r="B74" s="88" t="s">
        <v>66</v>
      </c>
      <c r="C74" s="85">
        <v>0.39772800000000003</v>
      </c>
      <c r="D74" s="85">
        <v>0.39772800000000003</v>
      </c>
      <c r="E74" s="90"/>
    </row>
    <row r="75" spans="1:5" ht="15" customHeight="1">
      <c r="A75" s="93">
        <v>221</v>
      </c>
      <c r="B75" s="88" t="s">
        <v>67</v>
      </c>
      <c r="C75" s="85">
        <v>1.193184</v>
      </c>
      <c r="D75" s="85">
        <v>1.193184</v>
      </c>
      <c r="E75" s="90"/>
    </row>
    <row r="76" spans="1:5" ht="15" customHeight="1">
      <c r="A76" s="93">
        <v>22102</v>
      </c>
      <c r="B76" s="88" t="s">
        <v>68</v>
      </c>
      <c r="C76" s="85">
        <v>1.193184</v>
      </c>
      <c r="D76" s="85">
        <v>1.193184</v>
      </c>
      <c r="E76" s="90"/>
    </row>
    <row r="77" spans="1:5" ht="15" customHeight="1">
      <c r="A77" s="93">
        <v>2210201</v>
      </c>
      <c r="B77" s="88" t="s">
        <v>69</v>
      </c>
      <c r="C77" s="85">
        <v>1.193184</v>
      </c>
      <c r="D77" s="85">
        <v>1.193184</v>
      </c>
      <c r="E77" s="90"/>
    </row>
    <row r="78" spans="1:5" s="123" customFormat="1" ht="15" customHeight="1">
      <c r="A78" s="152" t="s">
        <v>86</v>
      </c>
      <c r="B78" s="152"/>
      <c r="C78" s="85">
        <v>76.122090999999998</v>
      </c>
      <c r="D78" s="85">
        <v>76.122090999999998</v>
      </c>
      <c r="E78" s="131"/>
    </row>
    <row r="79" spans="1:5" ht="15" customHeight="1">
      <c r="A79" s="93">
        <v>201</v>
      </c>
      <c r="B79" s="88" t="s">
        <v>55</v>
      </c>
      <c r="C79" s="85">
        <v>59.442408</v>
      </c>
      <c r="D79" s="85">
        <v>59.442408</v>
      </c>
      <c r="E79" s="90"/>
    </row>
    <row r="80" spans="1:5" ht="15" customHeight="1">
      <c r="A80" s="93">
        <v>20106</v>
      </c>
      <c r="B80" s="88" t="s">
        <v>87</v>
      </c>
      <c r="C80" s="85">
        <v>59.442408</v>
      </c>
      <c r="D80" s="85">
        <v>59.442408</v>
      </c>
      <c r="E80" s="90"/>
    </row>
    <row r="81" spans="1:5" ht="15" customHeight="1">
      <c r="A81" s="93">
        <v>2010601</v>
      </c>
      <c r="B81" s="88" t="s">
        <v>57</v>
      </c>
      <c r="C81" s="85">
        <v>59.442408</v>
      </c>
      <c r="D81" s="85">
        <v>59.442408</v>
      </c>
      <c r="E81" s="90"/>
    </row>
    <row r="82" spans="1:5" ht="15" customHeight="1">
      <c r="A82" s="93">
        <v>208</v>
      </c>
      <c r="B82" s="88" t="s">
        <v>60</v>
      </c>
      <c r="C82" s="85">
        <v>7.2553200000000002</v>
      </c>
      <c r="D82" s="85">
        <v>7.2553200000000002</v>
      </c>
      <c r="E82" s="90"/>
    </row>
    <row r="83" spans="1:5" ht="15" customHeight="1">
      <c r="A83" s="93">
        <v>20805</v>
      </c>
      <c r="B83" s="88" t="s">
        <v>61</v>
      </c>
      <c r="C83" s="85">
        <v>7.2553200000000002</v>
      </c>
      <c r="D83" s="85">
        <v>7.2553200000000002</v>
      </c>
      <c r="E83" s="90"/>
    </row>
    <row r="84" spans="1:5" ht="15" customHeight="1">
      <c r="A84" s="93">
        <v>2080505</v>
      </c>
      <c r="B84" s="88" t="s">
        <v>62</v>
      </c>
      <c r="C84" s="85">
        <v>7.2553200000000002</v>
      </c>
      <c r="D84" s="85">
        <v>7.2553200000000002</v>
      </c>
      <c r="E84" s="90"/>
    </row>
    <row r="85" spans="1:5" ht="15" customHeight="1">
      <c r="A85" s="93">
        <v>210</v>
      </c>
      <c r="B85" s="88" t="s">
        <v>63</v>
      </c>
      <c r="C85" s="85">
        <v>4.601515</v>
      </c>
      <c r="D85" s="85">
        <v>4.601515</v>
      </c>
      <c r="E85" s="90"/>
    </row>
    <row r="86" spans="1:5" ht="15" customHeight="1">
      <c r="A86" s="93">
        <v>21011</v>
      </c>
      <c r="B86" s="88" t="s">
        <v>64</v>
      </c>
      <c r="C86" s="85">
        <v>4.601515</v>
      </c>
      <c r="D86" s="85">
        <v>4.601515</v>
      </c>
      <c r="E86" s="90"/>
    </row>
    <row r="87" spans="1:5" ht="15" customHeight="1">
      <c r="A87" s="93">
        <v>2101101</v>
      </c>
      <c r="B87" s="88" t="s">
        <v>65</v>
      </c>
      <c r="C87" s="85">
        <v>2.9938989999999999</v>
      </c>
      <c r="D87" s="85">
        <v>2.9938989999999999</v>
      </c>
      <c r="E87" s="90"/>
    </row>
    <row r="88" spans="1:5" ht="15" customHeight="1">
      <c r="A88" s="93">
        <v>2101103</v>
      </c>
      <c r="B88" s="88" t="s">
        <v>66</v>
      </c>
      <c r="C88" s="85">
        <v>1.6076159999999999</v>
      </c>
      <c r="D88" s="85">
        <v>1.6076159999999999</v>
      </c>
      <c r="E88" s="90"/>
    </row>
    <row r="89" spans="1:5" ht="15" customHeight="1">
      <c r="A89" s="93">
        <v>221</v>
      </c>
      <c r="B89" s="88" t="s">
        <v>67</v>
      </c>
      <c r="C89" s="85">
        <v>4.8228479999999996</v>
      </c>
      <c r="D89" s="85">
        <v>4.8228479999999996</v>
      </c>
      <c r="E89" s="90"/>
    </row>
    <row r="90" spans="1:5" ht="15" customHeight="1">
      <c r="A90" s="93">
        <v>22102</v>
      </c>
      <c r="B90" s="88" t="s">
        <v>68</v>
      </c>
      <c r="C90" s="85">
        <v>4.8228479999999996</v>
      </c>
      <c r="D90" s="85">
        <v>4.8228479999999996</v>
      </c>
      <c r="E90" s="90"/>
    </row>
    <row r="91" spans="1:5" ht="15" customHeight="1">
      <c r="A91" s="93">
        <v>2210201</v>
      </c>
      <c r="B91" s="88" t="s">
        <v>69</v>
      </c>
      <c r="C91" s="85">
        <v>4.8228479999999996</v>
      </c>
      <c r="D91" s="85">
        <v>4.8228479999999996</v>
      </c>
      <c r="E91" s="90"/>
    </row>
    <row r="92" spans="1:5" s="123" customFormat="1" ht="15" customHeight="1">
      <c r="A92" s="152" t="s">
        <v>88</v>
      </c>
      <c r="B92" s="152"/>
      <c r="C92" s="85">
        <v>55.610280000000003</v>
      </c>
      <c r="D92" s="85">
        <v>55.610280000000003</v>
      </c>
      <c r="E92" s="131"/>
    </row>
    <row r="93" spans="1:5" ht="15" customHeight="1">
      <c r="A93" s="93">
        <v>207</v>
      </c>
      <c r="B93" s="88" t="s">
        <v>89</v>
      </c>
      <c r="C93" s="85">
        <v>43.425148</v>
      </c>
      <c r="D93" s="85">
        <v>43.425148</v>
      </c>
      <c r="E93" s="90"/>
    </row>
    <row r="94" spans="1:5" ht="15" customHeight="1">
      <c r="A94" s="93">
        <v>20701</v>
      </c>
      <c r="B94" s="88" t="s">
        <v>90</v>
      </c>
      <c r="C94" s="85">
        <v>43.425148</v>
      </c>
      <c r="D94" s="85">
        <v>43.425148</v>
      </c>
      <c r="E94" s="90"/>
    </row>
    <row r="95" spans="1:5" ht="15" customHeight="1">
      <c r="A95" s="93">
        <v>2070109</v>
      </c>
      <c r="B95" s="88" t="s">
        <v>91</v>
      </c>
      <c r="C95" s="85">
        <v>43.425148</v>
      </c>
      <c r="D95" s="85">
        <v>43.425148</v>
      </c>
      <c r="E95" s="90"/>
    </row>
    <row r="96" spans="1:5" ht="15" customHeight="1">
      <c r="A96" s="93">
        <v>208</v>
      </c>
      <c r="B96" s="88" t="s">
        <v>60</v>
      </c>
      <c r="C96" s="85">
        <v>5.2843400000000003</v>
      </c>
      <c r="D96" s="85">
        <v>5.2843400000000003</v>
      </c>
      <c r="E96" s="90"/>
    </row>
    <row r="97" spans="1:5" ht="15" customHeight="1">
      <c r="A97" s="93">
        <v>20805</v>
      </c>
      <c r="B97" s="88" t="s">
        <v>61</v>
      </c>
      <c r="C97" s="85">
        <v>5.2843400000000003</v>
      </c>
      <c r="D97" s="85">
        <v>5.2843400000000003</v>
      </c>
      <c r="E97" s="90"/>
    </row>
    <row r="98" spans="1:5" ht="15" customHeight="1">
      <c r="A98" s="93">
        <v>2080505</v>
      </c>
      <c r="B98" s="88" t="s">
        <v>62</v>
      </c>
      <c r="C98" s="85">
        <v>5.2843400000000003</v>
      </c>
      <c r="D98" s="85">
        <v>5.2843400000000003</v>
      </c>
      <c r="E98" s="90"/>
    </row>
    <row r="99" spans="1:5" ht="15" customHeight="1">
      <c r="A99" s="93">
        <v>210</v>
      </c>
      <c r="B99" s="88" t="s">
        <v>63</v>
      </c>
      <c r="C99" s="85">
        <v>3.3699119999999998</v>
      </c>
      <c r="D99" s="85">
        <v>3.3699119999999998</v>
      </c>
      <c r="E99" s="90"/>
    </row>
    <row r="100" spans="1:5" ht="15" customHeight="1">
      <c r="A100" s="93">
        <v>21011</v>
      </c>
      <c r="B100" s="88" t="s">
        <v>64</v>
      </c>
      <c r="C100" s="85">
        <v>3.3699119999999998</v>
      </c>
      <c r="D100" s="85">
        <v>3.3699119999999998</v>
      </c>
      <c r="E100" s="90"/>
    </row>
    <row r="101" spans="1:5" ht="15" customHeight="1">
      <c r="A101" s="93">
        <v>2101102</v>
      </c>
      <c r="B101" s="88" t="s">
        <v>92</v>
      </c>
      <c r="C101" s="85">
        <v>2.192952</v>
      </c>
      <c r="D101" s="85">
        <v>2.192952</v>
      </c>
      <c r="E101" s="90"/>
    </row>
    <row r="102" spans="1:5" ht="15" customHeight="1">
      <c r="A102" s="93">
        <v>2101103</v>
      </c>
      <c r="B102" s="88" t="s">
        <v>66</v>
      </c>
      <c r="C102" s="85">
        <v>1.17696</v>
      </c>
      <c r="D102" s="85">
        <v>1.17696</v>
      </c>
      <c r="E102" s="90"/>
    </row>
    <row r="103" spans="1:5" ht="15" customHeight="1">
      <c r="A103" s="93">
        <v>221</v>
      </c>
      <c r="B103" s="88" t="s">
        <v>67</v>
      </c>
      <c r="C103" s="85">
        <v>3.5308799999999998</v>
      </c>
      <c r="D103" s="85">
        <v>3.5308799999999998</v>
      </c>
      <c r="E103" s="90"/>
    </row>
    <row r="104" spans="1:5" ht="15" customHeight="1">
      <c r="A104" s="93">
        <v>22102</v>
      </c>
      <c r="B104" s="88" t="s">
        <v>68</v>
      </c>
      <c r="C104" s="85">
        <v>3.5308799999999998</v>
      </c>
      <c r="D104" s="85">
        <v>3.5308799999999998</v>
      </c>
      <c r="E104" s="90"/>
    </row>
    <row r="105" spans="1:5" ht="15" customHeight="1">
      <c r="A105" s="93">
        <v>2210201</v>
      </c>
      <c r="B105" s="88" t="s">
        <v>69</v>
      </c>
      <c r="C105" s="85">
        <v>3.5308799999999998</v>
      </c>
      <c r="D105" s="85">
        <v>3.5308799999999998</v>
      </c>
      <c r="E105" s="90"/>
    </row>
    <row r="106" spans="1:5" s="123" customFormat="1" ht="15" customHeight="1">
      <c r="A106" s="152" t="s">
        <v>93</v>
      </c>
      <c r="B106" s="152"/>
      <c r="C106" s="85">
        <v>20.933892</v>
      </c>
      <c r="D106" s="85">
        <v>20.933892</v>
      </c>
      <c r="E106" s="131"/>
    </row>
    <row r="107" spans="1:5" ht="15" customHeight="1">
      <c r="A107" s="93">
        <v>208</v>
      </c>
      <c r="B107" s="88" t="s">
        <v>60</v>
      </c>
      <c r="C107" s="85">
        <v>2.1316799999999998</v>
      </c>
      <c r="D107" s="85">
        <v>2.1316799999999998</v>
      </c>
      <c r="E107" s="90"/>
    </row>
    <row r="108" spans="1:5" ht="15" customHeight="1">
      <c r="A108" s="93">
        <v>20805</v>
      </c>
      <c r="B108" s="88" t="s">
        <v>61</v>
      </c>
      <c r="C108" s="85">
        <v>2.1316799999999998</v>
      </c>
      <c r="D108" s="85">
        <v>2.1316799999999998</v>
      </c>
      <c r="E108" s="90"/>
    </row>
    <row r="109" spans="1:5" ht="15" customHeight="1">
      <c r="A109" s="93">
        <v>2080505</v>
      </c>
      <c r="B109" s="88" t="s">
        <v>62</v>
      </c>
      <c r="C109" s="85">
        <v>2.1316799999999998</v>
      </c>
      <c r="D109" s="85">
        <v>2.1316799999999998</v>
      </c>
      <c r="E109" s="90"/>
    </row>
    <row r="110" spans="1:5" ht="15" customHeight="1">
      <c r="A110" s="93">
        <v>210</v>
      </c>
      <c r="B110" s="88" t="s">
        <v>63</v>
      </c>
      <c r="C110" s="85">
        <v>17.409732000000002</v>
      </c>
      <c r="D110" s="85">
        <v>17.409732000000002</v>
      </c>
      <c r="E110" s="90"/>
    </row>
    <row r="111" spans="1:5" ht="15" customHeight="1">
      <c r="A111" s="93">
        <v>21007</v>
      </c>
      <c r="B111" s="88" t="s">
        <v>94</v>
      </c>
      <c r="C111" s="85">
        <v>16.083480000000002</v>
      </c>
      <c r="D111" s="85">
        <v>16.083480000000002</v>
      </c>
      <c r="E111" s="90"/>
    </row>
    <row r="112" spans="1:5" ht="15" customHeight="1">
      <c r="A112" s="93">
        <v>2100716</v>
      </c>
      <c r="B112" s="88" t="s">
        <v>95</v>
      </c>
      <c r="C112" s="85">
        <v>16.083480000000002</v>
      </c>
      <c r="D112" s="85">
        <v>16.083480000000002</v>
      </c>
      <c r="E112" s="90"/>
    </row>
    <row r="113" spans="1:5" ht="15" customHeight="1">
      <c r="A113" s="93">
        <v>21011</v>
      </c>
      <c r="B113" s="88" t="s">
        <v>64</v>
      </c>
      <c r="C113" s="85">
        <v>1.326252</v>
      </c>
      <c r="D113" s="85">
        <v>1.326252</v>
      </c>
      <c r="E113" s="90"/>
    </row>
    <row r="114" spans="1:5" ht="15" customHeight="1">
      <c r="A114" s="93">
        <v>2101101</v>
      </c>
      <c r="B114" s="88" t="s">
        <v>65</v>
      </c>
      <c r="C114" s="85">
        <v>0.86209199999999997</v>
      </c>
      <c r="D114" s="85">
        <v>0.86209199999999997</v>
      </c>
      <c r="E114" s="90"/>
    </row>
    <row r="115" spans="1:5" ht="15" customHeight="1">
      <c r="A115" s="93">
        <v>2101103</v>
      </c>
      <c r="B115" s="88" t="s">
        <v>66</v>
      </c>
      <c r="C115" s="85">
        <v>0.46416000000000002</v>
      </c>
      <c r="D115" s="85">
        <v>0.46416000000000002</v>
      </c>
      <c r="E115" s="90"/>
    </row>
    <row r="116" spans="1:5" ht="15" customHeight="1">
      <c r="A116" s="93">
        <v>221</v>
      </c>
      <c r="B116" s="88" t="s">
        <v>67</v>
      </c>
      <c r="C116" s="85">
        <v>1.3924799999999999</v>
      </c>
      <c r="D116" s="85">
        <v>1.3924799999999999</v>
      </c>
      <c r="E116" s="90"/>
    </row>
    <row r="117" spans="1:5" ht="15" customHeight="1">
      <c r="A117" s="93">
        <v>22102</v>
      </c>
      <c r="B117" s="88" t="s">
        <v>68</v>
      </c>
      <c r="C117" s="85">
        <v>1.3924799999999999</v>
      </c>
      <c r="D117" s="85">
        <v>1.3924799999999999</v>
      </c>
      <c r="E117" s="90"/>
    </row>
    <row r="118" spans="1:5" ht="15" customHeight="1">
      <c r="A118" s="93">
        <v>2210201</v>
      </c>
      <c r="B118" s="88" t="s">
        <v>69</v>
      </c>
      <c r="C118" s="85">
        <v>1.3924799999999999</v>
      </c>
      <c r="D118" s="85">
        <v>1.3924799999999999</v>
      </c>
      <c r="E118" s="90"/>
    </row>
    <row r="119" spans="1:5" s="123" customFormat="1" ht="15" customHeight="1">
      <c r="A119" s="152" t="s">
        <v>96</v>
      </c>
      <c r="B119" s="152"/>
      <c r="C119" s="85">
        <v>538.79395999999997</v>
      </c>
      <c r="D119" s="85">
        <v>538.79395999999997</v>
      </c>
      <c r="E119" s="131"/>
    </row>
    <row r="120" spans="1:5" ht="15" customHeight="1">
      <c r="A120" s="93">
        <v>208</v>
      </c>
      <c r="B120" s="88" t="s">
        <v>60</v>
      </c>
      <c r="C120" s="85">
        <v>28.5672</v>
      </c>
      <c r="D120" s="85">
        <v>28.5672</v>
      </c>
      <c r="E120" s="90"/>
    </row>
    <row r="121" spans="1:5" ht="15" customHeight="1">
      <c r="A121" s="93">
        <v>20805</v>
      </c>
      <c r="B121" s="88" t="s">
        <v>61</v>
      </c>
      <c r="C121" s="85">
        <v>28.5672</v>
      </c>
      <c r="D121" s="85">
        <v>28.5672</v>
      </c>
      <c r="E121" s="90"/>
    </row>
    <row r="122" spans="1:5" ht="15" customHeight="1">
      <c r="A122" s="93">
        <v>2080505</v>
      </c>
      <c r="B122" s="88" t="s">
        <v>62</v>
      </c>
      <c r="C122" s="85">
        <v>28.5672</v>
      </c>
      <c r="D122" s="85">
        <v>28.5672</v>
      </c>
      <c r="E122" s="90"/>
    </row>
    <row r="123" spans="1:5" ht="15" customHeight="1">
      <c r="A123" s="93">
        <v>210</v>
      </c>
      <c r="B123" s="88" t="s">
        <v>63</v>
      </c>
      <c r="C123" s="85">
        <v>17.654178000000002</v>
      </c>
      <c r="D123" s="85">
        <v>17.654178000000002</v>
      </c>
      <c r="E123" s="90"/>
    </row>
    <row r="124" spans="1:5" ht="15" customHeight="1">
      <c r="A124" s="93">
        <v>21011</v>
      </c>
      <c r="B124" s="88" t="s">
        <v>64</v>
      </c>
      <c r="C124" s="85">
        <v>17.654178000000002</v>
      </c>
      <c r="D124" s="85">
        <v>17.654178000000002</v>
      </c>
      <c r="E124" s="90"/>
    </row>
    <row r="125" spans="1:5" ht="15" customHeight="1">
      <c r="A125" s="93">
        <v>2101102</v>
      </c>
      <c r="B125" s="88" t="s">
        <v>92</v>
      </c>
      <c r="C125" s="85">
        <v>11.473938</v>
      </c>
      <c r="D125" s="85">
        <v>11.473938</v>
      </c>
      <c r="E125" s="90"/>
    </row>
    <row r="126" spans="1:5" ht="15" customHeight="1">
      <c r="A126" s="93">
        <v>2101103</v>
      </c>
      <c r="B126" s="88" t="s">
        <v>66</v>
      </c>
      <c r="C126" s="85">
        <v>6.1802400000000004</v>
      </c>
      <c r="D126" s="85">
        <v>6.1802400000000004</v>
      </c>
      <c r="E126" s="90"/>
    </row>
    <row r="127" spans="1:5" ht="15" customHeight="1">
      <c r="A127" s="93">
        <v>213</v>
      </c>
      <c r="B127" s="88" t="s">
        <v>97</v>
      </c>
      <c r="C127" s="85">
        <v>474.03186199999999</v>
      </c>
      <c r="D127" s="85">
        <v>474.03186199999999</v>
      </c>
      <c r="E127" s="90"/>
    </row>
    <row r="128" spans="1:5" ht="15" customHeight="1">
      <c r="A128" s="93">
        <v>21301</v>
      </c>
      <c r="B128" s="88" t="s">
        <v>98</v>
      </c>
      <c r="C128" s="85">
        <v>223.11386200000001</v>
      </c>
      <c r="D128" s="85">
        <v>223.11386200000001</v>
      </c>
      <c r="E128" s="90"/>
    </row>
    <row r="129" spans="1:5" ht="15" customHeight="1">
      <c r="A129" s="93">
        <v>2130104</v>
      </c>
      <c r="B129" s="88" t="s">
        <v>99</v>
      </c>
      <c r="C129" s="85">
        <v>220.95386199999999</v>
      </c>
      <c r="D129" s="85">
        <v>220.95386199999999</v>
      </c>
      <c r="E129" s="90"/>
    </row>
    <row r="130" spans="1:5" ht="15" customHeight="1">
      <c r="A130" s="93">
        <v>2130152</v>
      </c>
      <c r="B130" s="88" t="s">
        <v>100</v>
      </c>
      <c r="C130" s="85">
        <v>2.16</v>
      </c>
      <c r="D130" s="85">
        <v>2.16</v>
      </c>
      <c r="E130" s="90"/>
    </row>
    <row r="131" spans="1:5" ht="15" customHeight="1">
      <c r="A131" s="93">
        <v>21307</v>
      </c>
      <c r="B131" s="88" t="s">
        <v>101</v>
      </c>
      <c r="C131" s="85">
        <v>250.91800000000001</v>
      </c>
      <c r="D131" s="85">
        <v>250.91800000000001</v>
      </c>
      <c r="E131" s="90"/>
    </row>
    <row r="132" spans="1:5" ht="15" customHeight="1">
      <c r="A132" s="93">
        <v>2130705</v>
      </c>
      <c r="B132" s="88" t="s">
        <v>102</v>
      </c>
      <c r="C132" s="85">
        <v>250.91800000000001</v>
      </c>
      <c r="D132" s="85">
        <v>250.91800000000001</v>
      </c>
      <c r="E132" s="90"/>
    </row>
    <row r="133" spans="1:5" ht="15" customHeight="1">
      <c r="A133" s="93">
        <v>221</v>
      </c>
      <c r="B133" s="88" t="s">
        <v>67</v>
      </c>
      <c r="C133" s="85">
        <v>18.54072</v>
      </c>
      <c r="D133" s="85">
        <v>18.54072</v>
      </c>
      <c r="E133" s="90"/>
    </row>
    <row r="134" spans="1:5" ht="15" customHeight="1">
      <c r="A134" s="93">
        <v>22102</v>
      </c>
      <c r="B134" s="88" t="s">
        <v>68</v>
      </c>
      <c r="C134" s="85">
        <v>18.54072</v>
      </c>
      <c r="D134" s="85">
        <v>18.54072</v>
      </c>
      <c r="E134" s="90"/>
    </row>
    <row r="135" spans="1:5" ht="15" customHeight="1">
      <c r="A135" s="93">
        <v>2210201</v>
      </c>
      <c r="B135" s="88" t="s">
        <v>69</v>
      </c>
      <c r="C135" s="85">
        <v>18.54072</v>
      </c>
      <c r="D135" s="85">
        <v>18.54072</v>
      </c>
      <c r="E135" s="90"/>
    </row>
    <row r="136" spans="1:5" s="123" customFormat="1" ht="15" customHeight="1">
      <c r="A136" s="152" t="s">
        <v>103</v>
      </c>
      <c r="B136" s="152"/>
      <c r="C136" s="85">
        <v>38.730769000000002</v>
      </c>
      <c r="D136" s="85">
        <v>38.730769000000002</v>
      </c>
      <c r="E136" s="131"/>
    </row>
    <row r="137" spans="1:5" ht="15" customHeight="1">
      <c r="A137" s="93">
        <v>208</v>
      </c>
      <c r="B137" s="88" t="s">
        <v>60</v>
      </c>
      <c r="C137" s="85">
        <v>3.7511399999999999</v>
      </c>
      <c r="D137" s="85">
        <v>3.7511399999999999</v>
      </c>
      <c r="E137" s="90"/>
    </row>
    <row r="138" spans="1:5" ht="15" customHeight="1">
      <c r="A138" s="93">
        <v>20805</v>
      </c>
      <c r="B138" s="88" t="s">
        <v>61</v>
      </c>
      <c r="C138" s="85">
        <v>3.7511399999999999</v>
      </c>
      <c r="D138" s="85">
        <v>3.7511399999999999</v>
      </c>
      <c r="E138" s="90"/>
    </row>
    <row r="139" spans="1:5" ht="15" customHeight="1">
      <c r="A139" s="93">
        <v>2080505</v>
      </c>
      <c r="B139" s="88" t="s">
        <v>62</v>
      </c>
      <c r="C139" s="85">
        <v>3.7511399999999999</v>
      </c>
      <c r="D139" s="85">
        <v>3.7511399999999999</v>
      </c>
      <c r="E139" s="90"/>
    </row>
    <row r="140" spans="1:5" ht="15" customHeight="1">
      <c r="A140" s="93">
        <v>210</v>
      </c>
      <c r="B140" s="88" t="s">
        <v>63</v>
      </c>
      <c r="C140" s="85">
        <v>2.371677</v>
      </c>
      <c r="D140" s="85">
        <v>2.371677</v>
      </c>
      <c r="E140" s="90"/>
    </row>
    <row r="141" spans="1:5" ht="15" customHeight="1">
      <c r="A141" s="93">
        <v>21011</v>
      </c>
      <c r="B141" s="88" t="s">
        <v>64</v>
      </c>
      <c r="C141" s="85">
        <v>2.371677</v>
      </c>
      <c r="D141" s="85">
        <v>2.371677</v>
      </c>
      <c r="E141" s="90"/>
    </row>
    <row r="142" spans="1:5" ht="15" customHeight="1">
      <c r="A142" s="93">
        <v>2101102</v>
      </c>
      <c r="B142" s="88" t="s">
        <v>92</v>
      </c>
      <c r="C142" s="85">
        <v>1.5427649999999999</v>
      </c>
      <c r="D142" s="85">
        <v>1.5427649999999999</v>
      </c>
      <c r="E142" s="90"/>
    </row>
    <row r="143" spans="1:5" ht="15" customHeight="1">
      <c r="A143" s="93">
        <v>2101103</v>
      </c>
      <c r="B143" s="88" t="s">
        <v>66</v>
      </c>
      <c r="C143" s="85">
        <v>0.82891199999999998</v>
      </c>
      <c r="D143" s="85">
        <v>0.82891199999999998</v>
      </c>
      <c r="E143" s="90"/>
    </row>
    <row r="144" spans="1:5" ht="15" customHeight="1">
      <c r="A144" s="93">
        <v>213</v>
      </c>
      <c r="B144" s="88" t="s">
        <v>97</v>
      </c>
      <c r="C144" s="85">
        <v>30.121216</v>
      </c>
      <c r="D144" s="85">
        <v>30.121216</v>
      </c>
      <c r="E144" s="90"/>
    </row>
    <row r="145" spans="1:5" ht="15" customHeight="1">
      <c r="A145" s="93">
        <v>21303</v>
      </c>
      <c r="B145" s="88" t="s">
        <v>104</v>
      </c>
      <c r="C145" s="85">
        <v>30.121216</v>
      </c>
      <c r="D145" s="85">
        <v>30.121216</v>
      </c>
      <c r="E145" s="90"/>
    </row>
    <row r="146" spans="1:5" ht="15" customHeight="1">
      <c r="A146" s="93">
        <v>2130317</v>
      </c>
      <c r="B146" s="88" t="s">
        <v>105</v>
      </c>
      <c r="C146" s="85">
        <v>30.121216</v>
      </c>
      <c r="D146" s="85">
        <v>30.121216</v>
      </c>
      <c r="E146" s="90"/>
    </row>
    <row r="147" spans="1:5" ht="15" customHeight="1">
      <c r="A147" s="93">
        <v>221</v>
      </c>
      <c r="B147" s="88" t="s">
        <v>67</v>
      </c>
      <c r="C147" s="85">
        <v>2.4867360000000001</v>
      </c>
      <c r="D147" s="85">
        <v>2.4867360000000001</v>
      </c>
      <c r="E147" s="90"/>
    </row>
    <row r="148" spans="1:5" ht="15" customHeight="1">
      <c r="A148" s="93">
        <v>22102</v>
      </c>
      <c r="B148" s="88" t="s">
        <v>68</v>
      </c>
      <c r="C148" s="85">
        <v>2.4867360000000001</v>
      </c>
      <c r="D148" s="85">
        <v>2.4867360000000001</v>
      </c>
      <c r="E148" s="90"/>
    </row>
    <row r="149" spans="1:5" ht="15" customHeight="1">
      <c r="A149" s="93">
        <v>2210201</v>
      </c>
      <c r="B149" s="88" t="s">
        <v>69</v>
      </c>
      <c r="C149" s="85">
        <v>2.4867360000000001</v>
      </c>
      <c r="D149" s="85">
        <v>2.4867360000000001</v>
      </c>
      <c r="E149" s="90"/>
    </row>
    <row r="150" spans="1:5" s="123" customFormat="1" ht="15" customHeight="1">
      <c r="A150" s="152" t="s">
        <v>106</v>
      </c>
      <c r="B150" s="152"/>
      <c r="C150" s="85">
        <v>66.502431000000001</v>
      </c>
      <c r="D150" s="85">
        <v>66.502431000000001</v>
      </c>
      <c r="E150" s="131"/>
    </row>
    <row r="151" spans="1:5" ht="15" customHeight="1">
      <c r="A151" s="93">
        <v>208</v>
      </c>
      <c r="B151" s="88" t="s">
        <v>60</v>
      </c>
      <c r="C151" s="85">
        <v>6.9539999999999997</v>
      </c>
      <c r="D151" s="85">
        <v>6.9539999999999997</v>
      </c>
      <c r="E151" s="90"/>
    </row>
    <row r="152" spans="1:5" ht="15" customHeight="1">
      <c r="A152" s="93">
        <v>20805</v>
      </c>
      <c r="B152" s="88" t="s">
        <v>61</v>
      </c>
      <c r="C152" s="85">
        <v>6.9539999999999997</v>
      </c>
      <c r="D152" s="85">
        <v>6.9539999999999997</v>
      </c>
      <c r="E152" s="90"/>
    </row>
    <row r="153" spans="1:5" ht="15" customHeight="1">
      <c r="A153" s="93">
        <v>2080505</v>
      </c>
      <c r="B153" s="88" t="s">
        <v>62</v>
      </c>
      <c r="C153" s="85">
        <v>6.9539999999999997</v>
      </c>
      <c r="D153" s="85">
        <v>6.9539999999999997</v>
      </c>
      <c r="E153" s="90"/>
    </row>
    <row r="154" spans="1:5" ht="15" customHeight="1">
      <c r="A154" s="93">
        <v>210</v>
      </c>
      <c r="B154" s="88" t="s">
        <v>63</v>
      </c>
      <c r="C154" s="85">
        <v>4.2670409999999999</v>
      </c>
      <c r="D154" s="85">
        <v>4.2670409999999999</v>
      </c>
      <c r="E154" s="90"/>
    </row>
    <row r="155" spans="1:5" ht="15" customHeight="1">
      <c r="A155" s="93">
        <v>21011</v>
      </c>
      <c r="B155" s="88" t="s">
        <v>64</v>
      </c>
      <c r="C155" s="85">
        <v>4.2670409999999999</v>
      </c>
      <c r="D155" s="85">
        <v>4.2670409999999999</v>
      </c>
      <c r="E155" s="90"/>
    </row>
    <row r="156" spans="1:5" ht="15" customHeight="1">
      <c r="A156" s="93">
        <v>2101102</v>
      </c>
      <c r="B156" s="88" t="s">
        <v>92</v>
      </c>
      <c r="C156" s="85">
        <v>2.772513</v>
      </c>
      <c r="D156" s="85">
        <v>2.772513</v>
      </c>
      <c r="E156" s="90"/>
    </row>
    <row r="157" spans="1:5" ht="15" customHeight="1">
      <c r="A157" s="93">
        <v>2101103</v>
      </c>
      <c r="B157" s="88" t="s">
        <v>66</v>
      </c>
      <c r="C157" s="85">
        <v>1.4945280000000001</v>
      </c>
      <c r="D157" s="85">
        <v>1.4945280000000001</v>
      </c>
      <c r="E157" s="90"/>
    </row>
    <row r="158" spans="1:5" ht="15" customHeight="1">
      <c r="A158" s="93">
        <v>213</v>
      </c>
      <c r="B158" s="88" t="s">
        <v>97</v>
      </c>
      <c r="C158" s="85">
        <v>50.797806000000001</v>
      </c>
      <c r="D158" s="85">
        <v>50.797806000000001</v>
      </c>
      <c r="E158" s="90"/>
    </row>
    <row r="159" spans="1:5" ht="15" customHeight="1">
      <c r="A159" s="93">
        <v>21302</v>
      </c>
      <c r="B159" s="88" t="s">
        <v>107</v>
      </c>
      <c r="C159" s="85">
        <v>50.797806000000001</v>
      </c>
      <c r="D159" s="85">
        <v>50.797806000000001</v>
      </c>
      <c r="E159" s="90"/>
    </row>
    <row r="160" spans="1:5" ht="15" customHeight="1">
      <c r="A160" s="93">
        <v>2130204</v>
      </c>
      <c r="B160" s="88" t="s">
        <v>108</v>
      </c>
      <c r="C160" s="85">
        <v>50.797806000000001</v>
      </c>
      <c r="D160" s="85">
        <v>50.797806000000001</v>
      </c>
      <c r="E160" s="90"/>
    </row>
    <row r="161" spans="1:5" ht="15" customHeight="1">
      <c r="A161" s="93">
        <v>221</v>
      </c>
      <c r="B161" s="88" t="s">
        <v>67</v>
      </c>
      <c r="C161" s="85">
        <v>4.4835839999999996</v>
      </c>
      <c r="D161" s="85">
        <v>4.4835839999999996</v>
      </c>
      <c r="E161" s="90"/>
    </row>
    <row r="162" spans="1:5" ht="15" customHeight="1">
      <c r="A162" s="93">
        <v>22102</v>
      </c>
      <c r="B162" s="88" t="s">
        <v>68</v>
      </c>
      <c r="C162" s="85">
        <v>4.4835839999999996</v>
      </c>
      <c r="D162" s="85">
        <v>4.4835839999999996</v>
      </c>
      <c r="E162" s="90"/>
    </row>
    <row r="163" spans="1:5" ht="15" customHeight="1">
      <c r="A163" s="93">
        <v>2210201</v>
      </c>
      <c r="B163" s="88" t="s">
        <v>69</v>
      </c>
      <c r="C163" s="85">
        <v>4.4835839999999996</v>
      </c>
      <c r="D163" s="85">
        <v>4.4835839999999996</v>
      </c>
      <c r="E163" s="90"/>
    </row>
  </sheetData>
  <mergeCells count="18">
    <mergeCell ref="A150:B150"/>
    <mergeCell ref="A5:A6"/>
    <mergeCell ref="B5:B6"/>
    <mergeCell ref="A78:B78"/>
    <mergeCell ref="A92:B92"/>
    <mergeCell ref="A106:B106"/>
    <mergeCell ref="A119:B119"/>
    <mergeCell ref="A136:B136"/>
    <mergeCell ref="C5:E5"/>
    <mergeCell ref="A7:B7"/>
    <mergeCell ref="A23:B23"/>
    <mergeCell ref="A40:B40"/>
    <mergeCell ref="A64:B64"/>
    <mergeCell ref="A1:E1"/>
    <mergeCell ref="A2:E2"/>
    <mergeCell ref="A3:E3"/>
    <mergeCell ref="A4:B4"/>
    <mergeCell ref="C4:E4"/>
  </mergeCells>
  <phoneticPr fontId="32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topLeftCell="C1" workbookViewId="0">
      <selection activeCell="H11" sqref="H11"/>
    </sheetView>
  </sheetViews>
  <sheetFormatPr defaultColWidth="9" defaultRowHeight="14.4"/>
  <cols>
    <col min="1" max="1" width="9.109375" customWidth="1"/>
    <col min="2" max="2" width="16" customWidth="1"/>
    <col min="3" max="3" width="31" customWidth="1"/>
    <col min="4" max="4" width="21.109375" customWidth="1"/>
    <col min="5" max="5" width="12.6640625" customWidth="1"/>
    <col min="6" max="6" width="14.44140625" customWidth="1"/>
    <col min="7" max="7" width="12.6640625" customWidth="1"/>
    <col min="8" max="8" width="10.44140625" customWidth="1"/>
    <col min="9" max="9" width="14.109375" customWidth="1"/>
    <col min="19" max="19" width="12.21875" customWidth="1"/>
  </cols>
  <sheetData>
    <row r="1" spans="1:21" ht="15" customHeight="1">
      <c r="A1" s="108"/>
      <c r="B1" s="108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</row>
    <row r="2" spans="1:21" ht="27" customHeight="1">
      <c r="A2" s="139" t="s">
        <v>109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21" ht="20.100000000000001" customHeight="1">
      <c r="A3" s="108"/>
      <c r="B3" s="108"/>
      <c r="C3" s="109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21" t="s">
        <v>45</v>
      </c>
    </row>
    <row r="4" spans="1:21" ht="48" customHeight="1">
      <c r="A4" s="164" t="s">
        <v>110</v>
      </c>
      <c r="B4" s="172"/>
      <c r="C4" s="164" t="s">
        <v>111</v>
      </c>
      <c r="D4" s="140" t="s">
        <v>112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21" ht="20.100000000000001" customHeight="1">
      <c r="A5" s="166"/>
      <c r="B5" s="173"/>
      <c r="C5" s="165"/>
      <c r="D5" s="167" t="s">
        <v>113</v>
      </c>
      <c r="E5" s="153" t="s">
        <v>114</v>
      </c>
      <c r="F5" s="154"/>
      <c r="G5" s="154"/>
      <c r="H5" s="154"/>
      <c r="I5" s="154"/>
      <c r="J5" s="154"/>
      <c r="K5" s="154"/>
      <c r="L5" s="154"/>
      <c r="M5" s="154"/>
      <c r="N5" s="154"/>
      <c r="O5" s="155"/>
      <c r="P5" s="174" t="s">
        <v>115</v>
      </c>
      <c r="Q5" s="175"/>
      <c r="R5" s="175"/>
      <c r="S5" s="176"/>
    </row>
    <row r="6" spans="1:21" ht="20.100000000000001" customHeight="1">
      <c r="A6" s="162" t="s">
        <v>116</v>
      </c>
      <c r="B6" s="162" t="s">
        <v>117</v>
      </c>
      <c r="C6" s="165"/>
      <c r="D6" s="168"/>
      <c r="E6" s="170" t="s">
        <v>118</v>
      </c>
      <c r="F6" s="156" t="s">
        <v>119</v>
      </c>
      <c r="G6" s="157"/>
      <c r="H6" s="157"/>
      <c r="I6" s="157"/>
      <c r="J6" s="157"/>
      <c r="K6" s="157"/>
      <c r="L6" s="157"/>
      <c r="M6" s="158"/>
      <c r="N6" s="142" t="s">
        <v>120</v>
      </c>
      <c r="O6" s="142" t="s">
        <v>121</v>
      </c>
      <c r="P6" s="177"/>
      <c r="Q6" s="178"/>
      <c r="R6" s="178"/>
      <c r="S6" s="179"/>
    </row>
    <row r="7" spans="1:21" ht="67.05" customHeight="1">
      <c r="A7" s="163"/>
      <c r="B7" s="163"/>
      <c r="C7" s="166"/>
      <c r="D7" s="169"/>
      <c r="E7" s="171"/>
      <c r="F7" s="13" t="s">
        <v>51</v>
      </c>
      <c r="G7" s="13" t="s">
        <v>122</v>
      </c>
      <c r="H7" s="13" t="s">
        <v>123</v>
      </c>
      <c r="I7" s="13" t="s">
        <v>124</v>
      </c>
      <c r="J7" s="13" t="s">
        <v>125</v>
      </c>
      <c r="K7" s="13" t="s">
        <v>126</v>
      </c>
      <c r="L7" s="13" t="s">
        <v>127</v>
      </c>
      <c r="M7" s="13" t="s">
        <v>128</v>
      </c>
      <c r="N7" s="142"/>
      <c r="O7" s="142"/>
      <c r="P7" s="13" t="s">
        <v>51</v>
      </c>
      <c r="Q7" s="13" t="s">
        <v>129</v>
      </c>
      <c r="R7" s="13" t="s">
        <v>130</v>
      </c>
      <c r="S7" s="13" t="s">
        <v>131</v>
      </c>
    </row>
    <row r="8" spans="1:21" ht="20.100000000000001" customHeight="1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spans="1:21" ht="20.100000000000001" customHeight="1">
      <c r="A9" s="159" t="s">
        <v>132</v>
      </c>
      <c r="B9" s="160"/>
      <c r="C9" s="161"/>
      <c r="D9" s="113">
        <f>D10+D24+D52</f>
        <v>1701.3895340000004</v>
      </c>
      <c r="E9" s="113">
        <f>E10+E24+E52</f>
        <v>1701.3895340000004</v>
      </c>
      <c r="F9" s="113">
        <f>F10+F24+F52</f>
        <v>1701.3895340000004</v>
      </c>
      <c r="G9" s="113">
        <f>G10+G24+G52</f>
        <v>1701.3895340000004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spans="1:21" ht="20.100000000000001" customHeight="1">
      <c r="A10" s="114">
        <v>301</v>
      </c>
      <c r="B10" s="115" t="s">
        <v>133</v>
      </c>
      <c r="C10" s="116" t="s">
        <v>134</v>
      </c>
      <c r="D10" s="77">
        <f>E10+P10</f>
        <v>1346.2067820000002</v>
      </c>
      <c r="E10" s="77">
        <f>F10+N10+O10</f>
        <v>1346.2067820000002</v>
      </c>
      <c r="F10" s="77">
        <f>G10+H10+I10+J10+K10+L10+M10</f>
        <v>1346.2067820000002</v>
      </c>
      <c r="G10" s="117">
        <f>((SUM(G11:G23))/10000)*10000</f>
        <v>1346.2067820000002</v>
      </c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</row>
    <row r="11" spans="1:21" ht="20.100000000000001" customHeight="1">
      <c r="A11" s="119"/>
      <c r="B11" s="115" t="s">
        <v>135</v>
      </c>
      <c r="C11" s="120" t="s">
        <v>136</v>
      </c>
      <c r="D11" s="77">
        <f>E11+P11</f>
        <v>214.3836</v>
      </c>
      <c r="E11" s="77">
        <f>F11+N11+O11</f>
        <v>214.3836</v>
      </c>
      <c r="F11" s="77">
        <f>G11+H11+I11+J11+K11+L11+M11</f>
        <v>214.3836</v>
      </c>
      <c r="G11" s="77">
        <v>214.3836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</row>
    <row r="12" spans="1:21" ht="20.100000000000001" customHeight="1">
      <c r="A12" s="119"/>
      <c r="B12" s="115" t="s">
        <v>137</v>
      </c>
      <c r="C12" s="120" t="s">
        <v>138</v>
      </c>
      <c r="D12" s="77">
        <f t="shared" ref="D12:D21" si="0">E12+P12</f>
        <v>725.78520000000003</v>
      </c>
      <c r="E12" s="77">
        <f t="shared" ref="E12:E21" si="1">F12+N12+O12</f>
        <v>725.78520000000003</v>
      </c>
      <c r="F12" s="77">
        <f t="shared" ref="F12:F21" si="2">G12+H12+I12+J12+K12+L12+M12</f>
        <v>725.78520000000003</v>
      </c>
      <c r="G12" s="77">
        <v>725.78520000000003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U12">
        <v>10000</v>
      </c>
    </row>
    <row r="13" spans="1:21" ht="20.100000000000001" customHeight="1">
      <c r="A13" s="119"/>
      <c r="B13" s="115" t="s">
        <v>139</v>
      </c>
      <c r="C13" s="120" t="s">
        <v>140</v>
      </c>
      <c r="D13" s="77">
        <f t="shared" si="0"/>
        <v>17.865300000000001</v>
      </c>
      <c r="E13" s="77">
        <f t="shared" si="1"/>
        <v>17.865300000000001</v>
      </c>
      <c r="F13" s="77">
        <f t="shared" si="2"/>
        <v>17.865300000000001</v>
      </c>
      <c r="G13" s="77">
        <v>17.865300000000001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</row>
    <row r="14" spans="1:21" ht="20.100000000000001" customHeight="1">
      <c r="A14" s="119"/>
      <c r="B14" s="115" t="s">
        <v>141</v>
      </c>
      <c r="C14" s="120" t="s">
        <v>142</v>
      </c>
      <c r="D14" s="77"/>
      <c r="E14" s="77"/>
      <c r="F14" s="77"/>
      <c r="G14" s="77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</row>
    <row r="15" spans="1:21" ht="20.100000000000001" customHeight="1">
      <c r="A15" s="119"/>
      <c r="B15" s="115" t="s">
        <v>143</v>
      </c>
      <c r="C15" s="120" t="s">
        <v>144</v>
      </c>
      <c r="D15" s="77">
        <f t="shared" si="0"/>
        <v>71.16</v>
      </c>
      <c r="E15" s="77">
        <f t="shared" si="1"/>
        <v>71.16</v>
      </c>
      <c r="F15" s="77">
        <f t="shared" si="2"/>
        <v>71.16</v>
      </c>
      <c r="G15" s="77">
        <v>71.16</v>
      </c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</row>
    <row r="16" spans="1:21" ht="20.100000000000001" customHeight="1">
      <c r="A16" s="119"/>
      <c r="B16" s="115" t="s">
        <v>145</v>
      </c>
      <c r="C16" s="120" t="s">
        <v>146</v>
      </c>
      <c r="D16" s="77">
        <f t="shared" si="0"/>
        <v>137.77001999999999</v>
      </c>
      <c r="E16" s="77">
        <f t="shared" si="1"/>
        <v>137.77001999999999</v>
      </c>
      <c r="F16" s="77">
        <f t="shared" si="2"/>
        <v>137.77001999999999</v>
      </c>
      <c r="G16" s="77">
        <v>137.77001999999999</v>
      </c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</row>
    <row r="17" spans="1:19" ht="20.100000000000001" customHeight="1">
      <c r="A17" s="119"/>
      <c r="B17" s="115" t="s">
        <v>147</v>
      </c>
      <c r="C17" s="120" t="s">
        <v>148</v>
      </c>
      <c r="D17" s="77"/>
      <c r="E17" s="77"/>
      <c r="F17" s="77"/>
      <c r="G17" s="77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</row>
    <row r="18" spans="1:19" ht="20.100000000000001" customHeight="1">
      <c r="A18" s="119"/>
      <c r="B18" s="115" t="s">
        <v>149</v>
      </c>
      <c r="C18" s="120" t="s">
        <v>150</v>
      </c>
      <c r="D18" s="77">
        <f t="shared" si="0"/>
        <v>52.794936</v>
      </c>
      <c r="E18" s="77">
        <f t="shared" si="1"/>
        <v>52.794936</v>
      </c>
      <c r="F18" s="77">
        <f t="shared" si="2"/>
        <v>52.794936</v>
      </c>
      <c r="G18" s="77">
        <v>52.794936</v>
      </c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</row>
    <row r="19" spans="1:19" ht="20.100000000000001" customHeight="1">
      <c r="A19" s="119"/>
      <c r="B19" s="115" t="s">
        <v>151</v>
      </c>
      <c r="C19" s="120" t="s">
        <v>152</v>
      </c>
      <c r="D19" s="77">
        <f t="shared" si="0"/>
        <v>30.576162</v>
      </c>
      <c r="E19" s="77">
        <f t="shared" si="1"/>
        <v>30.576162</v>
      </c>
      <c r="F19" s="77">
        <f t="shared" si="2"/>
        <v>30.576162</v>
      </c>
      <c r="G19" s="77">
        <v>30.576162</v>
      </c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</row>
    <row r="20" spans="1:19" ht="20.100000000000001" customHeight="1">
      <c r="A20" s="119"/>
      <c r="B20" s="115" t="s">
        <v>153</v>
      </c>
      <c r="C20" s="120" t="s">
        <v>154</v>
      </c>
      <c r="D20" s="77">
        <f t="shared" si="0"/>
        <v>5.4173879999999999</v>
      </c>
      <c r="E20" s="77">
        <f t="shared" si="1"/>
        <v>5.4173879999999999</v>
      </c>
      <c r="F20" s="77">
        <f t="shared" si="2"/>
        <v>5.4173879999999999</v>
      </c>
      <c r="G20" s="77">
        <v>5.4173879999999999</v>
      </c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</row>
    <row r="21" spans="1:19" ht="20.100000000000001" customHeight="1">
      <c r="A21" s="119"/>
      <c r="B21" s="115" t="s">
        <v>155</v>
      </c>
      <c r="C21" s="120" t="s">
        <v>156</v>
      </c>
      <c r="D21" s="77">
        <f t="shared" si="0"/>
        <v>90.454176000000004</v>
      </c>
      <c r="E21" s="77">
        <f t="shared" si="1"/>
        <v>90.454176000000004</v>
      </c>
      <c r="F21" s="77">
        <f t="shared" si="2"/>
        <v>90.454176000000004</v>
      </c>
      <c r="G21" s="77">
        <v>90.454176000000004</v>
      </c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</row>
    <row r="22" spans="1:19" ht="20.100000000000001" customHeight="1">
      <c r="A22" s="119"/>
      <c r="B22" s="115" t="s">
        <v>157</v>
      </c>
      <c r="C22" s="120" t="s">
        <v>158</v>
      </c>
      <c r="D22" s="77"/>
      <c r="E22" s="77"/>
      <c r="F22" s="77"/>
      <c r="G22" s="77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</row>
    <row r="23" spans="1:19" ht="20.100000000000001" customHeight="1">
      <c r="A23" s="119"/>
      <c r="B23" s="115" t="s">
        <v>159</v>
      </c>
      <c r="C23" s="120" t="s">
        <v>160</v>
      </c>
      <c r="D23" s="77"/>
      <c r="E23" s="77"/>
      <c r="F23" s="77"/>
      <c r="G23" s="77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</row>
    <row r="24" spans="1:19" ht="20.100000000000001" customHeight="1">
      <c r="A24" s="114">
        <v>302</v>
      </c>
      <c r="B24" s="115"/>
      <c r="C24" s="116" t="s">
        <v>161</v>
      </c>
      <c r="D24" s="77">
        <f>E24+P24</f>
        <v>140.702696</v>
      </c>
      <c r="E24" s="77">
        <f>F24+N24+O24</f>
        <v>140.702696</v>
      </c>
      <c r="F24" s="77">
        <f>G24+H24+I24+J24+K24+L24+M24</f>
        <v>140.702696</v>
      </c>
      <c r="G24" s="77">
        <f>SUM(G25:G51)</f>
        <v>140.702696</v>
      </c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</row>
    <row r="25" spans="1:19" ht="20.100000000000001" customHeight="1">
      <c r="A25" s="119"/>
      <c r="B25" s="115" t="s">
        <v>135</v>
      </c>
      <c r="C25" s="120" t="s">
        <v>162</v>
      </c>
      <c r="D25" s="77">
        <f>E25+P25</f>
        <v>120.92</v>
      </c>
      <c r="E25" s="77">
        <f>F25+N25+O25</f>
        <v>120.92</v>
      </c>
      <c r="F25" s="77">
        <f>G25+H25+I25+J25+K25+L25+M25</f>
        <v>120.92</v>
      </c>
      <c r="G25" s="77">
        <v>120.92</v>
      </c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</row>
    <row r="26" spans="1:19" ht="20.100000000000001" customHeight="1">
      <c r="A26" s="119"/>
      <c r="B26" s="115" t="s">
        <v>137</v>
      </c>
      <c r="C26" s="120" t="s">
        <v>163</v>
      </c>
      <c r="D26" s="77"/>
      <c r="E26" s="77"/>
      <c r="F26" s="77"/>
      <c r="G26" s="77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</row>
    <row r="27" spans="1:19" ht="20.100000000000001" customHeight="1">
      <c r="A27" s="119"/>
      <c r="B27" s="115" t="s">
        <v>139</v>
      </c>
      <c r="C27" s="120" t="s">
        <v>164</v>
      </c>
      <c r="D27" s="77"/>
      <c r="E27" s="77"/>
      <c r="F27" s="77"/>
      <c r="G27" s="77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</row>
    <row r="28" spans="1:19" ht="20.100000000000001" customHeight="1">
      <c r="A28" s="119"/>
      <c r="B28" s="115" t="s">
        <v>165</v>
      </c>
      <c r="C28" s="120" t="s">
        <v>166</v>
      </c>
      <c r="D28" s="77"/>
      <c r="E28" s="77"/>
      <c r="F28" s="77"/>
      <c r="G28" s="77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</row>
    <row r="29" spans="1:19" ht="20.100000000000001" customHeight="1">
      <c r="A29" s="119"/>
      <c r="B29" s="115" t="s">
        <v>167</v>
      </c>
      <c r="C29" s="120" t="s">
        <v>168</v>
      </c>
      <c r="D29" s="77"/>
      <c r="E29" s="77"/>
      <c r="F29" s="77"/>
      <c r="G29" s="77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spans="1:19" ht="20.100000000000001" customHeight="1">
      <c r="A30" s="119"/>
      <c r="B30" s="115" t="s">
        <v>141</v>
      </c>
      <c r="C30" s="120" t="s">
        <v>169</v>
      </c>
      <c r="D30" s="77"/>
      <c r="E30" s="77"/>
      <c r="F30" s="77"/>
      <c r="G30" s="77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spans="1:19" ht="20.100000000000001" customHeight="1">
      <c r="A31" s="119"/>
      <c r="B31" s="115" t="s">
        <v>143</v>
      </c>
      <c r="C31" s="120" t="s">
        <v>170</v>
      </c>
      <c r="D31" s="77"/>
      <c r="E31" s="77"/>
      <c r="F31" s="77"/>
      <c r="G31" s="77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</row>
    <row r="32" spans="1:19" ht="20.100000000000001" customHeight="1">
      <c r="A32" s="119"/>
      <c r="B32" s="115" t="s">
        <v>145</v>
      </c>
      <c r="C32" s="120" t="s">
        <v>171</v>
      </c>
      <c r="D32" s="77"/>
      <c r="E32" s="77"/>
      <c r="F32" s="77"/>
      <c r="G32" s="77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</row>
    <row r="33" spans="1:19" ht="20.100000000000001" customHeight="1">
      <c r="A33" s="119"/>
      <c r="B33" s="115" t="s">
        <v>147</v>
      </c>
      <c r="C33" s="120" t="s">
        <v>172</v>
      </c>
      <c r="D33" s="77"/>
      <c r="E33" s="77"/>
      <c r="F33" s="77"/>
      <c r="G33" s="77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</row>
    <row r="34" spans="1:19" ht="20.100000000000001" customHeight="1">
      <c r="A34" s="119"/>
      <c r="B34" s="115" t="s">
        <v>151</v>
      </c>
      <c r="C34" s="120" t="s">
        <v>173</v>
      </c>
      <c r="D34" s="77"/>
      <c r="E34" s="77"/>
      <c r="F34" s="77"/>
      <c r="G34" s="77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</row>
    <row r="35" spans="1:19" ht="20.100000000000001" customHeight="1">
      <c r="A35" s="119"/>
      <c r="B35" s="115" t="s">
        <v>153</v>
      </c>
      <c r="C35" s="120" t="s">
        <v>174</v>
      </c>
      <c r="D35" s="77"/>
      <c r="E35" s="77"/>
      <c r="F35" s="77"/>
      <c r="G35" s="77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</row>
    <row r="36" spans="1:19" ht="20.100000000000001" customHeight="1">
      <c r="A36" s="119"/>
      <c r="B36" s="115" t="s">
        <v>155</v>
      </c>
      <c r="C36" s="120" t="s">
        <v>175</v>
      </c>
      <c r="D36" s="77">
        <f>E36+P36</f>
        <v>1</v>
      </c>
      <c r="E36" s="77">
        <f>F36+N36+O36</f>
        <v>1</v>
      </c>
      <c r="F36" s="77">
        <f>G36+H36+I36+J36+K36+L36+M36</f>
        <v>1</v>
      </c>
      <c r="G36" s="77">
        <v>1</v>
      </c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</row>
    <row r="37" spans="1:19" ht="15.6">
      <c r="A37" s="119"/>
      <c r="B37" s="115" t="s">
        <v>157</v>
      </c>
      <c r="C37" s="120" t="s">
        <v>176</v>
      </c>
      <c r="D37" s="77"/>
      <c r="E37" s="77"/>
      <c r="F37" s="77"/>
      <c r="G37" s="77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</row>
    <row r="38" spans="1:19" ht="15.6">
      <c r="A38" s="119"/>
      <c r="B38" s="115" t="s">
        <v>177</v>
      </c>
      <c r="C38" s="120" t="s">
        <v>178</v>
      </c>
      <c r="D38" s="77">
        <f>E38+P38</f>
        <v>1.5</v>
      </c>
      <c r="E38" s="77">
        <f>F38+N38+O38</f>
        <v>1.5</v>
      </c>
      <c r="F38" s="77">
        <f>G38+H38+I38+J38+K38+L38+M38</f>
        <v>1.5</v>
      </c>
      <c r="G38" s="77">
        <v>1.5</v>
      </c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</row>
    <row r="39" spans="1:19" ht="15.6">
      <c r="A39" s="119"/>
      <c r="B39" s="115" t="s">
        <v>179</v>
      </c>
      <c r="C39" s="120" t="s">
        <v>180</v>
      </c>
      <c r="D39" s="77"/>
      <c r="E39" s="77"/>
      <c r="F39" s="77"/>
      <c r="G39" s="77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</row>
    <row r="40" spans="1:19" ht="15.6">
      <c r="A40" s="119"/>
      <c r="B40" s="115" t="s">
        <v>181</v>
      </c>
      <c r="C40" s="120" t="s">
        <v>182</v>
      </c>
      <c r="D40" s="77"/>
      <c r="E40" s="77"/>
      <c r="F40" s="77"/>
      <c r="G40" s="77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</row>
    <row r="41" spans="1:19" ht="15.6">
      <c r="A41" s="119"/>
      <c r="B41" s="115" t="s">
        <v>183</v>
      </c>
      <c r="C41" s="120" t="s">
        <v>184</v>
      </c>
      <c r="D41" s="77"/>
      <c r="E41" s="77"/>
      <c r="F41" s="77"/>
      <c r="G41" s="77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</row>
    <row r="42" spans="1:19" ht="15.6">
      <c r="A42" s="119"/>
      <c r="B42" s="115" t="s">
        <v>185</v>
      </c>
      <c r="C42" s="120" t="s">
        <v>186</v>
      </c>
      <c r="D42" s="77"/>
      <c r="E42" s="77"/>
      <c r="F42" s="77"/>
      <c r="G42" s="77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</row>
    <row r="43" spans="1:19" ht="15.6">
      <c r="A43" s="119"/>
      <c r="B43" s="115" t="s">
        <v>187</v>
      </c>
      <c r="C43" s="120" t="s">
        <v>188</v>
      </c>
      <c r="D43" s="77"/>
      <c r="E43" s="77"/>
      <c r="F43" s="77"/>
      <c r="G43" s="77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</row>
    <row r="44" spans="1:19" ht="15.6">
      <c r="A44" s="119"/>
      <c r="B44" s="115" t="s">
        <v>189</v>
      </c>
      <c r="C44" s="120" t="s">
        <v>190</v>
      </c>
      <c r="D44" s="77"/>
      <c r="E44" s="77"/>
      <c r="F44" s="77"/>
      <c r="G44" s="77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</row>
    <row r="45" spans="1:19" ht="15.6">
      <c r="A45" s="119"/>
      <c r="B45" s="115" t="s">
        <v>191</v>
      </c>
      <c r="C45" s="120" t="s">
        <v>192</v>
      </c>
      <c r="D45" s="77"/>
      <c r="E45" s="77"/>
      <c r="F45" s="77"/>
      <c r="G45" s="77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</row>
    <row r="46" spans="1:19" ht="15.6">
      <c r="A46" s="119"/>
      <c r="B46" s="115" t="s">
        <v>193</v>
      </c>
      <c r="C46" s="120" t="s">
        <v>194</v>
      </c>
      <c r="D46" s="77">
        <f>E46+P46</f>
        <v>15.075696000000001</v>
      </c>
      <c r="E46" s="77">
        <f>F46+N46+O46</f>
        <v>15.075696000000001</v>
      </c>
      <c r="F46" s="77">
        <f>G46+H46+I46+J46+K46+L46+M46</f>
        <v>15.075696000000001</v>
      </c>
      <c r="G46" s="77">
        <v>15.075696000000001</v>
      </c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</row>
    <row r="47" spans="1:19" ht="15.6">
      <c r="A47" s="119"/>
      <c r="B47" s="115" t="s">
        <v>195</v>
      </c>
      <c r="C47" s="120" t="s">
        <v>196</v>
      </c>
      <c r="D47" s="77">
        <f>E47+P47</f>
        <v>0.20699999999999999</v>
      </c>
      <c r="E47" s="77">
        <f>F47+N47+O47</f>
        <v>0.20699999999999999</v>
      </c>
      <c r="F47" s="77">
        <f>G47+H47+I47+J47+K47+L47+M47</f>
        <v>0.20699999999999999</v>
      </c>
      <c r="G47" s="77">
        <v>0.20699999999999999</v>
      </c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</row>
    <row r="48" spans="1:19" ht="15.6">
      <c r="A48" s="119"/>
      <c r="B48" s="115" t="s">
        <v>197</v>
      </c>
      <c r="C48" s="120" t="s">
        <v>198</v>
      </c>
      <c r="D48" s="77">
        <f>E48+P48</f>
        <v>2</v>
      </c>
      <c r="E48" s="77">
        <f>F48+N48+O48</f>
        <v>2</v>
      </c>
      <c r="F48" s="77">
        <f>G48+H48+I48+J48+K48+L48+M48</f>
        <v>2</v>
      </c>
      <c r="G48" s="77">
        <v>2</v>
      </c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</row>
    <row r="49" spans="1:19" ht="15.6">
      <c r="A49" s="119"/>
      <c r="B49" s="115" t="s">
        <v>199</v>
      </c>
      <c r="C49" s="120" t="s">
        <v>200</v>
      </c>
      <c r="D49" s="77"/>
      <c r="E49" s="77"/>
      <c r="F49" s="77"/>
      <c r="G49" s="77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</row>
    <row r="50" spans="1:19" ht="15.6">
      <c r="A50" s="119"/>
      <c r="B50" s="115" t="s">
        <v>201</v>
      </c>
      <c r="C50" s="120" t="s">
        <v>202</v>
      </c>
      <c r="D50" s="77"/>
      <c r="E50" s="77"/>
      <c r="F50" s="77"/>
      <c r="G50" s="77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</row>
    <row r="51" spans="1:19" ht="15.6">
      <c r="A51" s="119"/>
      <c r="B51" s="115" t="s">
        <v>159</v>
      </c>
      <c r="C51" s="120" t="s">
        <v>203</v>
      </c>
      <c r="D51" s="77"/>
      <c r="E51" s="77"/>
      <c r="F51" s="77"/>
      <c r="G51" s="77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</row>
    <row r="52" spans="1:19" ht="15.6">
      <c r="A52" s="114">
        <v>303</v>
      </c>
      <c r="B52" s="115"/>
      <c r="C52" s="116" t="s">
        <v>204</v>
      </c>
      <c r="D52" s="77">
        <f>E52+P52</f>
        <v>214.48005599999999</v>
      </c>
      <c r="E52" s="77">
        <f>F52+N52+O52</f>
        <v>214.48005599999999</v>
      </c>
      <c r="F52" s="77">
        <f>G52+H52+I52+J52+K52+L52+M52</f>
        <v>214.48005599999999</v>
      </c>
      <c r="G52" s="77">
        <f>SUM(G53:G63)</f>
        <v>214.48005599999999</v>
      </c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</row>
    <row r="53" spans="1:19" ht="15.6">
      <c r="A53" s="119"/>
      <c r="B53" s="115" t="s">
        <v>135</v>
      </c>
      <c r="C53" s="120" t="s">
        <v>205</v>
      </c>
      <c r="D53" s="77"/>
      <c r="E53" s="77"/>
      <c r="F53" s="77"/>
      <c r="G53" s="77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</row>
    <row r="54" spans="1:19" ht="15.6">
      <c r="A54" s="119"/>
      <c r="B54" s="115" t="s">
        <v>137</v>
      </c>
      <c r="C54" s="120" t="s">
        <v>206</v>
      </c>
      <c r="D54" s="77"/>
      <c r="E54" s="77"/>
      <c r="F54" s="77"/>
      <c r="G54" s="77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</row>
    <row r="55" spans="1:19" ht="15.6">
      <c r="A55" s="119"/>
      <c r="B55" s="115" t="s">
        <v>139</v>
      </c>
      <c r="C55" s="120" t="s">
        <v>207</v>
      </c>
      <c r="D55" s="77"/>
      <c r="E55" s="77"/>
      <c r="F55" s="77"/>
      <c r="G55" s="77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</row>
    <row r="56" spans="1:19" ht="15.6">
      <c r="A56" s="119"/>
      <c r="B56" s="115" t="s">
        <v>165</v>
      </c>
      <c r="C56" s="120" t="s">
        <v>208</v>
      </c>
      <c r="D56" s="77"/>
      <c r="E56" s="77"/>
      <c r="F56" s="77"/>
      <c r="G56" s="77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</row>
    <row r="57" spans="1:19" ht="15.6">
      <c r="A57" s="119"/>
      <c r="B57" s="115" t="s">
        <v>167</v>
      </c>
      <c r="C57" s="120" t="s">
        <v>209</v>
      </c>
      <c r="D57" s="77">
        <f>E57+P57</f>
        <v>214.48005599999999</v>
      </c>
      <c r="E57" s="77">
        <f>F57+N57+O57</f>
        <v>214.48005599999999</v>
      </c>
      <c r="F57" s="77">
        <f>G57+H57+I57+J57+K57+L57+M57</f>
        <v>214.48005599999999</v>
      </c>
      <c r="G57" s="77">
        <v>214.48005599999999</v>
      </c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</row>
    <row r="58" spans="1:19" ht="15.6">
      <c r="A58" s="119"/>
      <c r="B58" s="115" t="s">
        <v>141</v>
      </c>
      <c r="C58" s="120" t="s">
        <v>210</v>
      </c>
      <c r="D58" s="77"/>
      <c r="E58" s="77"/>
      <c r="F58" s="77"/>
      <c r="G58" s="77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</row>
    <row r="59" spans="1:19" ht="15.6">
      <c r="A59" s="119"/>
      <c r="B59" s="115" t="s">
        <v>143</v>
      </c>
      <c r="C59" s="120" t="s">
        <v>211</v>
      </c>
      <c r="D59" s="77"/>
      <c r="E59" s="77"/>
      <c r="F59" s="77"/>
      <c r="G59" s="77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</row>
    <row r="60" spans="1:19" ht="15.6">
      <c r="A60" s="119"/>
      <c r="B60" s="115" t="s">
        <v>145</v>
      </c>
      <c r="C60" s="120" t="s">
        <v>212</v>
      </c>
      <c r="D60" s="77"/>
      <c r="E60" s="77"/>
      <c r="F60" s="77"/>
      <c r="G60" s="77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</row>
    <row r="61" spans="1:19" ht="15.6">
      <c r="A61" s="119"/>
      <c r="B61" s="115" t="s">
        <v>147</v>
      </c>
      <c r="C61" s="120" t="s">
        <v>213</v>
      </c>
      <c r="D61" s="77"/>
      <c r="E61" s="77"/>
      <c r="F61" s="77"/>
      <c r="G61" s="77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</row>
    <row r="62" spans="1:19" ht="15.6">
      <c r="A62" s="119"/>
      <c r="B62" s="115" t="s">
        <v>149</v>
      </c>
      <c r="C62" s="120" t="s">
        <v>214</v>
      </c>
      <c r="D62" s="77"/>
      <c r="E62" s="77"/>
      <c r="F62" s="77"/>
      <c r="G62" s="77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</row>
    <row r="63" spans="1:19" ht="15.6">
      <c r="A63" s="119"/>
      <c r="B63" s="115" t="s">
        <v>159</v>
      </c>
      <c r="C63" s="120" t="s">
        <v>215</v>
      </c>
      <c r="D63" s="77"/>
      <c r="E63" s="77"/>
      <c r="F63" s="77"/>
      <c r="G63" s="77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32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43"/>
      <c r="B1" s="143"/>
      <c r="C1" s="143"/>
      <c r="D1" s="143"/>
      <c r="E1" s="143"/>
    </row>
    <row r="2" spans="1:5" ht="39.9" customHeight="1">
      <c r="A2" s="139" t="s">
        <v>216</v>
      </c>
      <c r="B2" s="139"/>
      <c r="C2" s="139"/>
      <c r="D2" s="139"/>
      <c r="E2" s="139"/>
    </row>
    <row r="3" spans="1:5" ht="15" customHeight="1">
      <c r="A3" s="146" t="s">
        <v>45</v>
      </c>
      <c r="B3" s="146"/>
      <c r="C3" s="146"/>
      <c r="D3" s="146"/>
      <c r="E3" s="146"/>
    </row>
    <row r="4" spans="1:5" ht="20.100000000000001" customHeight="1">
      <c r="A4" s="150" t="s">
        <v>48</v>
      </c>
      <c r="B4" s="150" t="s">
        <v>217</v>
      </c>
      <c r="C4" s="150" t="s">
        <v>218</v>
      </c>
      <c r="D4" s="150"/>
      <c r="E4" s="150"/>
    </row>
    <row r="5" spans="1:5" ht="20.100000000000001" customHeight="1">
      <c r="A5" s="150"/>
      <c r="B5" s="150"/>
      <c r="C5" s="95" t="s">
        <v>118</v>
      </c>
      <c r="D5" s="95" t="s">
        <v>52</v>
      </c>
      <c r="E5" s="95" t="s">
        <v>53</v>
      </c>
    </row>
    <row r="6" spans="1:5" ht="20.100000000000001" customHeight="1">
      <c r="A6" s="107"/>
      <c r="B6" s="107"/>
      <c r="C6" s="107"/>
      <c r="D6" s="107"/>
      <c r="E6" s="107"/>
    </row>
    <row r="7" spans="1:5" ht="20.100000000000001" customHeight="1">
      <c r="A7" s="107"/>
      <c r="B7" s="107"/>
      <c r="C7" s="107"/>
      <c r="D7" s="107"/>
      <c r="E7" s="107"/>
    </row>
    <row r="8" spans="1:5" ht="20.100000000000001" customHeight="1">
      <c r="A8" s="107"/>
      <c r="B8" s="107"/>
      <c r="C8" s="107"/>
      <c r="D8" s="107"/>
      <c r="E8" s="107"/>
    </row>
    <row r="9" spans="1:5" ht="20.100000000000001" customHeight="1">
      <c r="A9" s="107"/>
      <c r="B9" s="107"/>
      <c r="C9" s="107"/>
      <c r="D9" s="107"/>
      <c r="E9" s="107"/>
    </row>
    <row r="10" spans="1:5" ht="20.100000000000001" customHeight="1">
      <c r="A10" s="107"/>
      <c r="B10" s="107"/>
      <c r="C10" s="107"/>
      <c r="D10" s="107"/>
      <c r="E10" s="107"/>
    </row>
    <row r="11" spans="1:5" ht="20.100000000000001" customHeight="1">
      <c r="A11" s="107"/>
      <c r="B11" s="107"/>
      <c r="C11" s="107"/>
      <c r="D11" s="107"/>
      <c r="E11" s="107"/>
    </row>
    <row r="12" spans="1:5" ht="20.100000000000001" customHeight="1">
      <c r="A12" s="107"/>
      <c r="B12" s="107"/>
      <c r="C12" s="107"/>
      <c r="D12" s="107"/>
      <c r="E12" s="107"/>
    </row>
    <row r="13" spans="1:5" ht="20.100000000000001" customHeight="1">
      <c r="A13" s="107"/>
      <c r="B13" s="107"/>
      <c r="C13" s="107"/>
      <c r="D13" s="107"/>
      <c r="E13" s="107"/>
    </row>
    <row r="14" spans="1:5" ht="20.100000000000001" customHeight="1">
      <c r="A14" s="107"/>
      <c r="B14" s="107"/>
      <c r="C14" s="107"/>
      <c r="D14" s="107"/>
      <c r="E14" s="107"/>
    </row>
    <row r="15" spans="1:5" ht="20.100000000000001" customHeight="1">
      <c r="A15" s="107"/>
      <c r="B15" s="107"/>
      <c r="C15" s="107"/>
      <c r="D15" s="107"/>
      <c r="E15" s="107"/>
    </row>
    <row r="16" spans="1:5" ht="20.100000000000001" customHeight="1">
      <c r="A16" s="107"/>
      <c r="B16" s="107"/>
      <c r="C16" s="107"/>
      <c r="D16" s="107"/>
      <c r="E16" s="107"/>
    </row>
    <row r="17" spans="1:5" ht="20.100000000000001" customHeight="1">
      <c r="A17" s="107"/>
      <c r="B17" s="107"/>
      <c r="C17" s="107"/>
      <c r="D17" s="107"/>
      <c r="E17" s="107"/>
    </row>
    <row r="18" spans="1:5" ht="20.100000000000001" customHeight="1">
      <c r="A18" s="107"/>
      <c r="B18" s="107"/>
      <c r="C18" s="107"/>
      <c r="D18" s="107"/>
      <c r="E18" s="107"/>
    </row>
    <row r="19" spans="1:5" ht="20.100000000000001" customHeight="1">
      <c r="A19" s="107"/>
      <c r="B19" s="107"/>
      <c r="C19" s="107"/>
      <c r="D19" s="107"/>
      <c r="E19" s="107"/>
    </row>
    <row r="20" spans="1:5" ht="20.100000000000001" customHeight="1">
      <c r="A20" s="107"/>
      <c r="B20" s="107"/>
      <c r="C20" s="107"/>
      <c r="D20" s="107"/>
      <c r="E20" s="107"/>
    </row>
    <row r="21" spans="1:5" ht="20.100000000000001" customHeight="1">
      <c r="A21" s="107"/>
      <c r="B21" s="107"/>
      <c r="C21" s="107"/>
      <c r="D21" s="107"/>
      <c r="E21" s="107"/>
    </row>
    <row r="22" spans="1:5" ht="20.100000000000001" customHeight="1">
      <c r="A22" s="107"/>
      <c r="B22" s="107"/>
      <c r="C22" s="107"/>
      <c r="D22" s="107"/>
      <c r="E22" s="107"/>
    </row>
    <row r="23" spans="1:5" ht="20.100000000000001" customHeight="1">
      <c r="A23" s="107"/>
      <c r="B23" s="95" t="s">
        <v>118</v>
      </c>
      <c r="C23" s="107"/>
      <c r="D23" s="107"/>
      <c r="E23" s="107"/>
    </row>
  </sheetData>
  <mergeCells count="6">
    <mergeCell ref="A1:E1"/>
    <mergeCell ref="A2:E2"/>
    <mergeCell ref="A3:E3"/>
    <mergeCell ref="C4:E4"/>
    <mergeCell ref="A4:A5"/>
    <mergeCell ref="B4:B5"/>
  </mergeCells>
  <phoneticPr fontId="32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abSelected="1" workbookViewId="0">
      <selection activeCell="D13" sqref="D13"/>
    </sheetView>
  </sheetViews>
  <sheetFormatPr defaultColWidth="8" defaultRowHeight="14.25" customHeight="1"/>
  <cols>
    <col min="1" max="1" width="35.77734375" style="3" customWidth="1"/>
    <col min="2" max="2" width="37.77734375" style="3" customWidth="1"/>
    <col min="3" max="3" width="35.33203125" style="3" customWidth="1"/>
    <col min="4" max="4" width="40.33203125" style="3" customWidth="1"/>
    <col min="5" max="16384" width="8" style="3"/>
  </cols>
  <sheetData>
    <row r="1" spans="1:4" ht="12">
      <c r="A1" s="6"/>
      <c r="B1" s="6"/>
      <c r="C1" s="6"/>
    </row>
    <row r="2" spans="1:4" ht="21.6">
      <c r="A2" s="139" t="s">
        <v>219</v>
      </c>
      <c r="B2" s="139"/>
      <c r="C2" s="139"/>
      <c r="D2" s="139"/>
    </row>
    <row r="3" spans="1:4" ht="19.5" customHeight="1">
      <c r="A3" s="9" t="s">
        <v>1</v>
      </c>
      <c r="B3" s="96"/>
      <c r="C3" s="96"/>
      <c r="D3" s="47" t="s">
        <v>2</v>
      </c>
    </row>
    <row r="4" spans="1:4" ht="19.5" customHeight="1">
      <c r="A4" s="140" t="s">
        <v>3</v>
      </c>
      <c r="B4" s="140"/>
      <c r="C4" s="140" t="s">
        <v>4</v>
      </c>
      <c r="D4" s="140"/>
    </row>
    <row r="5" spans="1:4" ht="19.5" customHeight="1">
      <c r="A5" s="140" t="s">
        <v>5</v>
      </c>
      <c r="B5" s="208" t="s">
        <v>482</v>
      </c>
      <c r="C5" s="140" t="s">
        <v>220</v>
      </c>
      <c r="D5" s="208" t="s">
        <v>482</v>
      </c>
    </row>
    <row r="6" spans="1:4" ht="19.5" customHeight="1">
      <c r="A6" s="140"/>
      <c r="B6" s="140"/>
      <c r="C6" s="140"/>
      <c r="D6" s="140"/>
    </row>
    <row r="7" spans="1:4" ht="17.25" customHeight="1">
      <c r="A7" s="97" t="s">
        <v>221</v>
      </c>
      <c r="B7" s="98">
        <v>1701.3895339999999</v>
      </c>
      <c r="C7" s="99" t="s">
        <v>222</v>
      </c>
      <c r="D7" s="98">
        <v>769.03837399999998</v>
      </c>
    </row>
    <row r="8" spans="1:4" ht="17.25" customHeight="1">
      <c r="A8" s="100" t="s">
        <v>223</v>
      </c>
      <c r="B8" s="101"/>
      <c r="C8" s="99" t="s">
        <v>224</v>
      </c>
      <c r="D8" s="98"/>
    </row>
    <row r="9" spans="1:4" ht="17.25" customHeight="1">
      <c r="A9" s="100" t="s">
        <v>225</v>
      </c>
      <c r="B9" s="101"/>
      <c r="C9" s="99" t="s">
        <v>226</v>
      </c>
      <c r="D9" s="98"/>
    </row>
    <row r="10" spans="1:4" ht="17.25" customHeight="1">
      <c r="A10" s="100" t="s">
        <v>227</v>
      </c>
      <c r="B10" s="101"/>
      <c r="C10" s="99" t="s">
        <v>228</v>
      </c>
      <c r="D10" s="98"/>
    </row>
    <row r="11" spans="1:4" ht="17.25" customHeight="1">
      <c r="A11" s="100" t="s">
        <v>229</v>
      </c>
      <c r="B11" s="101"/>
      <c r="C11" s="99" t="s">
        <v>230</v>
      </c>
      <c r="D11" s="98"/>
    </row>
    <row r="12" spans="1:4" ht="17.25" customHeight="1">
      <c r="A12" s="100" t="s">
        <v>231</v>
      </c>
      <c r="B12" s="101"/>
      <c r="C12" s="99" t="s">
        <v>232</v>
      </c>
      <c r="D12" s="98"/>
    </row>
    <row r="13" spans="1:4" ht="17.25" customHeight="1">
      <c r="A13" s="100" t="s">
        <v>233</v>
      </c>
      <c r="B13" s="101"/>
      <c r="C13" s="99" t="s">
        <v>234</v>
      </c>
      <c r="D13" s="98">
        <v>43.425148</v>
      </c>
    </row>
    <row r="14" spans="1:4" ht="17.25" customHeight="1">
      <c r="A14" s="22"/>
      <c r="B14" s="101"/>
      <c r="C14" s="99" t="s">
        <v>235</v>
      </c>
      <c r="D14" s="98">
        <v>138.77001999999999</v>
      </c>
    </row>
    <row r="15" spans="1:4" ht="17.25" customHeight="1">
      <c r="A15" s="22"/>
      <c r="B15" s="101"/>
      <c r="C15" s="99" t="s">
        <v>236</v>
      </c>
      <c r="D15" s="98">
        <v>103.75093200000001</v>
      </c>
    </row>
    <row r="16" spans="1:4" ht="17.25" customHeight="1">
      <c r="A16" s="22"/>
      <c r="B16" s="101"/>
      <c r="C16" s="99" t="s">
        <v>237</v>
      </c>
      <c r="D16" s="98"/>
    </row>
    <row r="17" spans="1:4" ht="17.25" customHeight="1">
      <c r="A17" s="22"/>
      <c r="B17" s="102"/>
      <c r="C17" s="99" t="s">
        <v>238</v>
      </c>
      <c r="D17" s="98"/>
    </row>
    <row r="18" spans="1:4" ht="17.25" customHeight="1">
      <c r="A18" s="22"/>
      <c r="B18" s="103"/>
      <c r="C18" s="99" t="s">
        <v>239</v>
      </c>
      <c r="D18" s="98">
        <v>554.95088399999997</v>
      </c>
    </row>
    <row r="19" spans="1:4" ht="17.25" customHeight="1">
      <c r="A19" s="22"/>
      <c r="B19" s="103"/>
      <c r="C19" s="99" t="s">
        <v>240</v>
      </c>
      <c r="D19" s="98"/>
    </row>
    <row r="20" spans="1:4" ht="17.25" customHeight="1">
      <c r="A20" s="22"/>
      <c r="B20" s="103"/>
      <c r="C20" s="100" t="s">
        <v>241</v>
      </c>
      <c r="D20" s="98"/>
    </row>
    <row r="21" spans="1:4" ht="17.25" customHeight="1">
      <c r="A21" s="104"/>
      <c r="B21" s="103"/>
      <c r="C21" s="100" t="s">
        <v>242</v>
      </c>
      <c r="D21" s="98"/>
    </row>
    <row r="22" spans="1:4" ht="17.25" customHeight="1">
      <c r="A22" s="99"/>
      <c r="B22" s="103"/>
      <c r="C22" s="100" t="s">
        <v>243</v>
      </c>
      <c r="D22" s="98"/>
    </row>
    <row r="23" spans="1:4" ht="17.25" customHeight="1">
      <c r="A23" s="99"/>
      <c r="B23" s="103"/>
      <c r="C23" s="100" t="s">
        <v>244</v>
      </c>
      <c r="D23" s="98"/>
    </row>
    <row r="24" spans="1:4" ht="17.25" customHeight="1">
      <c r="A24" s="99"/>
      <c r="B24" s="103"/>
      <c r="C24" s="100" t="s">
        <v>245</v>
      </c>
      <c r="D24" s="98"/>
    </row>
    <row r="25" spans="1:4" ht="17.25" customHeight="1">
      <c r="A25" s="99"/>
      <c r="B25" s="103"/>
      <c r="C25" s="100" t="s">
        <v>246</v>
      </c>
      <c r="D25" s="98">
        <v>90.454176000000004</v>
      </c>
    </row>
    <row r="26" spans="1:4" ht="17.25" customHeight="1">
      <c r="A26" s="99"/>
      <c r="B26" s="103"/>
      <c r="C26" s="100" t="s">
        <v>247</v>
      </c>
      <c r="D26" s="98"/>
    </row>
    <row r="27" spans="1:4" ht="17.25" customHeight="1">
      <c r="A27" s="99"/>
      <c r="B27" s="103"/>
      <c r="C27" s="100" t="s">
        <v>248</v>
      </c>
      <c r="D27" s="98">
        <v>1</v>
      </c>
    </row>
    <row r="28" spans="1:4" ht="17.25" customHeight="1">
      <c r="A28" s="99"/>
      <c r="B28" s="103"/>
      <c r="C28" s="100" t="s">
        <v>249</v>
      </c>
      <c r="D28" s="98"/>
    </row>
    <row r="29" spans="1:4" ht="17.25" customHeight="1">
      <c r="A29" s="105" t="s">
        <v>42</v>
      </c>
      <c r="B29" s="106">
        <f>B7+B9+B10+B11+B12+B13</f>
        <v>1701.3895339999999</v>
      </c>
      <c r="C29" s="79" t="s">
        <v>43</v>
      </c>
      <c r="D29" s="98">
        <f>SUM(D7:D28)</f>
        <v>1701.3895339999997</v>
      </c>
    </row>
    <row r="31" spans="1:4" ht="29.25" customHeight="1">
      <c r="A31" s="141"/>
      <c r="B31" s="14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32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>
      <selection activeCell="E14" sqref="E14"/>
    </sheetView>
  </sheetViews>
  <sheetFormatPr defaultColWidth="9" defaultRowHeight="14.4"/>
  <cols>
    <col min="1" max="1" width="9.109375" customWidth="1"/>
    <col min="2" max="2" width="20.33203125" customWidth="1"/>
    <col min="3" max="3" width="8.6640625" customWidth="1"/>
    <col min="4" max="6" width="10.6640625" customWidth="1"/>
    <col min="7" max="9" width="8.6640625" customWidth="1"/>
  </cols>
  <sheetData>
    <row r="1" spans="1:9" ht="20.100000000000001" customHeight="1">
      <c r="A1" s="143"/>
      <c r="B1" s="143"/>
      <c r="C1" s="143"/>
      <c r="D1" s="143"/>
      <c r="E1" s="143"/>
      <c r="F1" s="143"/>
      <c r="G1" s="143"/>
      <c r="H1" s="143"/>
      <c r="I1" s="143"/>
    </row>
    <row r="2" spans="1:9" ht="39.9" customHeight="1">
      <c r="A2" s="139" t="s">
        <v>250</v>
      </c>
      <c r="B2" s="139"/>
      <c r="C2" s="139"/>
      <c r="D2" s="139"/>
      <c r="E2" s="139"/>
      <c r="F2" s="139"/>
      <c r="G2" s="139"/>
      <c r="H2" s="139"/>
      <c r="I2" s="139"/>
    </row>
    <row r="3" spans="1:9" s="94" customFormat="1" ht="15" customHeight="1">
      <c r="A3" s="180" t="s">
        <v>45</v>
      </c>
      <c r="B3" s="180"/>
      <c r="C3" s="180"/>
      <c r="D3" s="180"/>
      <c r="E3" s="180"/>
      <c r="F3" s="180"/>
      <c r="G3" s="180"/>
      <c r="H3" s="180"/>
      <c r="I3" s="180"/>
    </row>
    <row r="4" spans="1:9" ht="39.9" customHeight="1">
      <c r="A4" s="150" t="s">
        <v>251</v>
      </c>
      <c r="B4" s="150"/>
      <c r="C4" s="150" t="s">
        <v>118</v>
      </c>
      <c r="D4" s="181" t="s">
        <v>252</v>
      </c>
      <c r="E4" s="181" t="s">
        <v>253</v>
      </c>
      <c r="F4" s="182" t="s">
        <v>254</v>
      </c>
      <c r="G4" s="184" t="s">
        <v>129</v>
      </c>
      <c r="H4" s="181" t="s">
        <v>130</v>
      </c>
      <c r="I4" s="181" t="s">
        <v>255</v>
      </c>
    </row>
    <row r="5" spans="1:9" ht="30" customHeight="1">
      <c r="A5" s="84" t="s">
        <v>48</v>
      </c>
      <c r="B5" s="84" t="s">
        <v>217</v>
      </c>
      <c r="C5" s="150"/>
      <c r="D5" s="150"/>
      <c r="E5" s="150"/>
      <c r="F5" s="183"/>
      <c r="G5" s="185"/>
      <c r="H5" s="150"/>
      <c r="I5" s="150"/>
    </row>
    <row r="6" spans="1:9" ht="20.100000000000001" customHeight="1">
      <c r="A6" s="151" t="s">
        <v>54</v>
      </c>
      <c r="B6" s="151"/>
      <c r="C6" s="85">
        <v>69.127450999999994</v>
      </c>
      <c r="D6" s="85">
        <v>69.127450999999994</v>
      </c>
      <c r="E6" s="86"/>
      <c r="F6" s="86"/>
      <c r="G6" s="86"/>
      <c r="H6" s="86"/>
      <c r="I6" s="86"/>
    </row>
    <row r="7" spans="1:9" ht="20.100000000000001" customHeight="1">
      <c r="A7" s="87">
        <v>201</v>
      </c>
      <c r="B7" s="88" t="s">
        <v>55</v>
      </c>
      <c r="C7" s="85">
        <v>54.285836000000003</v>
      </c>
      <c r="D7" s="85">
        <v>54.285836000000003</v>
      </c>
      <c r="E7" s="86"/>
      <c r="F7" s="86"/>
      <c r="G7" s="86"/>
      <c r="H7" s="86"/>
      <c r="I7" s="86"/>
    </row>
    <row r="8" spans="1:9" ht="20.100000000000001" customHeight="1">
      <c r="A8" s="87">
        <v>20101</v>
      </c>
      <c r="B8" s="88" t="s">
        <v>56</v>
      </c>
      <c r="C8" s="85">
        <v>54.285836000000003</v>
      </c>
      <c r="D8" s="85">
        <v>54.285836000000003</v>
      </c>
      <c r="E8" s="86"/>
      <c r="F8" s="86"/>
      <c r="G8" s="86"/>
      <c r="H8" s="86"/>
      <c r="I8" s="86"/>
    </row>
    <row r="9" spans="1:9" ht="20.100000000000001" customHeight="1">
      <c r="A9" s="87">
        <v>2010101</v>
      </c>
      <c r="B9" s="88" t="s">
        <v>57</v>
      </c>
      <c r="C9" s="85">
        <v>50.705835999999998</v>
      </c>
      <c r="D9" s="85">
        <v>50.705835999999998</v>
      </c>
      <c r="E9" s="86"/>
      <c r="F9" s="86"/>
      <c r="G9" s="86"/>
      <c r="H9" s="86"/>
      <c r="I9" s="86"/>
    </row>
    <row r="10" spans="1:9" ht="20.100000000000001" customHeight="1">
      <c r="A10" s="87">
        <v>2010104</v>
      </c>
      <c r="B10" s="88" t="s">
        <v>58</v>
      </c>
      <c r="C10" s="85">
        <v>1.5</v>
      </c>
      <c r="D10" s="85">
        <v>1.5</v>
      </c>
      <c r="E10" s="86"/>
      <c r="F10" s="86"/>
      <c r="G10" s="86"/>
      <c r="H10" s="86"/>
      <c r="I10" s="86"/>
    </row>
    <row r="11" spans="1:9" ht="20.100000000000001" customHeight="1">
      <c r="A11" s="87">
        <v>2010108</v>
      </c>
      <c r="B11" s="88" t="s">
        <v>59</v>
      </c>
      <c r="C11" s="85">
        <v>2.08</v>
      </c>
      <c r="D11" s="85">
        <v>2.08</v>
      </c>
      <c r="E11" s="86"/>
      <c r="F11" s="86"/>
      <c r="G11" s="86"/>
      <c r="H11" s="86"/>
      <c r="I11" s="86"/>
    </row>
    <row r="12" spans="1:9" ht="20.100000000000001" customHeight="1">
      <c r="A12" s="87">
        <v>208</v>
      </c>
      <c r="B12" s="88" t="s">
        <v>60</v>
      </c>
      <c r="C12" s="85">
        <v>6.5445000000000002</v>
      </c>
      <c r="D12" s="85">
        <v>6.5445000000000002</v>
      </c>
      <c r="E12" s="86"/>
      <c r="F12" s="86"/>
      <c r="G12" s="86"/>
      <c r="H12" s="86"/>
      <c r="I12" s="86"/>
    </row>
    <row r="13" spans="1:9" ht="20.100000000000001" customHeight="1">
      <c r="A13" s="87">
        <v>20805</v>
      </c>
      <c r="B13" s="88" t="s">
        <v>61</v>
      </c>
      <c r="C13" s="85">
        <v>6.5445000000000002</v>
      </c>
      <c r="D13" s="85">
        <v>6.5445000000000002</v>
      </c>
      <c r="E13" s="86"/>
      <c r="F13" s="86"/>
      <c r="G13" s="86"/>
      <c r="H13" s="86"/>
      <c r="I13" s="86"/>
    </row>
    <row r="14" spans="1:9" ht="20.100000000000001" customHeight="1">
      <c r="A14" s="87">
        <v>2080505</v>
      </c>
      <c r="B14" s="88" t="s">
        <v>62</v>
      </c>
      <c r="C14" s="85">
        <v>6.5445000000000002</v>
      </c>
      <c r="D14" s="85">
        <v>6.5445000000000002</v>
      </c>
      <c r="E14" s="86"/>
      <c r="F14" s="86"/>
      <c r="G14" s="86"/>
      <c r="H14" s="86"/>
      <c r="I14" s="86"/>
    </row>
    <row r="15" spans="1:9" ht="20.100000000000001" customHeight="1">
      <c r="A15" s="87">
        <v>210</v>
      </c>
      <c r="B15" s="88" t="s">
        <v>63</v>
      </c>
      <c r="C15" s="85">
        <v>4.0470990000000002</v>
      </c>
      <c r="D15" s="85">
        <v>4.0470990000000002</v>
      </c>
      <c r="E15" s="86"/>
      <c r="F15" s="86"/>
      <c r="G15" s="86"/>
      <c r="H15" s="86"/>
      <c r="I15" s="86"/>
    </row>
    <row r="16" spans="1:9" ht="20.100000000000001" customHeight="1">
      <c r="A16" s="87">
        <v>21011</v>
      </c>
      <c r="B16" s="88" t="s">
        <v>64</v>
      </c>
      <c r="C16" s="85">
        <v>4.0470990000000002</v>
      </c>
      <c r="D16" s="85">
        <v>4.0470990000000002</v>
      </c>
      <c r="E16" s="86"/>
      <c r="F16" s="86"/>
      <c r="G16" s="86"/>
      <c r="H16" s="86"/>
      <c r="I16" s="86"/>
    </row>
    <row r="17" spans="1:9" ht="20.100000000000001" customHeight="1">
      <c r="A17" s="87">
        <v>2101101</v>
      </c>
      <c r="B17" s="88" t="s">
        <v>65</v>
      </c>
      <c r="C17" s="85">
        <v>2.6304270000000001</v>
      </c>
      <c r="D17" s="85">
        <v>2.6304270000000001</v>
      </c>
      <c r="E17" s="86"/>
      <c r="F17" s="86"/>
      <c r="G17" s="86"/>
      <c r="H17" s="86"/>
      <c r="I17" s="86"/>
    </row>
    <row r="18" spans="1:9" ht="20.100000000000001" customHeight="1">
      <c r="A18" s="87">
        <v>2101103</v>
      </c>
      <c r="B18" s="88" t="s">
        <v>66</v>
      </c>
      <c r="C18" s="85">
        <v>1.4166719999999999</v>
      </c>
      <c r="D18" s="85">
        <v>1.4166719999999999</v>
      </c>
      <c r="E18" s="86"/>
      <c r="F18" s="86"/>
      <c r="G18" s="86"/>
      <c r="H18" s="86"/>
      <c r="I18" s="86"/>
    </row>
    <row r="19" spans="1:9" ht="20.100000000000001" customHeight="1">
      <c r="A19" s="87">
        <v>221</v>
      </c>
      <c r="B19" s="88" t="s">
        <v>67</v>
      </c>
      <c r="C19" s="85">
        <v>4.2500159999999996</v>
      </c>
      <c r="D19" s="85">
        <v>4.2500159999999996</v>
      </c>
      <c r="E19" s="86"/>
      <c r="F19" s="86"/>
      <c r="G19" s="86"/>
      <c r="H19" s="86"/>
      <c r="I19" s="86"/>
    </row>
    <row r="20" spans="1:9" ht="20.100000000000001" customHeight="1">
      <c r="A20" s="87">
        <v>22102</v>
      </c>
      <c r="B20" s="88" t="s">
        <v>68</v>
      </c>
      <c r="C20" s="85">
        <v>4.2500159999999996</v>
      </c>
      <c r="D20" s="85">
        <v>4.2500159999999996</v>
      </c>
      <c r="E20" s="86"/>
      <c r="F20" s="86"/>
      <c r="G20" s="86"/>
      <c r="H20" s="86"/>
      <c r="I20" s="86"/>
    </row>
    <row r="21" spans="1:9" ht="20.100000000000001" customHeight="1">
      <c r="A21" s="87">
        <v>2210201</v>
      </c>
      <c r="B21" s="88" t="s">
        <v>69</v>
      </c>
      <c r="C21" s="85">
        <v>4.2500159999999996</v>
      </c>
      <c r="D21" s="85">
        <v>4.2500159999999996</v>
      </c>
      <c r="E21" s="86"/>
      <c r="F21" s="86"/>
      <c r="G21" s="86"/>
      <c r="H21" s="86"/>
      <c r="I21" s="86"/>
    </row>
    <row r="22" spans="1:9" ht="20.100000000000001" customHeight="1">
      <c r="A22" s="152" t="s">
        <v>70</v>
      </c>
      <c r="B22" s="152"/>
      <c r="C22" s="85">
        <v>309.74045000000001</v>
      </c>
      <c r="D22" s="85">
        <v>309.74045000000001</v>
      </c>
      <c r="E22" s="86"/>
      <c r="F22" s="86"/>
      <c r="G22" s="86"/>
      <c r="H22" s="86"/>
      <c r="I22" s="86"/>
    </row>
    <row r="23" spans="1:9" ht="20.100000000000001" customHeight="1">
      <c r="A23" s="87">
        <v>201</v>
      </c>
      <c r="B23" s="88" t="s">
        <v>55</v>
      </c>
      <c r="C23" s="85">
        <v>245.20849999999999</v>
      </c>
      <c r="D23" s="85">
        <v>245.20849999999999</v>
      </c>
      <c r="E23" s="86"/>
      <c r="F23" s="86"/>
      <c r="G23" s="86"/>
      <c r="H23" s="86"/>
      <c r="I23" s="86"/>
    </row>
    <row r="24" spans="1:9" ht="20.100000000000001" customHeight="1">
      <c r="A24" s="87">
        <v>20111</v>
      </c>
      <c r="B24" s="88" t="s">
        <v>71</v>
      </c>
      <c r="C24" s="85">
        <v>2</v>
      </c>
      <c r="D24" s="85">
        <v>2</v>
      </c>
      <c r="E24" s="86"/>
      <c r="F24" s="86"/>
      <c r="G24" s="86"/>
      <c r="H24" s="86"/>
      <c r="I24" s="86"/>
    </row>
    <row r="25" spans="1:9" ht="20.100000000000001" customHeight="1">
      <c r="A25" s="87">
        <v>2011101</v>
      </c>
      <c r="B25" s="88" t="s">
        <v>57</v>
      </c>
      <c r="C25" s="85">
        <v>2</v>
      </c>
      <c r="D25" s="85">
        <v>2</v>
      </c>
      <c r="E25" s="86"/>
      <c r="F25" s="86"/>
      <c r="G25" s="86"/>
      <c r="H25" s="86"/>
      <c r="I25" s="86"/>
    </row>
    <row r="26" spans="1:9" ht="20.100000000000001" customHeight="1">
      <c r="A26" s="87">
        <v>20131</v>
      </c>
      <c r="B26" s="88" t="s">
        <v>72</v>
      </c>
      <c r="C26" s="85">
        <v>243.20849999999999</v>
      </c>
      <c r="D26" s="85">
        <v>243.20849999999999</v>
      </c>
      <c r="E26" s="89"/>
      <c r="F26" s="89"/>
      <c r="G26" s="89"/>
      <c r="H26" s="89"/>
      <c r="I26" s="89"/>
    </row>
    <row r="27" spans="1:9" ht="20.100000000000001" customHeight="1">
      <c r="A27" s="87">
        <v>2013101</v>
      </c>
      <c r="B27" s="88" t="s">
        <v>57</v>
      </c>
      <c r="C27" s="85">
        <v>223.20849999999999</v>
      </c>
      <c r="D27" s="85">
        <v>223.20849999999999</v>
      </c>
      <c r="E27" s="89"/>
      <c r="F27" s="89"/>
      <c r="G27" s="89"/>
      <c r="H27" s="89"/>
      <c r="I27" s="89"/>
    </row>
    <row r="28" spans="1:9" ht="20.100000000000001" customHeight="1">
      <c r="A28" s="87">
        <v>2013199</v>
      </c>
      <c r="B28" s="88" t="s">
        <v>73</v>
      </c>
      <c r="C28" s="85">
        <v>20</v>
      </c>
      <c r="D28" s="85">
        <v>20</v>
      </c>
      <c r="E28" s="89"/>
      <c r="F28" s="89"/>
      <c r="G28" s="89"/>
      <c r="H28" s="89"/>
      <c r="I28" s="89"/>
    </row>
    <row r="29" spans="1:9" ht="20.100000000000001" customHeight="1">
      <c r="A29" s="87">
        <v>208</v>
      </c>
      <c r="B29" s="88" t="s">
        <v>60</v>
      </c>
      <c r="C29" s="85">
        <v>28.133700000000001</v>
      </c>
      <c r="D29" s="85">
        <v>28.133700000000001</v>
      </c>
      <c r="E29" s="89"/>
      <c r="F29" s="89"/>
      <c r="G29" s="89"/>
      <c r="H29" s="89"/>
      <c r="I29" s="89"/>
    </row>
    <row r="30" spans="1:9" ht="20.100000000000001" customHeight="1">
      <c r="A30" s="87">
        <v>20805</v>
      </c>
      <c r="B30" s="88" t="s">
        <v>61</v>
      </c>
      <c r="C30" s="85">
        <v>28.133700000000001</v>
      </c>
      <c r="D30" s="85">
        <v>28.133700000000001</v>
      </c>
      <c r="E30" s="89"/>
      <c r="F30" s="89"/>
      <c r="G30" s="89"/>
      <c r="H30" s="89"/>
      <c r="I30" s="89"/>
    </row>
    <row r="31" spans="1:9" ht="20.100000000000001" customHeight="1">
      <c r="A31" s="87">
        <v>2080505</v>
      </c>
      <c r="B31" s="88" t="s">
        <v>62</v>
      </c>
      <c r="C31" s="85">
        <v>28.133700000000001</v>
      </c>
      <c r="D31" s="85">
        <v>28.133700000000001</v>
      </c>
      <c r="E31" s="89"/>
      <c r="F31" s="89"/>
      <c r="G31" s="89"/>
      <c r="H31" s="89"/>
      <c r="I31" s="89"/>
    </row>
    <row r="32" spans="1:9" ht="20.100000000000001" customHeight="1">
      <c r="A32" s="87">
        <v>210</v>
      </c>
      <c r="B32" s="88" t="s">
        <v>63</v>
      </c>
      <c r="C32" s="85">
        <v>17.768249999999998</v>
      </c>
      <c r="D32" s="85">
        <v>17.768249999999998</v>
      </c>
      <c r="E32" s="89"/>
      <c r="F32" s="89"/>
      <c r="G32" s="89"/>
      <c r="H32" s="89"/>
      <c r="I32" s="89"/>
    </row>
    <row r="33" spans="1:9" ht="20.100000000000001" customHeight="1">
      <c r="A33" s="87">
        <v>21011</v>
      </c>
      <c r="B33" s="88" t="s">
        <v>64</v>
      </c>
      <c r="C33" s="85">
        <v>17.768249999999998</v>
      </c>
      <c r="D33" s="85">
        <v>17.768249999999998</v>
      </c>
      <c r="E33" s="89"/>
      <c r="F33" s="89"/>
      <c r="G33" s="89"/>
      <c r="H33" s="89"/>
      <c r="I33" s="89"/>
    </row>
    <row r="34" spans="1:9" ht="20.100000000000001" customHeight="1">
      <c r="A34" s="87">
        <v>2101101</v>
      </c>
      <c r="B34" s="88" t="s">
        <v>65</v>
      </c>
      <c r="C34" s="85">
        <v>11.558249999999999</v>
      </c>
      <c r="D34" s="85">
        <v>11.558249999999999</v>
      </c>
      <c r="E34" s="89"/>
      <c r="F34" s="89"/>
      <c r="G34" s="89"/>
      <c r="H34" s="89"/>
      <c r="I34" s="89"/>
    </row>
    <row r="35" spans="1:9" ht="20.100000000000001" customHeight="1">
      <c r="A35" s="87">
        <v>2101103</v>
      </c>
      <c r="B35" s="88" t="s">
        <v>66</v>
      </c>
      <c r="C35" s="85">
        <v>6.21</v>
      </c>
      <c r="D35" s="85">
        <v>6.21</v>
      </c>
      <c r="E35" s="90"/>
      <c r="F35" s="90"/>
      <c r="G35" s="90"/>
      <c r="H35" s="90"/>
      <c r="I35" s="90"/>
    </row>
    <row r="36" spans="1:9" ht="20.100000000000001" customHeight="1">
      <c r="A36" s="87">
        <v>221</v>
      </c>
      <c r="B36" s="88" t="s">
        <v>67</v>
      </c>
      <c r="C36" s="85">
        <v>18.63</v>
      </c>
      <c r="D36" s="85">
        <v>18.63</v>
      </c>
      <c r="E36" s="90"/>
      <c r="F36" s="90"/>
      <c r="G36" s="90"/>
      <c r="H36" s="90"/>
      <c r="I36" s="90"/>
    </row>
    <row r="37" spans="1:9" ht="20.100000000000001" customHeight="1">
      <c r="A37" s="87">
        <v>22102</v>
      </c>
      <c r="B37" s="88" t="s">
        <v>68</v>
      </c>
      <c r="C37" s="85">
        <v>18.63</v>
      </c>
      <c r="D37" s="85">
        <v>18.63</v>
      </c>
      <c r="E37" s="90"/>
      <c r="F37" s="90"/>
      <c r="G37" s="90"/>
      <c r="H37" s="90"/>
      <c r="I37" s="90"/>
    </row>
    <row r="38" spans="1:9">
      <c r="A38" s="87">
        <v>2210201</v>
      </c>
      <c r="B38" s="88" t="s">
        <v>69</v>
      </c>
      <c r="C38" s="85">
        <v>18.63</v>
      </c>
      <c r="D38" s="85">
        <v>18.63</v>
      </c>
      <c r="E38" s="90"/>
      <c r="F38" s="90"/>
      <c r="G38" s="90"/>
      <c r="H38" s="90"/>
      <c r="I38" s="90"/>
    </row>
    <row r="39" spans="1:9">
      <c r="A39" s="152" t="s">
        <v>74</v>
      </c>
      <c r="B39" s="152"/>
      <c r="C39" s="85">
        <v>507.36542100000003</v>
      </c>
      <c r="D39" s="85">
        <v>507.36542100000003</v>
      </c>
      <c r="E39" s="90"/>
      <c r="F39" s="90"/>
      <c r="G39" s="90"/>
      <c r="H39" s="90"/>
      <c r="I39" s="90"/>
    </row>
    <row r="40" spans="1:9">
      <c r="A40" s="91">
        <v>201</v>
      </c>
      <c r="B40" s="88" t="s">
        <v>55</v>
      </c>
      <c r="C40" s="85">
        <v>395.76046600000001</v>
      </c>
      <c r="D40" s="85">
        <v>395.76046600000001</v>
      </c>
      <c r="E40" s="90"/>
      <c r="F40" s="90"/>
      <c r="G40" s="90"/>
      <c r="H40" s="90"/>
      <c r="I40" s="90"/>
    </row>
    <row r="41" spans="1:9" ht="28.8">
      <c r="A41" s="91">
        <v>20103</v>
      </c>
      <c r="B41" s="88" t="s">
        <v>75</v>
      </c>
      <c r="C41" s="85">
        <v>394.76046600000001</v>
      </c>
      <c r="D41" s="85">
        <v>394.76046600000001</v>
      </c>
      <c r="E41" s="90"/>
      <c r="F41" s="90"/>
      <c r="G41" s="90"/>
      <c r="H41" s="90"/>
      <c r="I41" s="90"/>
    </row>
    <row r="42" spans="1:9">
      <c r="A42" s="91">
        <v>2010301</v>
      </c>
      <c r="B42" s="88" t="s">
        <v>57</v>
      </c>
      <c r="C42" s="85">
        <v>372.62121000000002</v>
      </c>
      <c r="D42" s="85">
        <v>372.62121000000002</v>
      </c>
      <c r="E42" s="90"/>
      <c r="F42" s="90"/>
      <c r="G42" s="90"/>
      <c r="H42" s="90"/>
      <c r="I42" s="90"/>
    </row>
    <row r="43" spans="1:9" ht="43.2">
      <c r="A43" s="91">
        <v>2010399</v>
      </c>
      <c r="B43" s="88" t="s">
        <v>76</v>
      </c>
      <c r="C43" s="85">
        <v>22.139256</v>
      </c>
      <c r="D43" s="85">
        <v>22.139256</v>
      </c>
      <c r="E43" s="90"/>
      <c r="F43" s="90"/>
      <c r="G43" s="90"/>
      <c r="H43" s="90"/>
      <c r="I43" s="90"/>
    </row>
    <row r="44" spans="1:9" ht="28.8">
      <c r="A44" s="91">
        <v>20199</v>
      </c>
      <c r="B44" s="88" t="s">
        <v>77</v>
      </c>
      <c r="C44" s="85">
        <v>1</v>
      </c>
      <c r="D44" s="85">
        <v>1</v>
      </c>
      <c r="E44" s="90"/>
      <c r="F44" s="90"/>
      <c r="G44" s="90"/>
      <c r="H44" s="90"/>
      <c r="I44" s="90"/>
    </row>
    <row r="45" spans="1:9" ht="28.8">
      <c r="A45" s="92">
        <v>2019999</v>
      </c>
      <c r="B45" s="88" t="s">
        <v>77</v>
      </c>
      <c r="C45" s="85">
        <v>1</v>
      </c>
      <c r="D45" s="85">
        <v>1</v>
      </c>
      <c r="E45" s="90"/>
      <c r="F45" s="90"/>
      <c r="G45" s="90"/>
      <c r="H45" s="90"/>
      <c r="I45" s="90"/>
    </row>
    <row r="46" spans="1:9">
      <c r="A46" s="92">
        <v>208</v>
      </c>
      <c r="B46" s="88" t="s">
        <v>60</v>
      </c>
      <c r="C46" s="85">
        <v>48.358280000000001</v>
      </c>
      <c r="D46" s="85">
        <v>48.358280000000001</v>
      </c>
      <c r="E46" s="90"/>
      <c r="F46" s="90"/>
      <c r="G46" s="90"/>
      <c r="H46" s="90"/>
      <c r="I46" s="90"/>
    </row>
    <row r="47" spans="1:9" ht="28.8">
      <c r="A47" s="93">
        <v>20801</v>
      </c>
      <c r="B47" s="88" t="s">
        <v>78</v>
      </c>
      <c r="C47" s="85">
        <v>1</v>
      </c>
      <c r="D47" s="85">
        <v>1</v>
      </c>
      <c r="E47" s="90"/>
      <c r="F47" s="90"/>
      <c r="G47" s="90"/>
      <c r="H47" s="90"/>
      <c r="I47" s="90"/>
    </row>
    <row r="48" spans="1:9">
      <c r="A48" s="93">
        <v>2080109</v>
      </c>
      <c r="B48" s="88" t="s">
        <v>79</v>
      </c>
      <c r="C48" s="85">
        <v>1</v>
      </c>
      <c r="D48" s="85">
        <v>1</v>
      </c>
      <c r="E48" s="90"/>
      <c r="F48" s="90"/>
      <c r="G48" s="90"/>
      <c r="H48" s="90"/>
      <c r="I48" s="90"/>
    </row>
    <row r="49" spans="1:9">
      <c r="A49" s="93">
        <v>20805</v>
      </c>
      <c r="B49" s="88" t="s">
        <v>61</v>
      </c>
      <c r="C49" s="85">
        <v>47.358280000000001</v>
      </c>
      <c r="D49" s="85">
        <v>47.358280000000001</v>
      </c>
      <c r="E49" s="90"/>
      <c r="F49" s="90"/>
      <c r="G49" s="90"/>
      <c r="H49" s="90"/>
      <c r="I49" s="90"/>
    </row>
    <row r="50" spans="1:9" ht="28.8">
      <c r="A50" s="93">
        <v>2080505</v>
      </c>
      <c r="B50" s="88" t="s">
        <v>62</v>
      </c>
      <c r="C50" s="85">
        <v>47.358280000000001</v>
      </c>
      <c r="D50" s="85">
        <v>47.358280000000001</v>
      </c>
      <c r="E50" s="90"/>
      <c r="F50" s="90"/>
      <c r="G50" s="90"/>
      <c r="H50" s="90"/>
      <c r="I50" s="90"/>
    </row>
    <row r="51" spans="1:9">
      <c r="A51" s="93">
        <v>210</v>
      </c>
      <c r="B51" s="88" t="s">
        <v>63</v>
      </c>
      <c r="C51" s="85">
        <v>31.122947</v>
      </c>
      <c r="D51" s="85">
        <v>31.122947</v>
      </c>
      <c r="E51" s="90"/>
      <c r="F51" s="90"/>
      <c r="G51" s="90"/>
      <c r="H51" s="90"/>
      <c r="I51" s="90"/>
    </row>
    <row r="52" spans="1:9">
      <c r="A52" s="93">
        <v>21011</v>
      </c>
      <c r="B52" s="88" t="s">
        <v>64</v>
      </c>
      <c r="C52" s="85">
        <v>30.122947</v>
      </c>
      <c r="D52" s="85">
        <v>30.122947</v>
      </c>
      <c r="E52" s="90"/>
      <c r="F52" s="90"/>
      <c r="G52" s="90"/>
      <c r="H52" s="90"/>
      <c r="I52" s="90"/>
    </row>
    <row r="53" spans="1:9">
      <c r="A53" s="93">
        <v>2101101</v>
      </c>
      <c r="B53" s="88" t="s">
        <v>65</v>
      </c>
      <c r="C53" s="85">
        <v>19.323601</v>
      </c>
      <c r="D53" s="85">
        <v>19.323601</v>
      </c>
      <c r="E53" s="90"/>
      <c r="F53" s="90"/>
      <c r="G53" s="90"/>
      <c r="H53" s="90"/>
      <c r="I53" s="90"/>
    </row>
    <row r="54" spans="1:9">
      <c r="A54" s="93">
        <v>2101103</v>
      </c>
      <c r="B54" s="88" t="s">
        <v>66</v>
      </c>
      <c r="C54" s="85">
        <v>10.799346</v>
      </c>
      <c r="D54" s="85">
        <v>10.799346</v>
      </c>
      <c r="E54" s="90"/>
      <c r="F54" s="90"/>
      <c r="G54" s="90"/>
      <c r="H54" s="90"/>
      <c r="I54" s="90"/>
    </row>
    <row r="55" spans="1:9">
      <c r="A55" s="93">
        <v>21099</v>
      </c>
      <c r="B55" s="88" t="s">
        <v>80</v>
      </c>
      <c r="C55" s="85">
        <v>1</v>
      </c>
      <c r="D55" s="85">
        <v>1</v>
      </c>
      <c r="E55" s="90"/>
      <c r="F55" s="90"/>
      <c r="G55" s="90"/>
      <c r="H55" s="90"/>
      <c r="I55" s="90"/>
    </row>
    <row r="56" spans="1:9">
      <c r="A56" s="93">
        <v>2019901</v>
      </c>
      <c r="B56" s="88" t="s">
        <v>80</v>
      </c>
      <c r="C56" s="85">
        <v>1</v>
      </c>
      <c r="D56" s="85">
        <v>1</v>
      </c>
      <c r="E56" s="90"/>
      <c r="F56" s="90"/>
      <c r="G56" s="90"/>
      <c r="H56" s="90"/>
      <c r="I56" s="90"/>
    </row>
    <row r="57" spans="1:9">
      <c r="A57" s="93">
        <v>221</v>
      </c>
      <c r="B57" s="88" t="s">
        <v>67</v>
      </c>
      <c r="C57" s="85">
        <v>31.123728</v>
      </c>
      <c r="D57" s="85">
        <v>31.123728</v>
      </c>
      <c r="E57" s="90"/>
      <c r="F57" s="90"/>
      <c r="G57" s="90"/>
      <c r="H57" s="90"/>
      <c r="I57" s="90"/>
    </row>
    <row r="58" spans="1:9">
      <c r="A58" s="93">
        <v>22102</v>
      </c>
      <c r="B58" s="88" t="s">
        <v>68</v>
      </c>
      <c r="C58" s="85">
        <v>31.123728</v>
      </c>
      <c r="D58" s="85">
        <v>31.123728</v>
      </c>
      <c r="E58" s="90"/>
      <c r="F58" s="90"/>
      <c r="G58" s="90"/>
      <c r="H58" s="90"/>
      <c r="I58" s="90"/>
    </row>
    <row r="59" spans="1:9">
      <c r="A59" s="93">
        <v>2210201</v>
      </c>
      <c r="B59" s="88" t="s">
        <v>69</v>
      </c>
      <c r="C59" s="85">
        <v>31.123728</v>
      </c>
      <c r="D59" s="85">
        <v>31.123728</v>
      </c>
      <c r="E59" s="90"/>
      <c r="F59" s="90"/>
      <c r="G59" s="90"/>
      <c r="H59" s="90"/>
      <c r="I59" s="90"/>
    </row>
    <row r="60" spans="1:9" ht="28.8">
      <c r="A60" s="93">
        <v>224</v>
      </c>
      <c r="B60" s="88" t="s">
        <v>81</v>
      </c>
      <c r="C60" s="85">
        <v>1</v>
      </c>
      <c r="D60" s="85">
        <v>1</v>
      </c>
      <c r="E60" s="90"/>
      <c r="F60" s="90"/>
      <c r="G60" s="90"/>
      <c r="H60" s="90"/>
      <c r="I60" s="90"/>
    </row>
    <row r="61" spans="1:9">
      <c r="A61" s="93">
        <v>22401</v>
      </c>
      <c r="B61" s="88" t="s">
        <v>82</v>
      </c>
      <c r="C61" s="85">
        <v>1</v>
      </c>
      <c r="D61" s="85">
        <v>1</v>
      </c>
      <c r="E61" s="90"/>
      <c r="F61" s="90"/>
      <c r="G61" s="90"/>
      <c r="H61" s="90"/>
      <c r="I61" s="90"/>
    </row>
    <row r="62" spans="1:9">
      <c r="A62" s="93">
        <v>2240106</v>
      </c>
      <c r="B62" s="88" t="s">
        <v>83</v>
      </c>
      <c r="C62" s="85">
        <v>1</v>
      </c>
      <c r="D62" s="85">
        <v>1</v>
      </c>
      <c r="E62" s="90"/>
      <c r="F62" s="90"/>
      <c r="G62" s="90"/>
      <c r="H62" s="90"/>
      <c r="I62" s="90"/>
    </row>
    <row r="63" spans="1:9">
      <c r="A63" s="152" t="s">
        <v>84</v>
      </c>
      <c r="B63" s="152"/>
      <c r="C63" s="85">
        <v>18.462789000000001</v>
      </c>
      <c r="D63" s="85">
        <v>18.462789000000001</v>
      </c>
      <c r="E63" s="90"/>
      <c r="F63" s="90"/>
      <c r="G63" s="90"/>
      <c r="H63" s="90"/>
      <c r="I63" s="90"/>
    </row>
    <row r="64" spans="1:9">
      <c r="A64" s="93">
        <v>201</v>
      </c>
      <c r="B64" s="88" t="s">
        <v>55</v>
      </c>
      <c r="C64" s="85">
        <v>14.341163999999999</v>
      </c>
      <c r="D64" s="85">
        <v>14.341163999999999</v>
      </c>
      <c r="E64" s="90"/>
      <c r="F64" s="90"/>
      <c r="G64" s="90"/>
      <c r="H64" s="90"/>
      <c r="I64" s="90"/>
    </row>
    <row r="65" spans="1:9">
      <c r="A65" s="93">
        <v>20129</v>
      </c>
      <c r="B65" s="88" t="s">
        <v>85</v>
      </c>
      <c r="C65" s="85">
        <v>14.341163999999999</v>
      </c>
      <c r="D65" s="85">
        <v>14.341163999999999</v>
      </c>
      <c r="E65" s="90"/>
      <c r="F65" s="90"/>
      <c r="G65" s="90"/>
      <c r="H65" s="90"/>
      <c r="I65" s="90"/>
    </row>
    <row r="66" spans="1:9">
      <c r="A66" s="93">
        <v>2012901</v>
      </c>
      <c r="B66" s="88" t="s">
        <v>57</v>
      </c>
      <c r="C66" s="85">
        <v>14.341163999999999</v>
      </c>
      <c r="D66" s="85">
        <v>14.341163999999999</v>
      </c>
      <c r="E66" s="90"/>
      <c r="F66" s="90"/>
      <c r="G66" s="90"/>
      <c r="H66" s="90"/>
      <c r="I66" s="90"/>
    </row>
    <row r="67" spans="1:9">
      <c r="A67" s="93">
        <v>208</v>
      </c>
      <c r="B67" s="88" t="s">
        <v>60</v>
      </c>
      <c r="C67" s="85">
        <v>1.78986</v>
      </c>
      <c r="D67" s="85">
        <v>1.78986</v>
      </c>
      <c r="E67" s="90"/>
      <c r="F67" s="90"/>
      <c r="G67" s="90"/>
      <c r="H67" s="90"/>
      <c r="I67" s="90"/>
    </row>
    <row r="68" spans="1:9">
      <c r="A68" s="93">
        <v>20805</v>
      </c>
      <c r="B68" s="88" t="s">
        <v>61</v>
      </c>
      <c r="C68" s="85">
        <v>1.78986</v>
      </c>
      <c r="D68" s="85">
        <v>1.78986</v>
      </c>
      <c r="E68" s="90"/>
      <c r="F68" s="90"/>
      <c r="G68" s="90"/>
      <c r="H68" s="90"/>
      <c r="I68" s="90"/>
    </row>
    <row r="69" spans="1:9" ht="28.8">
      <c r="A69" s="93">
        <v>2080505</v>
      </c>
      <c r="B69" s="88" t="s">
        <v>62</v>
      </c>
      <c r="C69" s="85">
        <v>1.78986</v>
      </c>
      <c r="D69" s="85">
        <v>1.78986</v>
      </c>
      <c r="E69" s="90"/>
      <c r="F69" s="90"/>
      <c r="G69" s="90"/>
      <c r="H69" s="90"/>
      <c r="I69" s="90"/>
    </row>
    <row r="70" spans="1:9">
      <c r="A70" s="93">
        <v>210</v>
      </c>
      <c r="B70" s="88" t="s">
        <v>63</v>
      </c>
      <c r="C70" s="85">
        <v>1.1385810000000001</v>
      </c>
      <c r="D70" s="85">
        <v>1.1385810000000001</v>
      </c>
      <c r="E70" s="90"/>
      <c r="F70" s="90"/>
      <c r="G70" s="90"/>
      <c r="H70" s="90"/>
      <c r="I70" s="90"/>
    </row>
    <row r="71" spans="1:9">
      <c r="A71" s="93">
        <v>21011</v>
      </c>
      <c r="B71" s="88" t="s">
        <v>64</v>
      </c>
      <c r="C71" s="85">
        <v>1.1385810000000001</v>
      </c>
      <c r="D71" s="85">
        <v>1.1385810000000001</v>
      </c>
      <c r="E71" s="90"/>
      <c r="F71" s="90"/>
      <c r="G71" s="90"/>
      <c r="H71" s="90"/>
      <c r="I71" s="90"/>
    </row>
    <row r="72" spans="1:9">
      <c r="A72" s="93">
        <v>2101101</v>
      </c>
      <c r="B72" s="88" t="s">
        <v>65</v>
      </c>
      <c r="C72" s="85">
        <v>0.74085299999999998</v>
      </c>
      <c r="D72" s="85">
        <v>0.74085299999999998</v>
      </c>
      <c r="E72" s="90"/>
      <c r="F72" s="90"/>
      <c r="G72" s="90"/>
      <c r="H72" s="90"/>
      <c r="I72" s="90"/>
    </row>
    <row r="73" spans="1:9">
      <c r="A73" s="93">
        <v>2101103</v>
      </c>
      <c r="B73" s="88" t="s">
        <v>66</v>
      </c>
      <c r="C73" s="85">
        <v>0.39772800000000003</v>
      </c>
      <c r="D73" s="85">
        <v>0.39772800000000003</v>
      </c>
      <c r="E73" s="90"/>
      <c r="F73" s="90"/>
      <c r="G73" s="90"/>
      <c r="H73" s="90"/>
      <c r="I73" s="90"/>
    </row>
    <row r="74" spans="1:9">
      <c r="A74" s="93">
        <v>221</v>
      </c>
      <c r="B74" s="88" t="s">
        <v>67</v>
      </c>
      <c r="C74" s="85">
        <v>1.193184</v>
      </c>
      <c r="D74" s="85">
        <v>1.193184</v>
      </c>
      <c r="E74" s="90"/>
      <c r="F74" s="90"/>
      <c r="G74" s="90"/>
      <c r="H74" s="90"/>
      <c r="I74" s="90"/>
    </row>
    <row r="75" spans="1:9">
      <c r="A75" s="93">
        <v>22102</v>
      </c>
      <c r="B75" s="88" t="s">
        <v>68</v>
      </c>
      <c r="C75" s="85">
        <v>1.193184</v>
      </c>
      <c r="D75" s="85">
        <v>1.193184</v>
      </c>
      <c r="E75" s="90"/>
      <c r="F75" s="90"/>
      <c r="G75" s="90"/>
      <c r="H75" s="90"/>
      <c r="I75" s="90"/>
    </row>
    <row r="76" spans="1:9">
      <c r="A76" s="93">
        <v>2210201</v>
      </c>
      <c r="B76" s="88" t="s">
        <v>69</v>
      </c>
      <c r="C76" s="85">
        <v>1.193184</v>
      </c>
      <c r="D76" s="85">
        <v>1.193184</v>
      </c>
      <c r="E76" s="90"/>
      <c r="F76" s="90"/>
      <c r="G76" s="90"/>
      <c r="H76" s="90"/>
      <c r="I76" s="90"/>
    </row>
    <row r="77" spans="1:9">
      <c r="A77" s="152" t="s">
        <v>86</v>
      </c>
      <c r="B77" s="152"/>
      <c r="C77" s="85">
        <v>76.122090999999998</v>
      </c>
      <c r="D77" s="85">
        <v>76.122090999999998</v>
      </c>
      <c r="E77" s="90"/>
      <c r="F77" s="90"/>
      <c r="G77" s="90"/>
      <c r="H77" s="90"/>
      <c r="I77" s="90"/>
    </row>
    <row r="78" spans="1:9">
      <c r="A78" s="93">
        <v>201</v>
      </c>
      <c r="B78" s="88" t="s">
        <v>55</v>
      </c>
      <c r="C78" s="85">
        <v>59.442408</v>
      </c>
      <c r="D78" s="85">
        <v>59.442408</v>
      </c>
      <c r="E78" s="90"/>
      <c r="F78" s="90"/>
      <c r="G78" s="90"/>
      <c r="H78" s="90"/>
      <c r="I78" s="90"/>
    </row>
    <row r="79" spans="1:9">
      <c r="A79" s="93">
        <v>20106</v>
      </c>
      <c r="B79" s="88" t="s">
        <v>87</v>
      </c>
      <c r="C79" s="85">
        <v>59.442408</v>
      </c>
      <c r="D79" s="85">
        <v>59.442408</v>
      </c>
      <c r="E79" s="90"/>
      <c r="F79" s="90"/>
      <c r="G79" s="90"/>
      <c r="H79" s="90"/>
      <c r="I79" s="90"/>
    </row>
    <row r="80" spans="1:9">
      <c r="A80" s="93">
        <v>2010601</v>
      </c>
      <c r="B80" s="88" t="s">
        <v>57</v>
      </c>
      <c r="C80" s="85">
        <v>59.442408</v>
      </c>
      <c r="D80" s="85">
        <v>59.442408</v>
      </c>
      <c r="E80" s="90"/>
      <c r="F80" s="90"/>
      <c r="G80" s="90"/>
      <c r="H80" s="90"/>
      <c r="I80" s="90"/>
    </row>
    <row r="81" spans="1:9">
      <c r="A81" s="93">
        <v>208</v>
      </c>
      <c r="B81" s="88" t="s">
        <v>60</v>
      </c>
      <c r="C81" s="85">
        <v>7.2553200000000002</v>
      </c>
      <c r="D81" s="85">
        <v>7.2553200000000002</v>
      </c>
      <c r="E81" s="90"/>
      <c r="F81" s="90"/>
      <c r="G81" s="90"/>
      <c r="H81" s="90"/>
      <c r="I81" s="90"/>
    </row>
    <row r="82" spans="1:9">
      <c r="A82" s="93">
        <v>20805</v>
      </c>
      <c r="B82" s="88" t="s">
        <v>61</v>
      </c>
      <c r="C82" s="85">
        <v>7.2553200000000002</v>
      </c>
      <c r="D82" s="85">
        <v>7.2553200000000002</v>
      </c>
      <c r="E82" s="90"/>
      <c r="F82" s="90"/>
      <c r="G82" s="90"/>
      <c r="H82" s="90"/>
      <c r="I82" s="90"/>
    </row>
    <row r="83" spans="1:9" ht="28.8">
      <c r="A83" s="93">
        <v>2080505</v>
      </c>
      <c r="B83" s="88" t="s">
        <v>62</v>
      </c>
      <c r="C83" s="85">
        <v>7.2553200000000002</v>
      </c>
      <c r="D83" s="85">
        <v>7.2553200000000002</v>
      </c>
      <c r="E83" s="90"/>
      <c r="F83" s="90"/>
      <c r="G83" s="90"/>
      <c r="H83" s="90"/>
      <c r="I83" s="90"/>
    </row>
    <row r="84" spans="1:9">
      <c r="A84" s="93">
        <v>210</v>
      </c>
      <c r="B84" s="88" t="s">
        <v>63</v>
      </c>
      <c r="C84" s="85">
        <v>4.601515</v>
      </c>
      <c r="D84" s="85">
        <v>4.601515</v>
      </c>
      <c r="E84" s="90"/>
      <c r="F84" s="90"/>
      <c r="G84" s="90"/>
      <c r="H84" s="90"/>
      <c r="I84" s="90"/>
    </row>
    <row r="85" spans="1:9">
      <c r="A85" s="93">
        <v>21011</v>
      </c>
      <c r="B85" s="88" t="s">
        <v>64</v>
      </c>
      <c r="C85" s="85">
        <v>4.601515</v>
      </c>
      <c r="D85" s="85">
        <v>4.601515</v>
      </c>
      <c r="E85" s="90"/>
      <c r="F85" s="90"/>
      <c r="G85" s="90"/>
      <c r="H85" s="90"/>
      <c r="I85" s="90"/>
    </row>
    <row r="86" spans="1:9">
      <c r="A86" s="93">
        <v>2101101</v>
      </c>
      <c r="B86" s="88" t="s">
        <v>65</v>
      </c>
      <c r="C86" s="85">
        <v>2.9938989999999999</v>
      </c>
      <c r="D86" s="85">
        <v>2.9938989999999999</v>
      </c>
      <c r="E86" s="90"/>
      <c r="F86" s="90"/>
      <c r="G86" s="90"/>
      <c r="H86" s="90"/>
      <c r="I86" s="90"/>
    </row>
    <row r="87" spans="1:9">
      <c r="A87" s="93">
        <v>2101103</v>
      </c>
      <c r="B87" s="88" t="s">
        <v>66</v>
      </c>
      <c r="C87" s="85">
        <v>1.6076159999999999</v>
      </c>
      <c r="D87" s="85">
        <v>1.6076159999999999</v>
      </c>
      <c r="E87" s="90"/>
      <c r="F87" s="90"/>
      <c r="G87" s="90"/>
      <c r="H87" s="90"/>
      <c r="I87" s="90"/>
    </row>
    <row r="88" spans="1:9">
      <c r="A88" s="93">
        <v>221</v>
      </c>
      <c r="B88" s="88" t="s">
        <v>67</v>
      </c>
      <c r="C88" s="85">
        <v>4.8228479999999996</v>
      </c>
      <c r="D88" s="85">
        <v>4.8228479999999996</v>
      </c>
      <c r="E88" s="90"/>
      <c r="F88" s="90"/>
      <c r="G88" s="90"/>
      <c r="H88" s="90"/>
      <c r="I88" s="90"/>
    </row>
    <row r="89" spans="1:9">
      <c r="A89" s="93">
        <v>22102</v>
      </c>
      <c r="B89" s="88" t="s">
        <v>68</v>
      </c>
      <c r="C89" s="85">
        <v>4.8228479999999996</v>
      </c>
      <c r="D89" s="85">
        <v>4.8228479999999996</v>
      </c>
      <c r="E89" s="90"/>
      <c r="F89" s="90"/>
      <c r="G89" s="90"/>
      <c r="H89" s="90"/>
      <c r="I89" s="90"/>
    </row>
    <row r="90" spans="1:9">
      <c r="A90" s="93">
        <v>2210201</v>
      </c>
      <c r="B90" s="88" t="s">
        <v>69</v>
      </c>
      <c r="C90" s="85">
        <v>4.8228479999999996</v>
      </c>
      <c r="D90" s="85">
        <v>4.8228479999999996</v>
      </c>
      <c r="E90" s="90"/>
      <c r="F90" s="90"/>
      <c r="G90" s="90"/>
      <c r="H90" s="90"/>
      <c r="I90" s="90"/>
    </row>
    <row r="91" spans="1:9">
      <c r="A91" s="152" t="s">
        <v>88</v>
      </c>
      <c r="B91" s="152"/>
      <c r="C91" s="85">
        <v>55.610280000000003</v>
      </c>
      <c r="D91" s="85">
        <v>55.610280000000003</v>
      </c>
      <c r="E91" s="90"/>
      <c r="F91" s="90"/>
      <c r="G91" s="90"/>
      <c r="H91" s="90"/>
      <c r="I91" s="90"/>
    </row>
    <row r="92" spans="1:9" ht="28.8">
      <c r="A92" s="93">
        <v>207</v>
      </c>
      <c r="B92" s="88" t="s">
        <v>89</v>
      </c>
      <c r="C92" s="85">
        <v>43.425148</v>
      </c>
      <c r="D92" s="85">
        <v>43.425148</v>
      </c>
      <c r="E92" s="90"/>
      <c r="F92" s="90"/>
      <c r="G92" s="90"/>
      <c r="H92" s="90"/>
      <c r="I92" s="90"/>
    </row>
    <row r="93" spans="1:9">
      <c r="A93" s="93">
        <v>20701</v>
      </c>
      <c r="B93" s="88" t="s">
        <v>90</v>
      </c>
      <c r="C93" s="85">
        <v>43.425148</v>
      </c>
      <c r="D93" s="85">
        <v>43.425148</v>
      </c>
      <c r="E93" s="90"/>
      <c r="F93" s="90"/>
      <c r="G93" s="90"/>
      <c r="H93" s="90"/>
      <c r="I93" s="90"/>
    </row>
    <row r="94" spans="1:9">
      <c r="A94" s="93">
        <v>2070109</v>
      </c>
      <c r="B94" s="88" t="s">
        <v>91</v>
      </c>
      <c r="C94" s="85">
        <v>43.425148</v>
      </c>
      <c r="D94" s="85">
        <v>43.425148</v>
      </c>
      <c r="E94" s="90"/>
      <c r="F94" s="90"/>
      <c r="G94" s="90"/>
      <c r="H94" s="90"/>
      <c r="I94" s="90"/>
    </row>
    <row r="95" spans="1:9">
      <c r="A95" s="93">
        <v>208</v>
      </c>
      <c r="B95" s="88" t="s">
        <v>60</v>
      </c>
      <c r="C95" s="85">
        <v>5.2843400000000003</v>
      </c>
      <c r="D95" s="85">
        <v>5.2843400000000003</v>
      </c>
      <c r="E95" s="90"/>
      <c r="F95" s="90"/>
      <c r="G95" s="90"/>
      <c r="H95" s="90"/>
      <c r="I95" s="90"/>
    </row>
    <row r="96" spans="1:9">
      <c r="A96" s="93">
        <v>20805</v>
      </c>
      <c r="B96" s="88" t="s">
        <v>61</v>
      </c>
      <c r="C96" s="85">
        <v>5.2843400000000003</v>
      </c>
      <c r="D96" s="85">
        <v>5.2843400000000003</v>
      </c>
      <c r="E96" s="90"/>
      <c r="F96" s="90"/>
      <c r="G96" s="90"/>
      <c r="H96" s="90"/>
      <c r="I96" s="90"/>
    </row>
    <row r="97" spans="1:9" ht="28.8">
      <c r="A97" s="93">
        <v>2080505</v>
      </c>
      <c r="B97" s="88" t="s">
        <v>62</v>
      </c>
      <c r="C97" s="85">
        <v>5.2843400000000003</v>
      </c>
      <c r="D97" s="85">
        <v>5.2843400000000003</v>
      </c>
      <c r="E97" s="90"/>
      <c r="F97" s="90"/>
      <c r="G97" s="90"/>
      <c r="H97" s="90"/>
      <c r="I97" s="90"/>
    </row>
    <row r="98" spans="1:9">
      <c r="A98" s="93">
        <v>210</v>
      </c>
      <c r="B98" s="88" t="s">
        <v>63</v>
      </c>
      <c r="C98" s="85">
        <v>3.3699119999999998</v>
      </c>
      <c r="D98" s="85">
        <v>3.3699119999999998</v>
      </c>
      <c r="E98" s="90"/>
      <c r="F98" s="90"/>
      <c r="G98" s="90"/>
      <c r="H98" s="90"/>
      <c r="I98" s="90"/>
    </row>
    <row r="99" spans="1:9">
      <c r="A99" s="93">
        <v>21011</v>
      </c>
      <c r="B99" s="88" t="s">
        <v>64</v>
      </c>
      <c r="C99" s="85">
        <v>3.3699119999999998</v>
      </c>
      <c r="D99" s="85">
        <v>3.3699119999999998</v>
      </c>
      <c r="E99" s="90"/>
      <c r="F99" s="90"/>
      <c r="G99" s="90"/>
      <c r="H99" s="90"/>
      <c r="I99" s="90"/>
    </row>
    <row r="100" spans="1:9">
      <c r="A100" s="93">
        <v>2101102</v>
      </c>
      <c r="B100" s="88" t="s">
        <v>92</v>
      </c>
      <c r="C100" s="85">
        <v>2.192952</v>
      </c>
      <c r="D100" s="85">
        <v>2.192952</v>
      </c>
      <c r="E100" s="90"/>
      <c r="F100" s="90"/>
      <c r="G100" s="90"/>
      <c r="H100" s="90"/>
      <c r="I100" s="90"/>
    </row>
    <row r="101" spans="1:9">
      <c r="A101" s="93">
        <v>2101103</v>
      </c>
      <c r="B101" s="88" t="s">
        <v>66</v>
      </c>
      <c r="C101" s="85">
        <v>1.17696</v>
      </c>
      <c r="D101" s="85">
        <v>1.17696</v>
      </c>
      <c r="E101" s="90"/>
      <c r="F101" s="90"/>
      <c r="G101" s="90"/>
      <c r="H101" s="90"/>
      <c r="I101" s="90"/>
    </row>
    <row r="102" spans="1:9">
      <c r="A102" s="93">
        <v>221</v>
      </c>
      <c r="B102" s="88" t="s">
        <v>67</v>
      </c>
      <c r="C102" s="85">
        <v>3.5308799999999998</v>
      </c>
      <c r="D102" s="85">
        <v>3.5308799999999998</v>
      </c>
      <c r="E102" s="90"/>
      <c r="F102" s="90"/>
      <c r="G102" s="90"/>
      <c r="H102" s="90"/>
      <c r="I102" s="90"/>
    </row>
    <row r="103" spans="1:9">
      <c r="A103" s="93">
        <v>22102</v>
      </c>
      <c r="B103" s="88" t="s">
        <v>68</v>
      </c>
      <c r="C103" s="85">
        <v>3.5308799999999998</v>
      </c>
      <c r="D103" s="85">
        <v>3.5308799999999998</v>
      </c>
      <c r="E103" s="90"/>
      <c r="F103" s="90"/>
      <c r="G103" s="90"/>
      <c r="H103" s="90"/>
      <c r="I103" s="90"/>
    </row>
    <row r="104" spans="1:9">
      <c r="A104" s="93">
        <v>2210201</v>
      </c>
      <c r="B104" s="88" t="s">
        <v>69</v>
      </c>
      <c r="C104" s="85">
        <v>3.5308799999999998</v>
      </c>
      <c r="D104" s="85">
        <v>3.5308799999999998</v>
      </c>
      <c r="E104" s="90"/>
      <c r="F104" s="90"/>
      <c r="G104" s="90"/>
      <c r="H104" s="90"/>
      <c r="I104" s="90"/>
    </row>
    <row r="105" spans="1:9">
      <c r="A105" s="152" t="s">
        <v>93</v>
      </c>
      <c r="B105" s="152"/>
      <c r="C105" s="85">
        <v>20.933892</v>
      </c>
      <c r="D105" s="85">
        <v>20.933892</v>
      </c>
      <c r="E105" s="90"/>
      <c r="F105" s="90"/>
      <c r="G105" s="90"/>
      <c r="H105" s="90"/>
      <c r="I105" s="90"/>
    </row>
    <row r="106" spans="1:9">
      <c r="A106" s="93">
        <v>208</v>
      </c>
      <c r="B106" s="88" t="s">
        <v>60</v>
      </c>
      <c r="C106" s="85">
        <v>2.1316799999999998</v>
      </c>
      <c r="D106" s="85">
        <v>2.1316799999999998</v>
      </c>
      <c r="E106" s="90"/>
      <c r="F106" s="90"/>
      <c r="G106" s="90"/>
      <c r="H106" s="90"/>
      <c r="I106" s="90"/>
    </row>
    <row r="107" spans="1:9">
      <c r="A107" s="93">
        <v>20805</v>
      </c>
      <c r="B107" s="88" t="s">
        <v>61</v>
      </c>
      <c r="C107" s="85">
        <v>2.1316799999999998</v>
      </c>
      <c r="D107" s="85">
        <v>2.1316799999999998</v>
      </c>
      <c r="E107" s="90"/>
      <c r="F107" s="90"/>
      <c r="G107" s="90"/>
      <c r="H107" s="90"/>
      <c r="I107" s="90"/>
    </row>
    <row r="108" spans="1:9" ht="28.8">
      <c r="A108" s="93">
        <v>2080505</v>
      </c>
      <c r="B108" s="88" t="s">
        <v>62</v>
      </c>
      <c r="C108" s="85">
        <v>2.1316799999999998</v>
      </c>
      <c r="D108" s="85">
        <v>2.1316799999999998</v>
      </c>
      <c r="E108" s="90"/>
      <c r="F108" s="90"/>
      <c r="G108" s="90"/>
      <c r="H108" s="90"/>
      <c r="I108" s="90"/>
    </row>
    <row r="109" spans="1:9">
      <c r="A109" s="93">
        <v>210</v>
      </c>
      <c r="B109" s="88" t="s">
        <v>63</v>
      </c>
      <c r="C109" s="85">
        <v>17.409732000000002</v>
      </c>
      <c r="D109" s="85">
        <v>17.409732000000002</v>
      </c>
      <c r="E109" s="90"/>
      <c r="F109" s="90"/>
      <c r="G109" s="90"/>
      <c r="H109" s="90"/>
      <c r="I109" s="90"/>
    </row>
    <row r="110" spans="1:9">
      <c r="A110" s="93">
        <v>21007</v>
      </c>
      <c r="B110" s="88" t="s">
        <v>94</v>
      </c>
      <c r="C110" s="85">
        <v>16.083480000000002</v>
      </c>
      <c r="D110" s="85">
        <v>16.083480000000002</v>
      </c>
      <c r="E110" s="90"/>
      <c r="F110" s="90"/>
      <c r="G110" s="90"/>
      <c r="H110" s="90"/>
      <c r="I110" s="90"/>
    </row>
    <row r="111" spans="1:9">
      <c r="A111" s="93">
        <v>2100716</v>
      </c>
      <c r="B111" s="88" t="s">
        <v>95</v>
      </c>
      <c r="C111" s="85">
        <v>16.083480000000002</v>
      </c>
      <c r="D111" s="85">
        <v>16.083480000000002</v>
      </c>
      <c r="E111" s="90"/>
      <c r="F111" s="90"/>
      <c r="G111" s="90"/>
      <c r="H111" s="90"/>
      <c r="I111" s="90"/>
    </row>
    <row r="112" spans="1:9">
      <c r="A112" s="93">
        <v>21011</v>
      </c>
      <c r="B112" s="88" t="s">
        <v>64</v>
      </c>
      <c r="C112" s="85">
        <v>1.326252</v>
      </c>
      <c r="D112" s="85">
        <v>1.326252</v>
      </c>
      <c r="E112" s="90"/>
      <c r="F112" s="90"/>
      <c r="G112" s="90"/>
      <c r="H112" s="90"/>
      <c r="I112" s="90"/>
    </row>
    <row r="113" spans="1:9">
      <c r="A113" s="93">
        <v>2101101</v>
      </c>
      <c r="B113" s="88" t="s">
        <v>65</v>
      </c>
      <c r="C113" s="85">
        <v>0.86209199999999997</v>
      </c>
      <c r="D113" s="85">
        <v>0.86209199999999997</v>
      </c>
      <c r="E113" s="90"/>
      <c r="F113" s="90"/>
      <c r="G113" s="90"/>
      <c r="H113" s="90"/>
      <c r="I113" s="90"/>
    </row>
    <row r="114" spans="1:9">
      <c r="A114" s="93">
        <v>2101103</v>
      </c>
      <c r="B114" s="88" t="s">
        <v>66</v>
      </c>
      <c r="C114" s="85">
        <v>0.46416000000000002</v>
      </c>
      <c r="D114" s="85">
        <v>0.46416000000000002</v>
      </c>
      <c r="E114" s="90"/>
      <c r="F114" s="90"/>
      <c r="G114" s="90"/>
      <c r="H114" s="90"/>
      <c r="I114" s="90"/>
    </row>
    <row r="115" spans="1:9">
      <c r="A115" s="93">
        <v>221</v>
      </c>
      <c r="B115" s="88" t="s">
        <v>67</v>
      </c>
      <c r="C115" s="85">
        <v>1.3924799999999999</v>
      </c>
      <c r="D115" s="85">
        <v>1.3924799999999999</v>
      </c>
      <c r="E115" s="90"/>
      <c r="F115" s="90"/>
      <c r="G115" s="90"/>
      <c r="H115" s="90"/>
      <c r="I115" s="90"/>
    </row>
    <row r="116" spans="1:9">
      <c r="A116" s="93">
        <v>22102</v>
      </c>
      <c r="B116" s="88" t="s">
        <v>68</v>
      </c>
      <c r="C116" s="85">
        <v>1.3924799999999999</v>
      </c>
      <c r="D116" s="85">
        <v>1.3924799999999999</v>
      </c>
      <c r="E116" s="90"/>
      <c r="F116" s="90"/>
      <c r="G116" s="90"/>
      <c r="H116" s="90"/>
      <c r="I116" s="90"/>
    </row>
    <row r="117" spans="1:9">
      <c r="A117" s="93">
        <v>2210201</v>
      </c>
      <c r="B117" s="88" t="s">
        <v>69</v>
      </c>
      <c r="C117" s="85">
        <v>1.3924799999999999</v>
      </c>
      <c r="D117" s="85">
        <v>1.3924799999999999</v>
      </c>
      <c r="E117" s="90"/>
      <c r="F117" s="90"/>
      <c r="G117" s="90"/>
      <c r="H117" s="90"/>
      <c r="I117" s="90"/>
    </row>
    <row r="118" spans="1:9">
      <c r="A118" s="152" t="s">
        <v>96</v>
      </c>
      <c r="B118" s="152"/>
      <c r="C118" s="85">
        <v>538.79395999999997</v>
      </c>
      <c r="D118" s="85">
        <v>538.79395999999997</v>
      </c>
      <c r="E118" s="90"/>
      <c r="F118" s="90"/>
      <c r="G118" s="90"/>
      <c r="H118" s="90"/>
      <c r="I118" s="90"/>
    </row>
    <row r="119" spans="1:9">
      <c r="A119" s="93">
        <v>208</v>
      </c>
      <c r="B119" s="88" t="s">
        <v>60</v>
      </c>
      <c r="C119" s="85">
        <v>28.5672</v>
      </c>
      <c r="D119" s="85">
        <v>28.5672</v>
      </c>
      <c r="E119" s="90"/>
      <c r="F119" s="90"/>
      <c r="G119" s="90"/>
      <c r="H119" s="90"/>
      <c r="I119" s="90"/>
    </row>
    <row r="120" spans="1:9">
      <c r="A120" s="93">
        <v>20805</v>
      </c>
      <c r="B120" s="88" t="s">
        <v>61</v>
      </c>
      <c r="C120" s="85">
        <v>28.5672</v>
      </c>
      <c r="D120" s="85">
        <v>28.5672</v>
      </c>
      <c r="E120" s="90"/>
      <c r="F120" s="90"/>
      <c r="G120" s="90"/>
      <c r="H120" s="90"/>
      <c r="I120" s="90"/>
    </row>
    <row r="121" spans="1:9" ht="28.8">
      <c r="A121" s="93">
        <v>2080505</v>
      </c>
      <c r="B121" s="88" t="s">
        <v>62</v>
      </c>
      <c r="C121" s="85">
        <v>28.5672</v>
      </c>
      <c r="D121" s="85">
        <v>28.5672</v>
      </c>
      <c r="E121" s="90"/>
      <c r="F121" s="90"/>
      <c r="G121" s="90"/>
      <c r="H121" s="90"/>
      <c r="I121" s="90"/>
    </row>
    <row r="122" spans="1:9">
      <c r="A122" s="93">
        <v>210</v>
      </c>
      <c r="B122" s="88" t="s">
        <v>63</v>
      </c>
      <c r="C122" s="85">
        <v>17.654178000000002</v>
      </c>
      <c r="D122" s="85">
        <v>17.654178000000002</v>
      </c>
      <c r="E122" s="90"/>
      <c r="F122" s="90"/>
      <c r="G122" s="90"/>
      <c r="H122" s="90"/>
      <c r="I122" s="90"/>
    </row>
    <row r="123" spans="1:9">
      <c r="A123" s="93">
        <v>21011</v>
      </c>
      <c r="B123" s="88" t="s">
        <v>64</v>
      </c>
      <c r="C123" s="85">
        <v>17.654178000000002</v>
      </c>
      <c r="D123" s="85">
        <v>17.654178000000002</v>
      </c>
      <c r="E123" s="90"/>
      <c r="F123" s="90"/>
      <c r="G123" s="90"/>
      <c r="H123" s="90"/>
      <c r="I123" s="90"/>
    </row>
    <row r="124" spans="1:9">
      <c r="A124" s="93">
        <v>2101102</v>
      </c>
      <c r="B124" s="88" t="s">
        <v>92</v>
      </c>
      <c r="C124" s="85">
        <v>11.473938</v>
      </c>
      <c r="D124" s="85">
        <v>11.473938</v>
      </c>
      <c r="E124" s="90"/>
      <c r="F124" s="90"/>
      <c r="G124" s="90"/>
      <c r="H124" s="90"/>
      <c r="I124" s="90"/>
    </row>
    <row r="125" spans="1:9">
      <c r="A125" s="93">
        <v>2101103</v>
      </c>
      <c r="B125" s="88" t="s">
        <v>66</v>
      </c>
      <c r="C125" s="85">
        <v>6.1802400000000004</v>
      </c>
      <c r="D125" s="85">
        <v>6.1802400000000004</v>
      </c>
      <c r="E125" s="90"/>
      <c r="F125" s="90"/>
      <c r="G125" s="90"/>
      <c r="H125" s="90"/>
      <c r="I125" s="90"/>
    </row>
    <row r="126" spans="1:9">
      <c r="A126" s="93">
        <v>213</v>
      </c>
      <c r="B126" s="88" t="s">
        <v>97</v>
      </c>
      <c r="C126" s="85">
        <v>474.03186199999999</v>
      </c>
      <c r="D126" s="85">
        <v>474.03186199999999</v>
      </c>
      <c r="E126" s="90"/>
      <c r="F126" s="90"/>
      <c r="G126" s="90"/>
      <c r="H126" s="90"/>
      <c r="I126" s="90"/>
    </row>
    <row r="127" spans="1:9">
      <c r="A127" s="93">
        <v>21301</v>
      </c>
      <c r="B127" s="88" t="s">
        <v>98</v>
      </c>
      <c r="C127" s="85">
        <v>223.11386200000001</v>
      </c>
      <c r="D127" s="85">
        <v>223.11386200000001</v>
      </c>
      <c r="E127" s="90"/>
      <c r="F127" s="90"/>
      <c r="G127" s="90"/>
      <c r="H127" s="90"/>
      <c r="I127" s="90"/>
    </row>
    <row r="128" spans="1:9">
      <c r="A128" s="93">
        <v>2130104</v>
      </c>
      <c r="B128" s="88" t="s">
        <v>99</v>
      </c>
      <c r="C128" s="85">
        <v>220.95386199999999</v>
      </c>
      <c r="D128" s="85">
        <v>220.95386199999999</v>
      </c>
      <c r="E128" s="90"/>
      <c r="F128" s="90"/>
      <c r="G128" s="90"/>
      <c r="H128" s="90"/>
      <c r="I128" s="90"/>
    </row>
    <row r="129" spans="1:9" ht="28.8">
      <c r="A129" s="93">
        <v>2130152</v>
      </c>
      <c r="B129" s="88" t="s">
        <v>100</v>
      </c>
      <c r="C129" s="85">
        <v>2.16</v>
      </c>
      <c r="D129" s="85">
        <v>2.16</v>
      </c>
      <c r="E129" s="90"/>
      <c r="F129" s="90"/>
      <c r="G129" s="90"/>
      <c r="H129" s="90"/>
      <c r="I129" s="90"/>
    </row>
    <row r="130" spans="1:9">
      <c r="A130" s="93">
        <v>21307</v>
      </c>
      <c r="B130" s="88" t="s">
        <v>101</v>
      </c>
      <c r="C130" s="85">
        <v>250.91800000000001</v>
      </c>
      <c r="D130" s="85">
        <v>250.91800000000001</v>
      </c>
      <c r="E130" s="90"/>
      <c r="F130" s="90"/>
      <c r="G130" s="90"/>
      <c r="H130" s="90"/>
      <c r="I130" s="90"/>
    </row>
    <row r="131" spans="1:9" ht="28.8">
      <c r="A131" s="93">
        <v>2130705</v>
      </c>
      <c r="B131" s="88" t="s">
        <v>102</v>
      </c>
      <c r="C131" s="85">
        <v>250.91800000000001</v>
      </c>
      <c r="D131" s="85">
        <v>250.91800000000001</v>
      </c>
      <c r="E131" s="90"/>
      <c r="F131" s="90"/>
      <c r="G131" s="90"/>
      <c r="H131" s="90"/>
      <c r="I131" s="90"/>
    </row>
    <row r="132" spans="1:9">
      <c r="A132" s="93">
        <v>221</v>
      </c>
      <c r="B132" s="88" t="s">
        <v>67</v>
      </c>
      <c r="C132" s="85">
        <v>18.54072</v>
      </c>
      <c r="D132" s="85">
        <v>18.54072</v>
      </c>
      <c r="E132" s="90"/>
      <c r="F132" s="90"/>
      <c r="G132" s="90"/>
      <c r="H132" s="90"/>
      <c r="I132" s="90"/>
    </row>
    <row r="133" spans="1:9">
      <c r="A133" s="93">
        <v>22102</v>
      </c>
      <c r="B133" s="88" t="s">
        <v>68</v>
      </c>
      <c r="C133" s="85">
        <v>18.54072</v>
      </c>
      <c r="D133" s="85">
        <v>18.54072</v>
      </c>
      <c r="E133" s="90"/>
      <c r="F133" s="90"/>
      <c r="G133" s="90"/>
      <c r="H133" s="90"/>
      <c r="I133" s="90"/>
    </row>
    <row r="134" spans="1:9">
      <c r="A134" s="93">
        <v>2210201</v>
      </c>
      <c r="B134" s="88" t="s">
        <v>69</v>
      </c>
      <c r="C134" s="85">
        <v>18.54072</v>
      </c>
      <c r="D134" s="85">
        <v>18.54072</v>
      </c>
      <c r="E134" s="90"/>
      <c r="F134" s="90"/>
      <c r="G134" s="90"/>
      <c r="H134" s="90"/>
      <c r="I134" s="90"/>
    </row>
    <row r="135" spans="1:9">
      <c r="A135" s="152" t="s">
        <v>103</v>
      </c>
      <c r="B135" s="152"/>
      <c r="C135" s="85">
        <v>38.730769000000002</v>
      </c>
      <c r="D135" s="85">
        <v>38.730769000000002</v>
      </c>
      <c r="E135" s="90"/>
      <c r="F135" s="90"/>
      <c r="G135" s="90"/>
      <c r="H135" s="90"/>
      <c r="I135" s="90"/>
    </row>
    <row r="136" spans="1:9">
      <c r="A136" s="93">
        <v>208</v>
      </c>
      <c r="B136" s="88" t="s">
        <v>60</v>
      </c>
      <c r="C136" s="85">
        <v>3.7511399999999999</v>
      </c>
      <c r="D136" s="85">
        <v>3.7511399999999999</v>
      </c>
      <c r="E136" s="90"/>
      <c r="F136" s="90"/>
      <c r="G136" s="90"/>
      <c r="H136" s="90"/>
      <c r="I136" s="90"/>
    </row>
    <row r="137" spans="1:9">
      <c r="A137" s="93">
        <v>20805</v>
      </c>
      <c r="B137" s="88" t="s">
        <v>61</v>
      </c>
      <c r="C137" s="85">
        <v>3.7511399999999999</v>
      </c>
      <c r="D137" s="85">
        <v>3.7511399999999999</v>
      </c>
      <c r="E137" s="90"/>
      <c r="F137" s="90"/>
      <c r="G137" s="90"/>
      <c r="H137" s="90"/>
      <c r="I137" s="90"/>
    </row>
    <row r="138" spans="1:9" ht="28.8">
      <c r="A138" s="93">
        <v>2080505</v>
      </c>
      <c r="B138" s="88" t="s">
        <v>62</v>
      </c>
      <c r="C138" s="85">
        <v>3.7511399999999999</v>
      </c>
      <c r="D138" s="85">
        <v>3.7511399999999999</v>
      </c>
      <c r="E138" s="90"/>
      <c r="F138" s="90"/>
      <c r="G138" s="90"/>
      <c r="H138" s="90"/>
      <c r="I138" s="90"/>
    </row>
    <row r="139" spans="1:9">
      <c r="A139" s="93">
        <v>210</v>
      </c>
      <c r="B139" s="88" t="s">
        <v>63</v>
      </c>
      <c r="C139" s="85">
        <v>2.371677</v>
      </c>
      <c r="D139" s="85">
        <v>2.371677</v>
      </c>
      <c r="E139" s="90"/>
      <c r="F139" s="90"/>
      <c r="G139" s="90"/>
      <c r="H139" s="90"/>
      <c r="I139" s="90"/>
    </row>
    <row r="140" spans="1:9">
      <c r="A140" s="93">
        <v>21011</v>
      </c>
      <c r="B140" s="88" t="s">
        <v>64</v>
      </c>
      <c r="C140" s="85">
        <v>2.371677</v>
      </c>
      <c r="D140" s="85">
        <v>2.371677</v>
      </c>
      <c r="E140" s="90"/>
      <c r="F140" s="90"/>
      <c r="G140" s="90"/>
      <c r="H140" s="90"/>
      <c r="I140" s="90"/>
    </row>
    <row r="141" spans="1:9">
      <c r="A141" s="93">
        <v>2101102</v>
      </c>
      <c r="B141" s="88" t="s">
        <v>92</v>
      </c>
      <c r="C141" s="85">
        <v>1.5427649999999999</v>
      </c>
      <c r="D141" s="85">
        <v>1.5427649999999999</v>
      </c>
      <c r="E141" s="90"/>
      <c r="F141" s="90"/>
      <c r="G141" s="90"/>
      <c r="H141" s="90"/>
      <c r="I141" s="90"/>
    </row>
    <row r="142" spans="1:9">
      <c r="A142" s="93">
        <v>2101103</v>
      </c>
      <c r="B142" s="88" t="s">
        <v>66</v>
      </c>
      <c r="C142" s="85">
        <v>0.82891199999999998</v>
      </c>
      <c r="D142" s="85">
        <v>0.82891199999999998</v>
      </c>
      <c r="E142" s="90"/>
      <c r="F142" s="90"/>
      <c r="G142" s="90"/>
      <c r="H142" s="90"/>
      <c r="I142" s="90"/>
    </row>
    <row r="143" spans="1:9">
      <c r="A143" s="93">
        <v>213</v>
      </c>
      <c r="B143" s="88" t="s">
        <v>97</v>
      </c>
      <c r="C143" s="85">
        <v>30.121216</v>
      </c>
      <c r="D143" s="85">
        <v>30.121216</v>
      </c>
      <c r="E143" s="90"/>
      <c r="F143" s="90"/>
      <c r="G143" s="90"/>
      <c r="H143" s="90"/>
      <c r="I143" s="90"/>
    </row>
    <row r="144" spans="1:9">
      <c r="A144" s="93">
        <v>21303</v>
      </c>
      <c r="B144" s="88" t="s">
        <v>104</v>
      </c>
      <c r="C144" s="85">
        <v>30.121216</v>
      </c>
      <c r="D144" s="85">
        <v>30.121216</v>
      </c>
      <c r="E144" s="90"/>
      <c r="F144" s="90"/>
      <c r="G144" s="90"/>
      <c r="H144" s="90"/>
      <c r="I144" s="90"/>
    </row>
    <row r="145" spans="1:9">
      <c r="A145" s="93">
        <v>2130317</v>
      </c>
      <c r="B145" s="88" t="s">
        <v>105</v>
      </c>
      <c r="C145" s="85">
        <v>30.121216</v>
      </c>
      <c r="D145" s="85">
        <v>30.121216</v>
      </c>
      <c r="E145" s="90"/>
      <c r="F145" s="90"/>
      <c r="G145" s="90"/>
      <c r="H145" s="90"/>
      <c r="I145" s="90"/>
    </row>
    <row r="146" spans="1:9">
      <c r="A146" s="93">
        <v>221</v>
      </c>
      <c r="B146" s="88" t="s">
        <v>67</v>
      </c>
      <c r="C146" s="85">
        <v>2.4867360000000001</v>
      </c>
      <c r="D146" s="85">
        <v>2.4867360000000001</v>
      </c>
      <c r="E146" s="90"/>
      <c r="F146" s="90"/>
      <c r="G146" s="90"/>
      <c r="H146" s="90"/>
      <c r="I146" s="90"/>
    </row>
    <row r="147" spans="1:9">
      <c r="A147" s="93">
        <v>22102</v>
      </c>
      <c r="B147" s="88" t="s">
        <v>68</v>
      </c>
      <c r="C147" s="85">
        <v>2.4867360000000001</v>
      </c>
      <c r="D147" s="85">
        <v>2.4867360000000001</v>
      </c>
      <c r="E147" s="90"/>
      <c r="F147" s="90"/>
      <c r="G147" s="90"/>
      <c r="H147" s="90"/>
      <c r="I147" s="90"/>
    </row>
    <row r="148" spans="1:9">
      <c r="A148" s="93">
        <v>2210201</v>
      </c>
      <c r="B148" s="88" t="s">
        <v>69</v>
      </c>
      <c r="C148" s="85">
        <v>2.4867360000000001</v>
      </c>
      <c r="D148" s="85">
        <v>2.4867360000000001</v>
      </c>
      <c r="E148" s="90"/>
      <c r="F148" s="90"/>
      <c r="G148" s="90"/>
      <c r="H148" s="90"/>
      <c r="I148" s="90"/>
    </row>
    <row r="149" spans="1:9">
      <c r="A149" s="152" t="s">
        <v>106</v>
      </c>
      <c r="B149" s="152"/>
      <c r="C149" s="85">
        <v>66.502431000000001</v>
      </c>
      <c r="D149" s="85">
        <v>66.502431000000001</v>
      </c>
      <c r="E149" s="90"/>
      <c r="F149" s="90"/>
      <c r="G149" s="90"/>
      <c r="H149" s="90"/>
      <c r="I149" s="90"/>
    </row>
    <row r="150" spans="1:9">
      <c r="A150" s="93">
        <v>208</v>
      </c>
      <c r="B150" s="88" t="s">
        <v>60</v>
      </c>
      <c r="C150" s="85">
        <v>6.9539999999999997</v>
      </c>
      <c r="D150" s="85">
        <v>6.9539999999999997</v>
      </c>
      <c r="E150" s="90"/>
      <c r="F150" s="90"/>
      <c r="G150" s="90"/>
      <c r="H150" s="90"/>
      <c r="I150" s="90"/>
    </row>
    <row r="151" spans="1:9">
      <c r="A151" s="93">
        <v>20805</v>
      </c>
      <c r="B151" s="88" t="s">
        <v>61</v>
      </c>
      <c r="C151" s="85">
        <v>6.9539999999999997</v>
      </c>
      <c r="D151" s="85">
        <v>6.9539999999999997</v>
      </c>
      <c r="E151" s="90"/>
      <c r="F151" s="90"/>
      <c r="G151" s="90"/>
      <c r="H151" s="90"/>
      <c r="I151" s="90"/>
    </row>
    <row r="152" spans="1:9" ht="28.8">
      <c r="A152" s="93">
        <v>2080505</v>
      </c>
      <c r="B152" s="88" t="s">
        <v>62</v>
      </c>
      <c r="C152" s="85">
        <v>6.9539999999999997</v>
      </c>
      <c r="D152" s="85">
        <v>6.9539999999999997</v>
      </c>
      <c r="E152" s="90"/>
      <c r="F152" s="90"/>
      <c r="G152" s="90"/>
      <c r="H152" s="90"/>
      <c r="I152" s="90"/>
    </row>
    <row r="153" spans="1:9">
      <c r="A153" s="93">
        <v>210</v>
      </c>
      <c r="B153" s="88" t="s">
        <v>63</v>
      </c>
      <c r="C153" s="85">
        <v>4.2670409999999999</v>
      </c>
      <c r="D153" s="85">
        <v>4.2670409999999999</v>
      </c>
      <c r="E153" s="90"/>
      <c r="F153" s="90"/>
      <c r="G153" s="90"/>
      <c r="H153" s="90"/>
      <c r="I153" s="90"/>
    </row>
    <row r="154" spans="1:9">
      <c r="A154" s="93">
        <v>21011</v>
      </c>
      <c r="B154" s="88" t="s">
        <v>64</v>
      </c>
      <c r="C154" s="85">
        <v>4.2670409999999999</v>
      </c>
      <c r="D154" s="85">
        <v>4.2670409999999999</v>
      </c>
      <c r="E154" s="90"/>
      <c r="F154" s="90"/>
      <c r="G154" s="90"/>
      <c r="H154" s="90"/>
      <c r="I154" s="90"/>
    </row>
    <row r="155" spans="1:9">
      <c r="A155" s="93">
        <v>2101102</v>
      </c>
      <c r="B155" s="88" t="s">
        <v>92</v>
      </c>
      <c r="C155" s="85">
        <v>2.772513</v>
      </c>
      <c r="D155" s="85">
        <v>2.772513</v>
      </c>
      <c r="E155" s="90"/>
      <c r="F155" s="90"/>
      <c r="G155" s="90"/>
      <c r="H155" s="90"/>
      <c r="I155" s="90"/>
    </row>
    <row r="156" spans="1:9">
      <c r="A156" s="93">
        <v>2101103</v>
      </c>
      <c r="B156" s="88" t="s">
        <v>66</v>
      </c>
      <c r="C156" s="85">
        <v>1.4945280000000001</v>
      </c>
      <c r="D156" s="85">
        <v>1.4945280000000001</v>
      </c>
      <c r="E156" s="90"/>
      <c r="F156" s="90"/>
      <c r="G156" s="90"/>
      <c r="H156" s="90"/>
      <c r="I156" s="90"/>
    </row>
    <row r="157" spans="1:9">
      <c r="A157" s="93">
        <v>213</v>
      </c>
      <c r="B157" s="88" t="s">
        <v>97</v>
      </c>
      <c r="C157" s="85">
        <v>50.797806000000001</v>
      </c>
      <c r="D157" s="85">
        <v>50.797806000000001</v>
      </c>
      <c r="E157" s="90"/>
      <c r="F157" s="90"/>
      <c r="G157" s="90"/>
      <c r="H157" s="90"/>
      <c r="I157" s="90"/>
    </row>
    <row r="158" spans="1:9">
      <c r="A158" s="93">
        <v>21302</v>
      </c>
      <c r="B158" s="88" t="s">
        <v>107</v>
      </c>
      <c r="C158" s="85">
        <v>50.797806000000001</v>
      </c>
      <c r="D158" s="85">
        <v>50.797806000000001</v>
      </c>
      <c r="E158" s="90"/>
      <c r="F158" s="90"/>
      <c r="G158" s="90"/>
      <c r="H158" s="90"/>
      <c r="I158" s="90"/>
    </row>
    <row r="159" spans="1:9">
      <c r="A159" s="93">
        <v>2130204</v>
      </c>
      <c r="B159" s="88" t="s">
        <v>108</v>
      </c>
      <c r="C159" s="85">
        <v>50.797806000000001</v>
      </c>
      <c r="D159" s="85">
        <v>50.797806000000001</v>
      </c>
      <c r="E159" s="90"/>
      <c r="F159" s="90"/>
      <c r="G159" s="90"/>
      <c r="H159" s="90"/>
      <c r="I159" s="90"/>
    </row>
    <row r="160" spans="1:9">
      <c r="A160" s="93">
        <v>221</v>
      </c>
      <c r="B160" s="88" t="s">
        <v>67</v>
      </c>
      <c r="C160" s="85">
        <v>4.4835839999999996</v>
      </c>
      <c r="D160" s="85">
        <v>4.4835839999999996</v>
      </c>
      <c r="E160" s="90"/>
      <c r="F160" s="90"/>
      <c r="G160" s="90"/>
      <c r="H160" s="90"/>
      <c r="I160" s="90"/>
    </row>
    <row r="161" spans="1:9">
      <c r="A161" s="93">
        <v>22102</v>
      </c>
      <c r="B161" s="88" t="s">
        <v>68</v>
      </c>
      <c r="C161" s="85">
        <v>4.4835839999999996</v>
      </c>
      <c r="D161" s="85">
        <v>4.4835839999999996</v>
      </c>
      <c r="E161" s="90"/>
      <c r="F161" s="90"/>
      <c r="G161" s="90"/>
      <c r="H161" s="90"/>
      <c r="I161" s="90"/>
    </row>
    <row r="162" spans="1:9">
      <c r="A162" s="93">
        <v>2210201</v>
      </c>
      <c r="B162" s="88" t="s">
        <v>69</v>
      </c>
      <c r="C162" s="85">
        <v>4.4835839999999996</v>
      </c>
      <c r="D162" s="85">
        <v>4.4835839999999996</v>
      </c>
      <c r="E162" s="90"/>
      <c r="F162" s="90"/>
      <c r="G162" s="90"/>
      <c r="H162" s="90"/>
      <c r="I162" s="90"/>
    </row>
  </sheetData>
  <mergeCells count="21">
    <mergeCell ref="A105:B105"/>
    <mergeCell ref="A118:B118"/>
    <mergeCell ref="A135:B135"/>
    <mergeCell ref="A149:B149"/>
    <mergeCell ref="C4:C5"/>
    <mergeCell ref="A22:B22"/>
    <mergeCell ref="A39:B39"/>
    <mergeCell ref="A63:B63"/>
    <mergeCell ref="A77:B77"/>
    <mergeCell ref="A91:B91"/>
    <mergeCell ref="A1:I1"/>
    <mergeCell ref="A2:I2"/>
    <mergeCell ref="A3:I3"/>
    <mergeCell ref="A4:B4"/>
    <mergeCell ref="A6:B6"/>
    <mergeCell ref="D4:D5"/>
    <mergeCell ref="E4:E5"/>
    <mergeCell ref="F4:F5"/>
    <mergeCell ref="G4:G5"/>
    <mergeCell ref="H4:H5"/>
    <mergeCell ref="I4:I5"/>
  </mergeCells>
  <phoneticPr fontId="32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workbookViewId="0">
      <selection activeCell="G16" sqref="G16"/>
    </sheetView>
  </sheetViews>
  <sheetFormatPr defaultColWidth="9" defaultRowHeight="14.4"/>
  <cols>
    <col min="1" max="1" width="8.6640625" customWidth="1"/>
    <col min="2" max="2" width="23.33203125" customWidth="1"/>
    <col min="3" max="3" width="16.44140625" customWidth="1"/>
    <col min="4" max="4" width="16.88671875" style="83" customWidth="1"/>
    <col min="5" max="5" width="18.6640625" style="83" customWidth="1"/>
  </cols>
  <sheetData>
    <row r="1" spans="1:5" ht="20.100000000000001" customHeight="1">
      <c r="A1" s="143"/>
      <c r="B1" s="143"/>
      <c r="C1" s="143"/>
      <c r="D1" s="143"/>
      <c r="E1" s="143"/>
    </row>
    <row r="2" spans="1:5" ht="39.9" customHeight="1">
      <c r="A2" s="139" t="s">
        <v>256</v>
      </c>
      <c r="B2" s="139"/>
      <c r="C2" s="139"/>
      <c r="D2" s="139"/>
      <c r="E2" s="139"/>
    </row>
    <row r="3" spans="1:5" s="82" customFormat="1" ht="15" customHeight="1">
      <c r="A3" s="180" t="s">
        <v>45</v>
      </c>
      <c r="B3" s="180"/>
      <c r="C3" s="180"/>
      <c r="D3" s="180"/>
      <c r="E3" s="180"/>
    </row>
    <row r="4" spans="1:5" ht="30" customHeight="1">
      <c r="A4" s="84" t="s">
        <v>48</v>
      </c>
      <c r="B4" s="84" t="s">
        <v>217</v>
      </c>
      <c r="C4" s="84" t="s">
        <v>118</v>
      </c>
      <c r="D4" s="84" t="s">
        <v>52</v>
      </c>
      <c r="E4" s="84" t="s">
        <v>53</v>
      </c>
    </row>
    <row r="5" spans="1:5" ht="20.100000000000001" customHeight="1">
      <c r="A5" s="151" t="s">
        <v>54</v>
      </c>
      <c r="B5" s="151"/>
      <c r="C5" s="85">
        <v>69.127450999999994</v>
      </c>
      <c r="D5" s="85">
        <v>69.127450999999994</v>
      </c>
      <c r="E5" s="86"/>
    </row>
    <row r="6" spans="1:5" ht="20.100000000000001" customHeight="1">
      <c r="A6" s="87">
        <v>201</v>
      </c>
      <c r="B6" s="88" t="s">
        <v>55</v>
      </c>
      <c r="C6" s="85">
        <v>54.285836000000003</v>
      </c>
      <c r="D6" s="85">
        <v>54.285836000000003</v>
      </c>
      <c r="E6" s="86"/>
    </row>
    <row r="7" spans="1:5" ht="20.100000000000001" customHeight="1">
      <c r="A7" s="87">
        <v>20101</v>
      </c>
      <c r="B7" s="88" t="s">
        <v>56</v>
      </c>
      <c r="C7" s="85">
        <v>54.285836000000003</v>
      </c>
      <c r="D7" s="85">
        <v>54.285836000000003</v>
      </c>
      <c r="E7" s="86"/>
    </row>
    <row r="8" spans="1:5" ht="20.100000000000001" customHeight="1">
      <c r="A8" s="87">
        <v>2010101</v>
      </c>
      <c r="B8" s="88" t="s">
        <v>57</v>
      </c>
      <c r="C8" s="85">
        <v>50.705835999999998</v>
      </c>
      <c r="D8" s="85">
        <v>50.705835999999998</v>
      </c>
      <c r="E8" s="86"/>
    </row>
    <row r="9" spans="1:5" ht="20.100000000000001" customHeight="1">
      <c r="A9" s="87">
        <v>2010104</v>
      </c>
      <c r="B9" s="88" t="s">
        <v>58</v>
      </c>
      <c r="C9" s="85">
        <v>1.5</v>
      </c>
      <c r="D9" s="85">
        <v>1.5</v>
      </c>
      <c r="E9" s="86"/>
    </row>
    <row r="10" spans="1:5" ht="20.100000000000001" customHeight="1">
      <c r="A10" s="87">
        <v>2010108</v>
      </c>
      <c r="B10" s="88" t="s">
        <v>59</v>
      </c>
      <c r="C10" s="85">
        <v>2.08</v>
      </c>
      <c r="D10" s="85">
        <v>2.08</v>
      </c>
      <c r="E10" s="86"/>
    </row>
    <row r="11" spans="1:5" ht="20.100000000000001" customHeight="1">
      <c r="A11" s="87">
        <v>208</v>
      </c>
      <c r="B11" s="88" t="s">
        <v>60</v>
      </c>
      <c r="C11" s="85">
        <v>6.5445000000000002</v>
      </c>
      <c r="D11" s="85">
        <v>6.5445000000000002</v>
      </c>
      <c r="E11" s="86"/>
    </row>
    <row r="12" spans="1:5" ht="20.100000000000001" customHeight="1">
      <c r="A12" s="87">
        <v>20805</v>
      </c>
      <c r="B12" s="88" t="s">
        <v>61</v>
      </c>
      <c r="C12" s="85">
        <v>6.5445000000000002</v>
      </c>
      <c r="D12" s="85">
        <v>6.5445000000000002</v>
      </c>
      <c r="E12" s="86"/>
    </row>
    <row r="13" spans="1:5" ht="28.8">
      <c r="A13" s="87">
        <v>2080505</v>
      </c>
      <c r="B13" s="88" t="s">
        <v>62</v>
      </c>
      <c r="C13" s="85">
        <v>6.5445000000000002</v>
      </c>
      <c r="D13" s="85">
        <v>6.5445000000000002</v>
      </c>
      <c r="E13" s="86"/>
    </row>
    <row r="14" spans="1:5" ht="20.100000000000001" customHeight="1">
      <c r="A14" s="87">
        <v>210</v>
      </c>
      <c r="B14" s="88" t="s">
        <v>63</v>
      </c>
      <c r="C14" s="85">
        <v>4.0470990000000002</v>
      </c>
      <c r="D14" s="85">
        <v>4.0470990000000002</v>
      </c>
      <c r="E14" s="86"/>
    </row>
    <row r="15" spans="1:5" ht="20.100000000000001" customHeight="1">
      <c r="A15" s="87">
        <v>21011</v>
      </c>
      <c r="B15" s="88" t="s">
        <v>64</v>
      </c>
      <c r="C15" s="85">
        <v>4.0470990000000002</v>
      </c>
      <c r="D15" s="85">
        <v>4.0470990000000002</v>
      </c>
      <c r="E15" s="86"/>
    </row>
    <row r="16" spans="1:5" ht="20.100000000000001" customHeight="1">
      <c r="A16" s="87">
        <v>2101101</v>
      </c>
      <c r="B16" s="88" t="s">
        <v>65</v>
      </c>
      <c r="C16" s="85">
        <v>2.6304270000000001</v>
      </c>
      <c r="D16" s="85">
        <v>2.6304270000000001</v>
      </c>
      <c r="E16" s="86"/>
    </row>
    <row r="17" spans="1:5" ht="20.100000000000001" customHeight="1">
      <c r="A17" s="87">
        <v>2101103</v>
      </c>
      <c r="B17" s="88" t="s">
        <v>66</v>
      </c>
      <c r="C17" s="85">
        <v>1.4166719999999999</v>
      </c>
      <c r="D17" s="85">
        <v>1.4166719999999999</v>
      </c>
      <c r="E17" s="86"/>
    </row>
    <row r="18" spans="1:5" ht="20.100000000000001" customHeight="1">
      <c r="A18" s="87">
        <v>221</v>
      </c>
      <c r="B18" s="88" t="s">
        <v>67</v>
      </c>
      <c r="C18" s="85">
        <v>4.2500159999999996</v>
      </c>
      <c r="D18" s="85">
        <v>4.2500159999999996</v>
      </c>
      <c r="E18" s="86"/>
    </row>
    <row r="19" spans="1:5" ht="20.100000000000001" customHeight="1">
      <c r="A19" s="87">
        <v>22102</v>
      </c>
      <c r="B19" s="88" t="s">
        <v>68</v>
      </c>
      <c r="C19" s="85">
        <v>4.2500159999999996</v>
      </c>
      <c r="D19" s="85">
        <v>4.2500159999999996</v>
      </c>
      <c r="E19" s="86"/>
    </row>
    <row r="20" spans="1:5" ht="20.100000000000001" customHeight="1">
      <c r="A20" s="87">
        <v>2210201</v>
      </c>
      <c r="B20" s="88" t="s">
        <v>69</v>
      </c>
      <c r="C20" s="85">
        <v>4.2500159999999996</v>
      </c>
      <c r="D20" s="85">
        <v>4.2500159999999996</v>
      </c>
      <c r="E20" s="86"/>
    </row>
    <row r="21" spans="1:5" ht="20.100000000000001" customHeight="1">
      <c r="A21" s="152" t="s">
        <v>70</v>
      </c>
      <c r="B21" s="152"/>
      <c r="C21" s="85">
        <v>309.74045000000001</v>
      </c>
      <c r="D21" s="85">
        <v>309.74045000000001</v>
      </c>
      <c r="E21" s="86"/>
    </row>
    <row r="22" spans="1:5" ht="20.100000000000001" customHeight="1">
      <c r="A22" s="87">
        <v>201</v>
      </c>
      <c r="B22" s="88" t="s">
        <v>55</v>
      </c>
      <c r="C22" s="85">
        <v>245.20849999999999</v>
      </c>
      <c r="D22" s="85">
        <v>245.20849999999999</v>
      </c>
      <c r="E22" s="86"/>
    </row>
    <row r="23" spans="1:5" ht="20.100000000000001" customHeight="1">
      <c r="A23" s="87">
        <v>20111</v>
      </c>
      <c r="B23" s="88" t="s">
        <v>71</v>
      </c>
      <c r="C23" s="85">
        <v>2</v>
      </c>
      <c r="D23" s="85">
        <v>2</v>
      </c>
      <c r="E23" s="86"/>
    </row>
    <row r="24" spans="1:5" ht="20.100000000000001" customHeight="1">
      <c r="A24" s="87">
        <v>2011101</v>
      </c>
      <c r="B24" s="88" t="s">
        <v>57</v>
      </c>
      <c r="C24" s="85">
        <v>2</v>
      </c>
      <c r="D24" s="85">
        <v>2</v>
      </c>
      <c r="E24" s="86"/>
    </row>
    <row r="25" spans="1:5" ht="28.8">
      <c r="A25" s="87">
        <v>20131</v>
      </c>
      <c r="B25" s="88" t="s">
        <v>72</v>
      </c>
      <c r="C25" s="85">
        <v>243.20849999999999</v>
      </c>
      <c r="D25" s="85">
        <v>243.20849999999999</v>
      </c>
      <c r="E25" s="89"/>
    </row>
    <row r="26" spans="1:5" ht="20.100000000000001" customHeight="1">
      <c r="A26" s="87">
        <v>2013101</v>
      </c>
      <c r="B26" s="88" t="s">
        <v>57</v>
      </c>
      <c r="C26" s="85">
        <v>223.20849999999999</v>
      </c>
      <c r="D26" s="85">
        <v>223.20849999999999</v>
      </c>
      <c r="E26" s="89"/>
    </row>
    <row r="27" spans="1:5" ht="20.100000000000001" customHeight="1">
      <c r="A27" s="87">
        <v>2013199</v>
      </c>
      <c r="B27" s="88" t="s">
        <v>73</v>
      </c>
      <c r="C27" s="85">
        <v>20</v>
      </c>
      <c r="D27" s="85">
        <v>20</v>
      </c>
      <c r="E27" s="89"/>
    </row>
    <row r="28" spans="1:5" ht="20.100000000000001" customHeight="1">
      <c r="A28" s="87">
        <v>208</v>
      </c>
      <c r="B28" s="88" t="s">
        <v>60</v>
      </c>
      <c r="C28" s="85">
        <v>28.133700000000001</v>
      </c>
      <c r="D28" s="85">
        <v>28.133700000000001</v>
      </c>
      <c r="E28" s="89"/>
    </row>
    <row r="29" spans="1:5" ht="20.100000000000001" customHeight="1">
      <c r="A29" s="87">
        <v>20805</v>
      </c>
      <c r="B29" s="88" t="s">
        <v>61</v>
      </c>
      <c r="C29" s="85">
        <v>28.133700000000001</v>
      </c>
      <c r="D29" s="85">
        <v>28.133700000000001</v>
      </c>
      <c r="E29" s="89"/>
    </row>
    <row r="30" spans="1:5" ht="20.100000000000001" customHeight="1">
      <c r="A30" s="87">
        <v>2080505</v>
      </c>
      <c r="B30" s="88" t="s">
        <v>62</v>
      </c>
      <c r="C30" s="85">
        <v>28.133700000000001</v>
      </c>
      <c r="D30" s="85">
        <v>28.133700000000001</v>
      </c>
      <c r="E30" s="89"/>
    </row>
    <row r="31" spans="1:5" ht="20.100000000000001" customHeight="1">
      <c r="A31" s="87">
        <v>210</v>
      </c>
      <c r="B31" s="88" t="s">
        <v>63</v>
      </c>
      <c r="C31" s="85">
        <v>17.768249999999998</v>
      </c>
      <c r="D31" s="85">
        <v>17.768249999999998</v>
      </c>
      <c r="E31" s="89"/>
    </row>
    <row r="32" spans="1:5" ht="20.100000000000001" customHeight="1">
      <c r="A32" s="87">
        <v>21011</v>
      </c>
      <c r="B32" s="88" t="s">
        <v>64</v>
      </c>
      <c r="C32" s="85">
        <v>17.768249999999998</v>
      </c>
      <c r="D32" s="85">
        <v>17.768249999999998</v>
      </c>
      <c r="E32" s="89"/>
    </row>
    <row r="33" spans="1:5" ht="20.100000000000001" customHeight="1">
      <c r="A33" s="87">
        <v>2101101</v>
      </c>
      <c r="B33" s="88" t="s">
        <v>65</v>
      </c>
      <c r="C33" s="85">
        <v>11.558249999999999</v>
      </c>
      <c r="D33" s="85">
        <v>11.558249999999999</v>
      </c>
      <c r="E33" s="89"/>
    </row>
    <row r="34" spans="1:5" ht="20.100000000000001" customHeight="1">
      <c r="A34" s="87">
        <v>2101103</v>
      </c>
      <c r="B34" s="88" t="s">
        <v>66</v>
      </c>
      <c r="C34" s="85">
        <v>6.21</v>
      </c>
      <c r="D34" s="85">
        <v>6.21</v>
      </c>
      <c r="E34" s="90"/>
    </row>
    <row r="35" spans="1:5" ht="20.100000000000001" customHeight="1">
      <c r="A35" s="87">
        <v>221</v>
      </c>
      <c r="B35" s="88" t="s">
        <v>67</v>
      </c>
      <c r="C35" s="85">
        <v>18.63</v>
      </c>
      <c r="D35" s="85">
        <v>18.63</v>
      </c>
      <c r="E35" s="90"/>
    </row>
    <row r="36" spans="1:5" ht="20.100000000000001" customHeight="1">
      <c r="A36" s="87">
        <v>22102</v>
      </c>
      <c r="B36" s="88" t="s">
        <v>68</v>
      </c>
      <c r="C36" s="85">
        <v>18.63</v>
      </c>
      <c r="D36" s="85">
        <v>18.63</v>
      </c>
      <c r="E36" s="90"/>
    </row>
    <row r="37" spans="1:5" ht="20.100000000000001" customHeight="1">
      <c r="A37" s="87">
        <v>2210201</v>
      </c>
      <c r="B37" s="88" t="s">
        <v>69</v>
      </c>
      <c r="C37" s="85">
        <v>18.63</v>
      </c>
      <c r="D37" s="85">
        <v>18.63</v>
      </c>
      <c r="E37" s="90"/>
    </row>
    <row r="38" spans="1:5" ht="20.100000000000001" customHeight="1">
      <c r="A38" s="152" t="s">
        <v>74</v>
      </c>
      <c r="B38" s="152"/>
      <c r="C38" s="85">
        <v>507.36542100000003</v>
      </c>
      <c r="D38" s="85">
        <v>507.36542100000003</v>
      </c>
      <c r="E38" s="90"/>
    </row>
    <row r="39" spans="1:5">
      <c r="A39" s="91">
        <v>201</v>
      </c>
      <c r="B39" s="88" t="s">
        <v>55</v>
      </c>
      <c r="C39" s="85">
        <v>395.76046600000001</v>
      </c>
      <c r="D39" s="85">
        <v>395.76046600000001</v>
      </c>
      <c r="E39" s="90"/>
    </row>
    <row r="40" spans="1:5" ht="28.8">
      <c r="A40" s="91">
        <v>20103</v>
      </c>
      <c r="B40" s="88" t="s">
        <v>75</v>
      </c>
      <c r="C40" s="85">
        <v>394.76046600000001</v>
      </c>
      <c r="D40" s="85">
        <v>394.76046600000001</v>
      </c>
      <c r="E40" s="90"/>
    </row>
    <row r="41" spans="1:5">
      <c r="A41" s="91">
        <v>2010301</v>
      </c>
      <c r="B41" s="88" t="s">
        <v>57</v>
      </c>
      <c r="C41" s="85">
        <v>372.62121000000002</v>
      </c>
      <c r="D41" s="85">
        <v>372.62121000000002</v>
      </c>
      <c r="E41" s="90"/>
    </row>
    <row r="42" spans="1:5" ht="28.8">
      <c r="A42" s="91">
        <v>2010399</v>
      </c>
      <c r="B42" s="88" t="s">
        <v>76</v>
      </c>
      <c r="C42" s="85">
        <v>22.139256</v>
      </c>
      <c r="D42" s="85">
        <v>22.139256</v>
      </c>
      <c r="E42" s="90"/>
    </row>
    <row r="43" spans="1:5">
      <c r="A43" s="91">
        <v>20199</v>
      </c>
      <c r="B43" s="88" t="s">
        <v>77</v>
      </c>
      <c r="C43" s="85">
        <v>1</v>
      </c>
      <c r="D43" s="85">
        <v>1</v>
      </c>
      <c r="E43" s="90"/>
    </row>
    <row r="44" spans="1:5">
      <c r="A44" s="92">
        <v>2019999</v>
      </c>
      <c r="B44" s="88" t="s">
        <v>77</v>
      </c>
      <c r="C44" s="85">
        <v>1</v>
      </c>
      <c r="D44" s="85">
        <v>1</v>
      </c>
      <c r="E44" s="90"/>
    </row>
    <row r="45" spans="1:5">
      <c r="A45" s="92">
        <v>208</v>
      </c>
      <c r="B45" s="88" t="s">
        <v>60</v>
      </c>
      <c r="C45" s="85">
        <v>48.358280000000001</v>
      </c>
      <c r="D45" s="85">
        <v>48.358280000000001</v>
      </c>
      <c r="E45" s="90"/>
    </row>
    <row r="46" spans="1:5" ht="28.8">
      <c r="A46" s="93">
        <v>20801</v>
      </c>
      <c r="B46" s="88" t="s">
        <v>78</v>
      </c>
      <c r="C46" s="85">
        <v>1</v>
      </c>
      <c r="D46" s="85">
        <v>1</v>
      </c>
      <c r="E46" s="90"/>
    </row>
    <row r="47" spans="1:5">
      <c r="A47" s="93">
        <v>2080109</v>
      </c>
      <c r="B47" s="88" t="s">
        <v>79</v>
      </c>
      <c r="C47" s="85">
        <v>1</v>
      </c>
      <c r="D47" s="85">
        <v>1</v>
      </c>
      <c r="E47" s="90"/>
    </row>
    <row r="48" spans="1:5">
      <c r="A48" s="93">
        <v>20805</v>
      </c>
      <c r="B48" s="88" t="s">
        <v>61</v>
      </c>
      <c r="C48" s="85">
        <v>47.358280000000001</v>
      </c>
      <c r="D48" s="85">
        <v>47.358280000000001</v>
      </c>
      <c r="E48" s="90"/>
    </row>
    <row r="49" spans="1:5" ht="28.8">
      <c r="A49" s="93">
        <v>2080505</v>
      </c>
      <c r="B49" s="88" t="s">
        <v>62</v>
      </c>
      <c r="C49" s="85">
        <v>47.358280000000001</v>
      </c>
      <c r="D49" s="85">
        <v>47.358280000000001</v>
      </c>
      <c r="E49" s="90"/>
    </row>
    <row r="50" spans="1:5">
      <c r="A50" s="93">
        <v>210</v>
      </c>
      <c r="B50" s="88" t="s">
        <v>63</v>
      </c>
      <c r="C50" s="85">
        <v>31.122947</v>
      </c>
      <c r="D50" s="85">
        <v>31.122947</v>
      </c>
      <c r="E50" s="90"/>
    </row>
    <row r="51" spans="1:5">
      <c r="A51" s="93">
        <v>21011</v>
      </c>
      <c r="B51" s="88" t="s">
        <v>64</v>
      </c>
      <c r="C51" s="85">
        <v>30.122947</v>
      </c>
      <c r="D51" s="85">
        <v>30.122947</v>
      </c>
      <c r="E51" s="90"/>
    </row>
    <row r="52" spans="1:5">
      <c r="A52" s="93">
        <v>2101101</v>
      </c>
      <c r="B52" s="88" t="s">
        <v>65</v>
      </c>
      <c r="C52" s="85">
        <v>19.323601</v>
      </c>
      <c r="D52" s="85">
        <v>19.323601</v>
      </c>
      <c r="E52" s="90"/>
    </row>
    <row r="53" spans="1:5">
      <c r="A53" s="93">
        <v>2101103</v>
      </c>
      <c r="B53" s="88" t="s">
        <v>66</v>
      </c>
      <c r="C53" s="85">
        <v>10.799346</v>
      </c>
      <c r="D53" s="85">
        <v>10.799346</v>
      </c>
      <c r="E53" s="90"/>
    </row>
    <row r="54" spans="1:5">
      <c r="A54" s="93">
        <v>21099</v>
      </c>
      <c r="B54" s="88" t="s">
        <v>80</v>
      </c>
      <c r="C54" s="85">
        <v>1</v>
      </c>
      <c r="D54" s="85">
        <v>1</v>
      </c>
      <c r="E54" s="90"/>
    </row>
    <row r="55" spans="1:5">
      <c r="A55" s="93">
        <v>2019901</v>
      </c>
      <c r="B55" s="88" t="s">
        <v>80</v>
      </c>
      <c r="C55" s="85">
        <v>1</v>
      </c>
      <c r="D55" s="85">
        <v>1</v>
      </c>
      <c r="E55" s="90"/>
    </row>
    <row r="56" spans="1:5">
      <c r="A56" s="93">
        <v>221</v>
      </c>
      <c r="B56" s="88" t="s">
        <v>67</v>
      </c>
      <c r="C56" s="85">
        <v>31.123728</v>
      </c>
      <c r="D56" s="85">
        <v>31.123728</v>
      </c>
      <c r="E56" s="90"/>
    </row>
    <row r="57" spans="1:5">
      <c r="A57" s="93">
        <v>22102</v>
      </c>
      <c r="B57" s="88" t="s">
        <v>68</v>
      </c>
      <c r="C57" s="85">
        <v>31.123728</v>
      </c>
      <c r="D57" s="85">
        <v>31.123728</v>
      </c>
      <c r="E57" s="90"/>
    </row>
    <row r="58" spans="1:5">
      <c r="A58" s="93">
        <v>2210201</v>
      </c>
      <c r="B58" s="88" t="s">
        <v>69</v>
      </c>
      <c r="C58" s="85">
        <v>31.123728</v>
      </c>
      <c r="D58" s="85">
        <v>31.123728</v>
      </c>
      <c r="E58" s="90"/>
    </row>
    <row r="59" spans="1:5">
      <c r="A59" s="93">
        <v>224</v>
      </c>
      <c r="B59" s="88" t="s">
        <v>81</v>
      </c>
      <c r="C59" s="85">
        <v>1</v>
      </c>
      <c r="D59" s="85">
        <v>1</v>
      </c>
      <c r="E59" s="90"/>
    </row>
    <row r="60" spans="1:5">
      <c r="A60" s="93">
        <v>22401</v>
      </c>
      <c r="B60" s="88" t="s">
        <v>82</v>
      </c>
      <c r="C60" s="85">
        <v>1</v>
      </c>
      <c r="D60" s="85">
        <v>1</v>
      </c>
      <c r="E60" s="90"/>
    </row>
    <row r="61" spans="1:5">
      <c r="A61" s="93">
        <v>2240106</v>
      </c>
      <c r="B61" s="88" t="s">
        <v>83</v>
      </c>
      <c r="C61" s="85">
        <v>1</v>
      </c>
      <c r="D61" s="85">
        <v>1</v>
      </c>
      <c r="E61" s="90"/>
    </row>
    <row r="62" spans="1:5">
      <c r="A62" s="152" t="s">
        <v>84</v>
      </c>
      <c r="B62" s="152"/>
      <c r="C62" s="85">
        <v>18.462789000000001</v>
      </c>
      <c r="D62" s="85">
        <v>18.462789000000001</v>
      </c>
      <c r="E62" s="90"/>
    </row>
    <row r="63" spans="1:5">
      <c r="A63" s="93">
        <v>201</v>
      </c>
      <c r="B63" s="88" t="s">
        <v>55</v>
      </c>
      <c r="C63" s="85">
        <v>14.341163999999999</v>
      </c>
      <c r="D63" s="85">
        <v>14.341163999999999</v>
      </c>
      <c r="E63" s="90"/>
    </row>
    <row r="64" spans="1:5">
      <c r="A64" s="93">
        <v>20129</v>
      </c>
      <c r="B64" s="88" t="s">
        <v>85</v>
      </c>
      <c r="C64" s="85">
        <v>14.341163999999999</v>
      </c>
      <c r="D64" s="85">
        <v>14.341163999999999</v>
      </c>
      <c r="E64" s="90"/>
    </row>
    <row r="65" spans="1:5">
      <c r="A65" s="93">
        <v>2012901</v>
      </c>
      <c r="B65" s="88" t="s">
        <v>57</v>
      </c>
      <c r="C65" s="85">
        <v>14.341163999999999</v>
      </c>
      <c r="D65" s="85">
        <v>14.341163999999999</v>
      </c>
      <c r="E65" s="90"/>
    </row>
    <row r="66" spans="1:5">
      <c r="A66" s="93">
        <v>208</v>
      </c>
      <c r="B66" s="88" t="s">
        <v>60</v>
      </c>
      <c r="C66" s="85">
        <v>1.78986</v>
      </c>
      <c r="D66" s="85">
        <v>1.78986</v>
      </c>
      <c r="E66" s="90"/>
    </row>
    <row r="67" spans="1:5">
      <c r="A67" s="93">
        <v>20805</v>
      </c>
      <c r="B67" s="88" t="s">
        <v>61</v>
      </c>
      <c r="C67" s="85">
        <v>1.78986</v>
      </c>
      <c r="D67" s="85">
        <v>1.78986</v>
      </c>
      <c r="E67" s="90"/>
    </row>
    <row r="68" spans="1:5" ht="28.8">
      <c r="A68" s="93">
        <v>2080505</v>
      </c>
      <c r="B68" s="88" t="s">
        <v>62</v>
      </c>
      <c r="C68" s="85">
        <v>1.78986</v>
      </c>
      <c r="D68" s="85">
        <v>1.78986</v>
      </c>
      <c r="E68" s="90"/>
    </row>
    <row r="69" spans="1:5">
      <c r="A69" s="93">
        <v>210</v>
      </c>
      <c r="B69" s="88" t="s">
        <v>63</v>
      </c>
      <c r="C69" s="85">
        <v>1.1385810000000001</v>
      </c>
      <c r="D69" s="85">
        <v>1.1385810000000001</v>
      </c>
      <c r="E69" s="90"/>
    </row>
    <row r="70" spans="1:5">
      <c r="A70" s="93">
        <v>21011</v>
      </c>
      <c r="B70" s="88" t="s">
        <v>64</v>
      </c>
      <c r="C70" s="85">
        <v>1.1385810000000001</v>
      </c>
      <c r="D70" s="85">
        <v>1.1385810000000001</v>
      </c>
      <c r="E70" s="90"/>
    </row>
    <row r="71" spans="1:5">
      <c r="A71" s="93">
        <v>2101101</v>
      </c>
      <c r="B71" s="88" t="s">
        <v>65</v>
      </c>
      <c r="C71" s="85">
        <v>0.74085299999999998</v>
      </c>
      <c r="D71" s="85">
        <v>0.74085299999999998</v>
      </c>
      <c r="E71" s="90"/>
    </row>
    <row r="72" spans="1:5">
      <c r="A72" s="93">
        <v>2101103</v>
      </c>
      <c r="B72" s="88" t="s">
        <v>66</v>
      </c>
      <c r="C72" s="85">
        <v>0.39772800000000003</v>
      </c>
      <c r="D72" s="85">
        <v>0.39772800000000003</v>
      </c>
      <c r="E72" s="90"/>
    </row>
    <row r="73" spans="1:5">
      <c r="A73" s="93">
        <v>221</v>
      </c>
      <c r="B73" s="88" t="s">
        <v>67</v>
      </c>
      <c r="C73" s="85">
        <v>1.193184</v>
      </c>
      <c r="D73" s="85">
        <v>1.193184</v>
      </c>
      <c r="E73" s="90"/>
    </row>
    <row r="74" spans="1:5">
      <c r="A74" s="93">
        <v>22102</v>
      </c>
      <c r="B74" s="88" t="s">
        <v>68</v>
      </c>
      <c r="C74" s="85">
        <v>1.193184</v>
      </c>
      <c r="D74" s="85">
        <v>1.193184</v>
      </c>
      <c r="E74" s="90"/>
    </row>
    <row r="75" spans="1:5">
      <c r="A75" s="93">
        <v>2210201</v>
      </c>
      <c r="B75" s="88" t="s">
        <v>69</v>
      </c>
      <c r="C75" s="85">
        <v>1.193184</v>
      </c>
      <c r="D75" s="85">
        <v>1.193184</v>
      </c>
      <c r="E75" s="90"/>
    </row>
    <row r="76" spans="1:5">
      <c r="A76" s="152" t="s">
        <v>86</v>
      </c>
      <c r="B76" s="152"/>
      <c r="C76" s="85">
        <v>76.122090999999998</v>
      </c>
      <c r="D76" s="85">
        <v>76.122090999999998</v>
      </c>
      <c r="E76" s="90"/>
    </row>
    <row r="77" spans="1:5">
      <c r="A77" s="93">
        <v>201</v>
      </c>
      <c r="B77" s="88" t="s">
        <v>55</v>
      </c>
      <c r="C77" s="85">
        <v>59.442408</v>
      </c>
      <c r="D77" s="85">
        <v>59.442408</v>
      </c>
      <c r="E77" s="90"/>
    </row>
    <row r="78" spans="1:5">
      <c r="A78" s="93">
        <v>20106</v>
      </c>
      <c r="B78" s="88" t="s">
        <v>87</v>
      </c>
      <c r="C78" s="85">
        <v>59.442408</v>
      </c>
      <c r="D78" s="85">
        <v>59.442408</v>
      </c>
      <c r="E78" s="90"/>
    </row>
    <row r="79" spans="1:5">
      <c r="A79" s="93">
        <v>2010601</v>
      </c>
      <c r="B79" s="88" t="s">
        <v>57</v>
      </c>
      <c r="C79" s="85">
        <v>59.442408</v>
      </c>
      <c r="D79" s="85">
        <v>59.442408</v>
      </c>
      <c r="E79" s="90"/>
    </row>
    <row r="80" spans="1:5">
      <c r="A80" s="93">
        <v>208</v>
      </c>
      <c r="B80" s="88" t="s">
        <v>60</v>
      </c>
      <c r="C80" s="85">
        <v>7.2553200000000002</v>
      </c>
      <c r="D80" s="85">
        <v>7.2553200000000002</v>
      </c>
      <c r="E80" s="90"/>
    </row>
    <row r="81" spans="1:5">
      <c r="A81" s="93">
        <v>20805</v>
      </c>
      <c r="B81" s="88" t="s">
        <v>61</v>
      </c>
      <c r="C81" s="85">
        <v>7.2553200000000002</v>
      </c>
      <c r="D81" s="85">
        <v>7.2553200000000002</v>
      </c>
      <c r="E81" s="90"/>
    </row>
    <row r="82" spans="1:5" ht="28.8">
      <c r="A82" s="93">
        <v>2080505</v>
      </c>
      <c r="B82" s="88" t="s">
        <v>62</v>
      </c>
      <c r="C82" s="85">
        <v>7.2553200000000002</v>
      </c>
      <c r="D82" s="85">
        <v>7.2553200000000002</v>
      </c>
      <c r="E82" s="90"/>
    </row>
    <row r="83" spans="1:5">
      <c r="A83" s="93">
        <v>210</v>
      </c>
      <c r="B83" s="88" t="s">
        <v>63</v>
      </c>
      <c r="C83" s="85">
        <v>4.601515</v>
      </c>
      <c r="D83" s="85">
        <v>4.601515</v>
      </c>
      <c r="E83" s="90"/>
    </row>
    <row r="84" spans="1:5">
      <c r="A84" s="93">
        <v>21011</v>
      </c>
      <c r="B84" s="88" t="s">
        <v>64</v>
      </c>
      <c r="C84" s="85">
        <v>4.601515</v>
      </c>
      <c r="D84" s="85">
        <v>4.601515</v>
      </c>
      <c r="E84" s="90"/>
    </row>
    <row r="85" spans="1:5">
      <c r="A85" s="93">
        <v>2101101</v>
      </c>
      <c r="B85" s="88" t="s">
        <v>65</v>
      </c>
      <c r="C85" s="85">
        <v>2.9938989999999999</v>
      </c>
      <c r="D85" s="85">
        <v>2.9938989999999999</v>
      </c>
      <c r="E85" s="90"/>
    </row>
    <row r="86" spans="1:5">
      <c r="A86" s="93">
        <v>2101103</v>
      </c>
      <c r="B86" s="88" t="s">
        <v>66</v>
      </c>
      <c r="C86" s="85">
        <v>1.6076159999999999</v>
      </c>
      <c r="D86" s="85">
        <v>1.6076159999999999</v>
      </c>
      <c r="E86" s="90"/>
    </row>
    <row r="87" spans="1:5">
      <c r="A87" s="93">
        <v>221</v>
      </c>
      <c r="B87" s="88" t="s">
        <v>67</v>
      </c>
      <c r="C87" s="85">
        <v>4.8228479999999996</v>
      </c>
      <c r="D87" s="85">
        <v>4.8228479999999996</v>
      </c>
      <c r="E87" s="90"/>
    </row>
    <row r="88" spans="1:5">
      <c r="A88" s="93">
        <v>22102</v>
      </c>
      <c r="B88" s="88" t="s">
        <v>68</v>
      </c>
      <c r="C88" s="85">
        <v>4.8228479999999996</v>
      </c>
      <c r="D88" s="85">
        <v>4.8228479999999996</v>
      </c>
      <c r="E88" s="90"/>
    </row>
    <row r="89" spans="1:5">
      <c r="A89" s="93">
        <v>2210201</v>
      </c>
      <c r="B89" s="88" t="s">
        <v>69</v>
      </c>
      <c r="C89" s="85">
        <v>4.8228479999999996</v>
      </c>
      <c r="D89" s="85">
        <v>4.8228479999999996</v>
      </c>
      <c r="E89" s="90"/>
    </row>
    <row r="90" spans="1:5">
      <c r="A90" s="152" t="s">
        <v>88</v>
      </c>
      <c r="B90" s="152"/>
      <c r="C90" s="85">
        <v>55.610280000000003</v>
      </c>
      <c r="D90" s="85">
        <v>55.610280000000003</v>
      </c>
      <c r="E90" s="90"/>
    </row>
    <row r="91" spans="1:5">
      <c r="A91" s="93">
        <v>207</v>
      </c>
      <c r="B91" s="88" t="s">
        <v>89</v>
      </c>
      <c r="C91" s="85">
        <v>43.425148</v>
      </c>
      <c r="D91" s="85">
        <v>43.425148</v>
      </c>
      <c r="E91" s="90"/>
    </row>
    <row r="92" spans="1:5">
      <c r="A92" s="93">
        <v>20701</v>
      </c>
      <c r="B92" s="88" t="s">
        <v>90</v>
      </c>
      <c r="C92" s="85">
        <v>43.425148</v>
      </c>
      <c r="D92" s="85">
        <v>43.425148</v>
      </c>
      <c r="E92" s="90"/>
    </row>
    <row r="93" spans="1:5">
      <c r="A93" s="93">
        <v>2070109</v>
      </c>
      <c r="B93" s="88" t="s">
        <v>91</v>
      </c>
      <c r="C93" s="85">
        <v>43.425148</v>
      </c>
      <c r="D93" s="85">
        <v>43.425148</v>
      </c>
      <c r="E93" s="90"/>
    </row>
    <row r="94" spans="1:5">
      <c r="A94" s="93">
        <v>208</v>
      </c>
      <c r="B94" s="88" t="s">
        <v>60</v>
      </c>
      <c r="C94" s="85">
        <v>5.2843400000000003</v>
      </c>
      <c r="D94" s="85">
        <v>5.2843400000000003</v>
      </c>
      <c r="E94" s="90"/>
    </row>
    <row r="95" spans="1:5">
      <c r="A95" s="93">
        <v>20805</v>
      </c>
      <c r="B95" s="88" t="s">
        <v>61</v>
      </c>
      <c r="C95" s="85">
        <v>5.2843400000000003</v>
      </c>
      <c r="D95" s="85">
        <v>5.2843400000000003</v>
      </c>
      <c r="E95" s="90"/>
    </row>
    <row r="96" spans="1:5" ht="28.8">
      <c r="A96" s="93">
        <v>2080505</v>
      </c>
      <c r="B96" s="88" t="s">
        <v>62</v>
      </c>
      <c r="C96" s="85">
        <v>5.2843400000000003</v>
      </c>
      <c r="D96" s="85">
        <v>5.2843400000000003</v>
      </c>
      <c r="E96" s="90"/>
    </row>
    <row r="97" spans="1:5">
      <c r="A97" s="93">
        <v>210</v>
      </c>
      <c r="B97" s="88" t="s">
        <v>63</v>
      </c>
      <c r="C97" s="85">
        <v>3.3699119999999998</v>
      </c>
      <c r="D97" s="85">
        <v>3.3699119999999998</v>
      </c>
      <c r="E97" s="90"/>
    </row>
    <row r="98" spans="1:5">
      <c r="A98" s="93">
        <v>21011</v>
      </c>
      <c r="B98" s="88" t="s">
        <v>64</v>
      </c>
      <c r="C98" s="85">
        <v>3.3699119999999998</v>
      </c>
      <c r="D98" s="85">
        <v>3.3699119999999998</v>
      </c>
      <c r="E98" s="90"/>
    </row>
    <row r="99" spans="1:5">
      <c r="A99" s="93">
        <v>2101102</v>
      </c>
      <c r="B99" s="88" t="s">
        <v>92</v>
      </c>
      <c r="C99" s="85">
        <v>2.192952</v>
      </c>
      <c r="D99" s="85">
        <v>2.192952</v>
      </c>
      <c r="E99" s="90"/>
    </row>
    <row r="100" spans="1:5">
      <c r="A100" s="93">
        <v>2101103</v>
      </c>
      <c r="B100" s="88" t="s">
        <v>66</v>
      </c>
      <c r="C100" s="85">
        <v>1.17696</v>
      </c>
      <c r="D100" s="85">
        <v>1.17696</v>
      </c>
      <c r="E100" s="90"/>
    </row>
    <row r="101" spans="1:5">
      <c r="A101" s="93">
        <v>221</v>
      </c>
      <c r="B101" s="88" t="s">
        <v>67</v>
      </c>
      <c r="C101" s="85">
        <v>3.5308799999999998</v>
      </c>
      <c r="D101" s="85">
        <v>3.5308799999999998</v>
      </c>
      <c r="E101" s="90"/>
    </row>
    <row r="102" spans="1:5">
      <c r="A102" s="93">
        <v>22102</v>
      </c>
      <c r="B102" s="88" t="s">
        <v>68</v>
      </c>
      <c r="C102" s="85">
        <v>3.5308799999999998</v>
      </c>
      <c r="D102" s="85">
        <v>3.5308799999999998</v>
      </c>
      <c r="E102" s="90"/>
    </row>
    <row r="103" spans="1:5">
      <c r="A103" s="93">
        <v>2210201</v>
      </c>
      <c r="B103" s="88" t="s">
        <v>69</v>
      </c>
      <c r="C103" s="85">
        <v>3.5308799999999998</v>
      </c>
      <c r="D103" s="85">
        <v>3.5308799999999998</v>
      </c>
      <c r="E103" s="90"/>
    </row>
    <row r="104" spans="1:5">
      <c r="A104" s="152" t="s">
        <v>93</v>
      </c>
      <c r="B104" s="152"/>
      <c r="C104" s="85">
        <v>20.933892</v>
      </c>
      <c r="D104" s="85">
        <v>20.933892</v>
      </c>
      <c r="E104" s="90"/>
    </row>
    <row r="105" spans="1:5">
      <c r="A105" s="93">
        <v>208</v>
      </c>
      <c r="B105" s="88" t="s">
        <v>60</v>
      </c>
      <c r="C105" s="85">
        <v>2.1316799999999998</v>
      </c>
      <c r="D105" s="85">
        <v>2.1316799999999998</v>
      </c>
      <c r="E105" s="90"/>
    </row>
    <row r="106" spans="1:5">
      <c r="A106" s="93">
        <v>20805</v>
      </c>
      <c r="B106" s="88" t="s">
        <v>61</v>
      </c>
      <c r="C106" s="85">
        <v>2.1316799999999998</v>
      </c>
      <c r="D106" s="85">
        <v>2.1316799999999998</v>
      </c>
      <c r="E106" s="90"/>
    </row>
    <row r="107" spans="1:5" ht="28.8">
      <c r="A107" s="93">
        <v>2080505</v>
      </c>
      <c r="B107" s="88" t="s">
        <v>62</v>
      </c>
      <c r="C107" s="85">
        <v>2.1316799999999998</v>
      </c>
      <c r="D107" s="85">
        <v>2.1316799999999998</v>
      </c>
      <c r="E107" s="90"/>
    </row>
    <row r="108" spans="1:5">
      <c r="A108" s="93">
        <v>210</v>
      </c>
      <c r="B108" s="88" t="s">
        <v>63</v>
      </c>
      <c r="C108" s="85">
        <v>17.409732000000002</v>
      </c>
      <c r="D108" s="85">
        <v>17.409732000000002</v>
      </c>
      <c r="E108" s="90"/>
    </row>
    <row r="109" spans="1:5">
      <c r="A109" s="93">
        <v>21007</v>
      </c>
      <c r="B109" s="88" t="s">
        <v>94</v>
      </c>
      <c r="C109" s="85">
        <v>16.083480000000002</v>
      </c>
      <c r="D109" s="85">
        <v>16.083480000000002</v>
      </c>
      <c r="E109" s="90"/>
    </row>
    <row r="110" spans="1:5">
      <c r="A110" s="93">
        <v>2100716</v>
      </c>
      <c r="B110" s="88" t="s">
        <v>95</v>
      </c>
      <c r="C110" s="85">
        <v>16.083480000000002</v>
      </c>
      <c r="D110" s="85">
        <v>16.083480000000002</v>
      </c>
      <c r="E110" s="90"/>
    </row>
    <row r="111" spans="1:5">
      <c r="A111" s="93">
        <v>21011</v>
      </c>
      <c r="B111" s="88" t="s">
        <v>64</v>
      </c>
      <c r="C111" s="85">
        <v>1.326252</v>
      </c>
      <c r="D111" s="85">
        <v>1.326252</v>
      </c>
      <c r="E111" s="90"/>
    </row>
    <row r="112" spans="1:5">
      <c r="A112" s="93">
        <v>2101101</v>
      </c>
      <c r="B112" s="88" t="s">
        <v>65</v>
      </c>
      <c r="C112" s="85">
        <v>0.86209199999999997</v>
      </c>
      <c r="D112" s="85">
        <v>0.86209199999999997</v>
      </c>
      <c r="E112" s="90"/>
    </row>
    <row r="113" spans="1:5">
      <c r="A113" s="93">
        <v>2101103</v>
      </c>
      <c r="B113" s="88" t="s">
        <v>66</v>
      </c>
      <c r="C113" s="85">
        <v>0.46416000000000002</v>
      </c>
      <c r="D113" s="85">
        <v>0.46416000000000002</v>
      </c>
      <c r="E113" s="90"/>
    </row>
    <row r="114" spans="1:5">
      <c r="A114" s="93">
        <v>221</v>
      </c>
      <c r="B114" s="88" t="s">
        <v>67</v>
      </c>
      <c r="C114" s="85">
        <v>1.3924799999999999</v>
      </c>
      <c r="D114" s="85">
        <v>1.3924799999999999</v>
      </c>
      <c r="E114" s="90"/>
    </row>
    <row r="115" spans="1:5">
      <c r="A115" s="93">
        <v>22102</v>
      </c>
      <c r="B115" s="88" t="s">
        <v>68</v>
      </c>
      <c r="C115" s="85">
        <v>1.3924799999999999</v>
      </c>
      <c r="D115" s="85">
        <v>1.3924799999999999</v>
      </c>
      <c r="E115" s="90"/>
    </row>
    <row r="116" spans="1:5">
      <c r="A116" s="93">
        <v>2210201</v>
      </c>
      <c r="B116" s="88" t="s">
        <v>69</v>
      </c>
      <c r="C116" s="85">
        <v>1.3924799999999999</v>
      </c>
      <c r="D116" s="85">
        <v>1.3924799999999999</v>
      </c>
      <c r="E116" s="90"/>
    </row>
    <row r="117" spans="1:5">
      <c r="A117" s="152" t="s">
        <v>96</v>
      </c>
      <c r="B117" s="152"/>
      <c r="C117" s="85">
        <v>538.79395999999997</v>
      </c>
      <c r="D117" s="85">
        <v>538.79395999999997</v>
      </c>
      <c r="E117" s="90"/>
    </row>
    <row r="118" spans="1:5">
      <c r="A118" s="93">
        <v>208</v>
      </c>
      <c r="B118" s="88" t="s">
        <v>60</v>
      </c>
      <c r="C118" s="85">
        <v>28.5672</v>
      </c>
      <c r="D118" s="85">
        <v>28.5672</v>
      </c>
      <c r="E118" s="90"/>
    </row>
    <row r="119" spans="1:5">
      <c r="A119" s="93">
        <v>20805</v>
      </c>
      <c r="B119" s="88" t="s">
        <v>61</v>
      </c>
      <c r="C119" s="85">
        <v>28.5672</v>
      </c>
      <c r="D119" s="85">
        <v>28.5672</v>
      </c>
      <c r="E119" s="90"/>
    </row>
    <row r="120" spans="1:5" ht="28.8">
      <c r="A120" s="93">
        <v>2080505</v>
      </c>
      <c r="B120" s="88" t="s">
        <v>62</v>
      </c>
      <c r="C120" s="85">
        <v>28.5672</v>
      </c>
      <c r="D120" s="85">
        <v>28.5672</v>
      </c>
      <c r="E120" s="90"/>
    </row>
    <row r="121" spans="1:5">
      <c r="A121" s="93">
        <v>210</v>
      </c>
      <c r="B121" s="88" t="s">
        <v>63</v>
      </c>
      <c r="C121" s="85">
        <v>17.654178000000002</v>
      </c>
      <c r="D121" s="85">
        <v>17.654178000000002</v>
      </c>
      <c r="E121" s="90"/>
    </row>
    <row r="122" spans="1:5">
      <c r="A122" s="93">
        <v>21011</v>
      </c>
      <c r="B122" s="88" t="s">
        <v>64</v>
      </c>
      <c r="C122" s="85">
        <v>17.654178000000002</v>
      </c>
      <c r="D122" s="85">
        <v>17.654178000000002</v>
      </c>
      <c r="E122" s="90"/>
    </row>
    <row r="123" spans="1:5">
      <c r="A123" s="93">
        <v>2101102</v>
      </c>
      <c r="B123" s="88" t="s">
        <v>92</v>
      </c>
      <c r="C123" s="85">
        <v>11.473938</v>
      </c>
      <c r="D123" s="85">
        <v>11.473938</v>
      </c>
      <c r="E123" s="90"/>
    </row>
    <row r="124" spans="1:5">
      <c r="A124" s="93">
        <v>2101103</v>
      </c>
      <c r="B124" s="88" t="s">
        <v>66</v>
      </c>
      <c r="C124" s="85">
        <v>6.1802400000000004</v>
      </c>
      <c r="D124" s="85">
        <v>6.1802400000000004</v>
      </c>
      <c r="E124" s="90"/>
    </row>
    <row r="125" spans="1:5">
      <c r="A125" s="93">
        <v>213</v>
      </c>
      <c r="B125" s="88" t="s">
        <v>97</v>
      </c>
      <c r="C125" s="85">
        <v>474.03186199999999</v>
      </c>
      <c r="D125" s="85">
        <v>474.03186199999999</v>
      </c>
      <c r="E125" s="90"/>
    </row>
    <row r="126" spans="1:5">
      <c r="A126" s="93">
        <v>21301</v>
      </c>
      <c r="B126" s="88" t="s">
        <v>98</v>
      </c>
      <c r="C126" s="85">
        <v>223.11386200000001</v>
      </c>
      <c r="D126" s="85">
        <v>223.11386200000001</v>
      </c>
      <c r="E126" s="90"/>
    </row>
    <row r="127" spans="1:5">
      <c r="A127" s="93">
        <v>2130104</v>
      </c>
      <c r="B127" s="88" t="s">
        <v>99</v>
      </c>
      <c r="C127" s="85">
        <v>220.95386199999999</v>
      </c>
      <c r="D127" s="85">
        <v>220.95386199999999</v>
      </c>
      <c r="E127" s="90"/>
    </row>
    <row r="128" spans="1:5" ht="28.8">
      <c r="A128" s="93">
        <v>2130152</v>
      </c>
      <c r="B128" s="88" t="s">
        <v>100</v>
      </c>
      <c r="C128" s="85">
        <v>2.16</v>
      </c>
      <c r="D128" s="85">
        <v>2.16</v>
      </c>
      <c r="E128" s="90"/>
    </row>
    <row r="129" spans="1:5">
      <c r="A129" s="93">
        <v>21307</v>
      </c>
      <c r="B129" s="88" t="s">
        <v>101</v>
      </c>
      <c r="C129" s="85">
        <v>250.91800000000001</v>
      </c>
      <c r="D129" s="85">
        <v>250.91800000000001</v>
      </c>
      <c r="E129" s="90"/>
    </row>
    <row r="130" spans="1:5" ht="28.8">
      <c r="A130" s="93">
        <v>2130705</v>
      </c>
      <c r="B130" s="88" t="s">
        <v>102</v>
      </c>
      <c r="C130" s="85">
        <v>250.91800000000001</v>
      </c>
      <c r="D130" s="85">
        <v>250.91800000000001</v>
      </c>
      <c r="E130" s="90"/>
    </row>
    <row r="131" spans="1:5">
      <c r="A131" s="93">
        <v>221</v>
      </c>
      <c r="B131" s="88" t="s">
        <v>67</v>
      </c>
      <c r="C131" s="85">
        <v>18.54072</v>
      </c>
      <c r="D131" s="85">
        <v>18.54072</v>
      </c>
      <c r="E131" s="90"/>
    </row>
    <row r="132" spans="1:5">
      <c r="A132" s="93">
        <v>22102</v>
      </c>
      <c r="B132" s="88" t="s">
        <v>68</v>
      </c>
      <c r="C132" s="85">
        <v>18.54072</v>
      </c>
      <c r="D132" s="85">
        <v>18.54072</v>
      </c>
      <c r="E132" s="90"/>
    </row>
    <row r="133" spans="1:5">
      <c r="A133" s="93">
        <v>2210201</v>
      </c>
      <c r="B133" s="88" t="s">
        <v>69</v>
      </c>
      <c r="C133" s="85">
        <v>18.54072</v>
      </c>
      <c r="D133" s="85">
        <v>18.54072</v>
      </c>
      <c r="E133" s="90"/>
    </row>
    <row r="134" spans="1:5">
      <c r="A134" s="152" t="s">
        <v>103</v>
      </c>
      <c r="B134" s="152"/>
      <c r="C134" s="85">
        <v>38.730769000000002</v>
      </c>
      <c r="D134" s="85">
        <v>38.730769000000002</v>
      </c>
      <c r="E134" s="90"/>
    </row>
    <row r="135" spans="1:5">
      <c r="A135" s="93">
        <v>208</v>
      </c>
      <c r="B135" s="88" t="s">
        <v>60</v>
      </c>
      <c r="C135" s="85">
        <v>3.7511399999999999</v>
      </c>
      <c r="D135" s="85">
        <v>3.7511399999999999</v>
      </c>
      <c r="E135" s="90"/>
    </row>
    <row r="136" spans="1:5">
      <c r="A136" s="93">
        <v>20805</v>
      </c>
      <c r="B136" s="88" t="s">
        <v>61</v>
      </c>
      <c r="C136" s="85">
        <v>3.7511399999999999</v>
      </c>
      <c r="D136" s="85">
        <v>3.7511399999999999</v>
      </c>
      <c r="E136" s="90"/>
    </row>
    <row r="137" spans="1:5" ht="28.8">
      <c r="A137" s="93">
        <v>2080505</v>
      </c>
      <c r="B137" s="88" t="s">
        <v>62</v>
      </c>
      <c r="C137" s="85">
        <v>3.7511399999999999</v>
      </c>
      <c r="D137" s="85">
        <v>3.7511399999999999</v>
      </c>
      <c r="E137" s="90"/>
    </row>
    <row r="138" spans="1:5">
      <c r="A138" s="93">
        <v>210</v>
      </c>
      <c r="B138" s="88" t="s">
        <v>63</v>
      </c>
      <c r="C138" s="85">
        <v>2.371677</v>
      </c>
      <c r="D138" s="85">
        <v>2.371677</v>
      </c>
      <c r="E138" s="90"/>
    </row>
    <row r="139" spans="1:5">
      <c r="A139" s="93">
        <v>21011</v>
      </c>
      <c r="B139" s="88" t="s">
        <v>64</v>
      </c>
      <c r="C139" s="85">
        <v>2.371677</v>
      </c>
      <c r="D139" s="85">
        <v>2.371677</v>
      </c>
      <c r="E139" s="90"/>
    </row>
    <row r="140" spans="1:5">
      <c r="A140" s="93">
        <v>2101102</v>
      </c>
      <c r="B140" s="88" t="s">
        <v>92</v>
      </c>
      <c r="C140" s="85">
        <v>1.5427649999999999</v>
      </c>
      <c r="D140" s="85">
        <v>1.5427649999999999</v>
      </c>
      <c r="E140" s="90"/>
    </row>
    <row r="141" spans="1:5">
      <c r="A141" s="93">
        <v>2101103</v>
      </c>
      <c r="B141" s="88" t="s">
        <v>66</v>
      </c>
      <c r="C141" s="85">
        <v>0.82891199999999998</v>
      </c>
      <c r="D141" s="85">
        <v>0.82891199999999998</v>
      </c>
      <c r="E141" s="90"/>
    </row>
    <row r="142" spans="1:5">
      <c r="A142" s="93">
        <v>213</v>
      </c>
      <c r="B142" s="88" t="s">
        <v>97</v>
      </c>
      <c r="C142" s="85">
        <v>30.121216</v>
      </c>
      <c r="D142" s="85">
        <v>30.121216</v>
      </c>
      <c r="E142" s="90"/>
    </row>
    <row r="143" spans="1:5">
      <c r="A143" s="93">
        <v>21303</v>
      </c>
      <c r="B143" s="88" t="s">
        <v>104</v>
      </c>
      <c r="C143" s="85">
        <v>30.121216</v>
      </c>
      <c r="D143" s="85">
        <v>30.121216</v>
      </c>
      <c r="E143" s="90"/>
    </row>
    <row r="144" spans="1:5">
      <c r="A144" s="93">
        <v>2130317</v>
      </c>
      <c r="B144" s="88" t="s">
        <v>105</v>
      </c>
      <c r="C144" s="85">
        <v>30.121216</v>
      </c>
      <c r="D144" s="85">
        <v>30.121216</v>
      </c>
      <c r="E144" s="90"/>
    </row>
    <row r="145" spans="1:5">
      <c r="A145" s="93">
        <v>221</v>
      </c>
      <c r="B145" s="88" t="s">
        <v>67</v>
      </c>
      <c r="C145" s="85">
        <v>2.4867360000000001</v>
      </c>
      <c r="D145" s="85">
        <v>2.4867360000000001</v>
      </c>
      <c r="E145" s="90"/>
    </row>
    <row r="146" spans="1:5">
      <c r="A146" s="93">
        <v>22102</v>
      </c>
      <c r="B146" s="88" t="s">
        <v>68</v>
      </c>
      <c r="C146" s="85">
        <v>2.4867360000000001</v>
      </c>
      <c r="D146" s="85">
        <v>2.4867360000000001</v>
      </c>
      <c r="E146" s="90"/>
    </row>
    <row r="147" spans="1:5">
      <c r="A147" s="93">
        <v>2210201</v>
      </c>
      <c r="B147" s="88" t="s">
        <v>69</v>
      </c>
      <c r="C147" s="85">
        <v>2.4867360000000001</v>
      </c>
      <c r="D147" s="85">
        <v>2.4867360000000001</v>
      </c>
      <c r="E147" s="90"/>
    </row>
    <row r="148" spans="1:5">
      <c r="A148" s="152" t="s">
        <v>106</v>
      </c>
      <c r="B148" s="152"/>
      <c r="C148" s="85">
        <v>66.502431000000001</v>
      </c>
      <c r="D148" s="85">
        <v>66.502431000000001</v>
      </c>
      <c r="E148" s="90"/>
    </row>
    <row r="149" spans="1:5">
      <c r="A149" s="93">
        <v>208</v>
      </c>
      <c r="B149" s="88" t="s">
        <v>60</v>
      </c>
      <c r="C149" s="85">
        <v>6.9539999999999997</v>
      </c>
      <c r="D149" s="85">
        <v>6.9539999999999997</v>
      </c>
      <c r="E149" s="90"/>
    </row>
    <row r="150" spans="1:5">
      <c r="A150" s="93">
        <v>20805</v>
      </c>
      <c r="B150" s="88" t="s">
        <v>61</v>
      </c>
      <c r="C150" s="85">
        <v>6.9539999999999997</v>
      </c>
      <c r="D150" s="85">
        <v>6.9539999999999997</v>
      </c>
      <c r="E150" s="90"/>
    </row>
    <row r="151" spans="1:5" ht="28.8">
      <c r="A151" s="93">
        <v>2080505</v>
      </c>
      <c r="B151" s="88" t="s">
        <v>62</v>
      </c>
      <c r="C151" s="85">
        <v>6.9539999999999997</v>
      </c>
      <c r="D151" s="85">
        <v>6.9539999999999997</v>
      </c>
      <c r="E151" s="90"/>
    </row>
    <row r="152" spans="1:5">
      <c r="A152" s="93">
        <v>210</v>
      </c>
      <c r="B152" s="88" t="s">
        <v>63</v>
      </c>
      <c r="C152" s="85">
        <v>4.2670409999999999</v>
      </c>
      <c r="D152" s="85">
        <v>4.2670409999999999</v>
      </c>
      <c r="E152" s="90"/>
    </row>
    <row r="153" spans="1:5">
      <c r="A153" s="93">
        <v>21011</v>
      </c>
      <c r="B153" s="88" t="s">
        <v>64</v>
      </c>
      <c r="C153" s="85">
        <v>4.2670409999999999</v>
      </c>
      <c r="D153" s="85">
        <v>4.2670409999999999</v>
      </c>
      <c r="E153" s="90"/>
    </row>
    <row r="154" spans="1:5">
      <c r="A154" s="93">
        <v>2101102</v>
      </c>
      <c r="B154" s="88" t="s">
        <v>92</v>
      </c>
      <c r="C154" s="85">
        <v>2.772513</v>
      </c>
      <c r="D154" s="85">
        <v>2.772513</v>
      </c>
      <c r="E154" s="90"/>
    </row>
    <row r="155" spans="1:5">
      <c r="A155" s="93">
        <v>2101103</v>
      </c>
      <c r="B155" s="88" t="s">
        <v>66</v>
      </c>
      <c r="C155" s="85">
        <v>1.4945280000000001</v>
      </c>
      <c r="D155" s="85">
        <v>1.4945280000000001</v>
      </c>
      <c r="E155" s="90"/>
    </row>
    <row r="156" spans="1:5">
      <c r="A156" s="93">
        <v>213</v>
      </c>
      <c r="B156" s="88" t="s">
        <v>97</v>
      </c>
      <c r="C156" s="85">
        <v>50.797806000000001</v>
      </c>
      <c r="D156" s="85">
        <v>50.797806000000001</v>
      </c>
      <c r="E156" s="90"/>
    </row>
    <row r="157" spans="1:5">
      <c r="A157" s="93">
        <v>21302</v>
      </c>
      <c r="B157" s="88" t="s">
        <v>107</v>
      </c>
      <c r="C157" s="85">
        <v>50.797806000000001</v>
      </c>
      <c r="D157" s="85">
        <v>50.797806000000001</v>
      </c>
      <c r="E157" s="90"/>
    </row>
    <row r="158" spans="1:5">
      <c r="A158" s="93">
        <v>2130204</v>
      </c>
      <c r="B158" s="88" t="s">
        <v>108</v>
      </c>
      <c r="C158" s="85">
        <v>50.797806000000001</v>
      </c>
      <c r="D158" s="85">
        <v>50.797806000000001</v>
      </c>
      <c r="E158" s="90"/>
    </row>
    <row r="159" spans="1:5">
      <c r="A159" s="93">
        <v>221</v>
      </c>
      <c r="B159" s="88" t="s">
        <v>67</v>
      </c>
      <c r="C159" s="85">
        <v>4.4835839999999996</v>
      </c>
      <c r="D159" s="85">
        <v>4.4835839999999996</v>
      </c>
      <c r="E159" s="90"/>
    </row>
    <row r="160" spans="1:5">
      <c r="A160" s="93">
        <v>22102</v>
      </c>
      <c r="B160" s="88" t="s">
        <v>68</v>
      </c>
      <c r="C160" s="85">
        <v>4.4835839999999996</v>
      </c>
      <c r="D160" s="85">
        <v>4.4835839999999996</v>
      </c>
      <c r="E160" s="90"/>
    </row>
    <row r="161" spans="1:5">
      <c r="A161" s="93">
        <v>2210201</v>
      </c>
      <c r="B161" s="88" t="s">
        <v>69</v>
      </c>
      <c r="C161" s="85">
        <v>4.4835839999999996</v>
      </c>
      <c r="D161" s="85">
        <v>4.4835839999999996</v>
      </c>
      <c r="E161" s="90"/>
    </row>
  </sheetData>
  <mergeCells count="13">
    <mergeCell ref="A117:B117"/>
    <mergeCell ref="A134:B134"/>
    <mergeCell ref="A148:B148"/>
    <mergeCell ref="A38:B38"/>
    <mergeCell ref="A62:B62"/>
    <mergeCell ref="A76:B76"/>
    <mergeCell ref="A90:B90"/>
    <mergeCell ref="A104:B104"/>
    <mergeCell ref="A1:E1"/>
    <mergeCell ref="A2:E2"/>
    <mergeCell ref="A3:E3"/>
    <mergeCell ref="A5:B5"/>
    <mergeCell ref="A21:B21"/>
  </mergeCells>
  <phoneticPr fontId="32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I23" sqref="I23"/>
    </sheetView>
  </sheetViews>
  <sheetFormatPr defaultColWidth="8" defaultRowHeight="14.25" customHeight="1"/>
  <cols>
    <col min="1" max="1" width="5.109375" style="64"/>
    <col min="2" max="2" width="6.21875" style="64" customWidth="1"/>
    <col min="3" max="3" width="38.44140625" style="64"/>
    <col min="4" max="4" width="12.6640625" style="3"/>
    <col min="5" max="5" width="9.33203125" style="65" customWidth="1"/>
    <col min="6" max="6" width="9" style="3"/>
    <col min="7" max="7" width="5.21875" style="3"/>
    <col min="8" max="9" width="9" style="3"/>
    <col min="10" max="10" width="5.109375" style="64"/>
    <col min="11" max="11" width="5.44140625" style="64"/>
    <col min="12" max="12" width="38.44140625" style="64"/>
    <col min="13" max="13" width="8.88671875" style="3" customWidth="1"/>
    <col min="14" max="14" width="12.6640625" style="3"/>
    <col min="15" max="15" width="9" style="3"/>
    <col min="16" max="16" width="5.21875" style="3"/>
    <col min="17" max="17" width="9" style="3"/>
    <col min="18" max="18" width="10" style="3"/>
    <col min="19" max="16384" width="8" style="50"/>
  </cols>
  <sheetData>
    <row r="1" spans="1:18" ht="12">
      <c r="R1" s="46"/>
    </row>
    <row r="2" spans="1:18" ht="39" customHeight="1">
      <c r="A2" s="139" t="s">
        <v>257</v>
      </c>
      <c r="B2" s="139"/>
      <c r="C2" s="139"/>
      <c r="D2" s="139"/>
      <c r="E2" s="186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8" ht="19.5" customHeight="1">
      <c r="A3" s="9" t="s">
        <v>1</v>
      </c>
      <c r="R3" s="47" t="s">
        <v>2</v>
      </c>
    </row>
    <row r="4" spans="1:18" ht="19.5" customHeight="1">
      <c r="A4" s="153" t="s">
        <v>4</v>
      </c>
      <c r="B4" s="154"/>
      <c r="C4" s="154"/>
      <c r="D4" s="154"/>
      <c r="E4" s="187"/>
      <c r="F4" s="154"/>
      <c r="G4" s="154"/>
      <c r="H4" s="154"/>
      <c r="I4" s="155"/>
      <c r="J4" s="140" t="s">
        <v>4</v>
      </c>
      <c r="K4" s="140"/>
      <c r="L4" s="140"/>
      <c r="M4" s="140"/>
      <c r="N4" s="140"/>
      <c r="O4" s="140"/>
      <c r="P4" s="140"/>
      <c r="Q4" s="140"/>
      <c r="R4" s="140"/>
    </row>
    <row r="5" spans="1:18" ht="21.75" customHeight="1">
      <c r="A5" s="188" t="s">
        <v>258</v>
      </c>
      <c r="B5" s="188"/>
      <c r="C5" s="188"/>
      <c r="D5" s="153" t="s">
        <v>119</v>
      </c>
      <c r="E5" s="187"/>
      <c r="F5" s="155"/>
      <c r="G5" s="153" t="s">
        <v>259</v>
      </c>
      <c r="H5" s="154"/>
      <c r="I5" s="155"/>
      <c r="J5" s="188" t="s">
        <v>260</v>
      </c>
      <c r="K5" s="188"/>
      <c r="L5" s="188"/>
      <c r="M5" s="153" t="s">
        <v>119</v>
      </c>
      <c r="N5" s="154"/>
      <c r="O5" s="155"/>
      <c r="P5" s="153" t="s">
        <v>259</v>
      </c>
      <c r="Q5" s="154"/>
      <c r="R5" s="155"/>
    </row>
    <row r="6" spans="1:18" ht="17.25" customHeight="1">
      <c r="A6" s="66" t="s">
        <v>116</v>
      </c>
      <c r="B6" s="66" t="s">
        <v>117</v>
      </c>
      <c r="C6" s="66" t="s">
        <v>217</v>
      </c>
      <c r="D6" s="14" t="s">
        <v>51</v>
      </c>
      <c r="E6" s="67" t="s">
        <v>52</v>
      </c>
      <c r="F6" s="14" t="s">
        <v>53</v>
      </c>
      <c r="G6" s="14" t="s">
        <v>51</v>
      </c>
      <c r="H6" s="14" t="s">
        <v>52</v>
      </c>
      <c r="I6" s="14" t="s">
        <v>53</v>
      </c>
      <c r="J6" s="66" t="s">
        <v>116</v>
      </c>
      <c r="K6" s="66" t="s">
        <v>117</v>
      </c>
      <c r="L6" s="66" t="s">
        <v>217</v>
      </c>
      <c r="M6" s="14" t="s">
        <v>51</v>
      </c>
      <c r="N6" s="14" t="s">
        <v>52</v>
      </c>
      <c r="O6" s="14" t="s">
        <v>53</v>
      </c>
      <c r="P6" s="14" t="s">
        <v>51</v>
      </c>
      <c r="Q6" s="14" t="s">
        <v>52</v>
      </c>
      <c r="R6" s="14" t="s">
        <v>53</v>
      </c>
    </row>
    <row r="7" spans="1:18" ht="14.4">
      <c r="A7" s="66" t="s">
        <v>261</v>
      </c>
      <c r="B7" s="66" t="s">
        <v>262</v>
      </c>
      <c r="C7" s="66" t="s">
        <v>263</v>
      </c>
      <c r="D7" s="66" t="s">
        <v>264</v>
      </c>
      <c r="E7" s="67" t="s">
        <v>265</v>
      </c>
      <c r="F7" s="66" t="s">
        <v>266</v>
      </c>
      <c r="G7" s="66" t="s">
        <v>267</v>
      </c>
      <c r="H7" s="66" t="s">
        <v>268</v>
      </c>
      <c r="I7" s="66" t="s">
        <v>269</v>
      </c>
      <c r="J7" s="66" t="s">
        <v>270</v>
      </c>
      <c r="K7" s="66" t="s">
        <v>271</v>
      </c>
      <c r="L7" s="66" t="s">
        <v>272</v>
      </c>
      <c r="M7" s="66" t="s">
        <v>273</v>
      </c>
      <c r="N7" s="66" t="s">
        <v>274</v>
      </c>
      <c r="O7" s="66" t="s">
        <v>275</v>
      </c>
      <c r="P7" s="66" t="s">
        <v>276</v>
      </c>
      <c r="Q7" s="66" t="s">
        <v>277</v>
      </c>
      <c r="R7" s="66" t="s">
        <v>278</v>
      </c>
    </row>
    <row r="8" spans="1:18" ht="14.4">
      <c r="A8" s="68" t="s">
        <v>279</v>
      </c>
      <c r="B8" s="69" t="s">
        <v>280</v>
      </c>
      <c r="C8" s="70" t="s">
        <v>281</v>
      </c>
      <c r="D8" s="71">
        <f>SUM(D9:D12)</f>
        <v>915.16186199999993</v>
      </c>
      <c r="E8" s="71">
        <f>SUM(E9:E12)</f>
        <v>915.16186199999993</v>
      </c>
      <c r="F8" s="72"/>
      <c r="G8" s="72"/>
      <c r="H8" s="72"/>
      <c r="I8" s="72"/>
      <c r="J8" s="68" t="s">
        <v>282</v>
      </c>
      <c r="K8" s="68" t="s">
        <v>280</v>
      </c>
      <c r="L8" s="70" t="s">
        <v>134</v>
      </c>
      <c r="M8" s="71">
        <f>SUM(M9:M21)</f>
        <v>1346.2067820000002</v>
      </c>
      <c r="N8" s="71">
        <f>SUM(N9:N21)</f>
        <v>1346.2067820000002</v>
      </c>
      <c r="O8" s="72"/>
      <c r="P8" s="72"/>
      <c r="Q8" s="72"/>
      <c r="R8" s="72"/>
    </row>
    <row r="9" spans="1:18" ht="15.6">
      <c r="A9" s="69"/>
      <c r="B9" s="69" t="s">
        <v>135</v>
      </c>
      <c r="C9" s="73" t="s">
        <v>283</v>
      </c>
      <c r="D9" s="71">
        <f>E9+F9</f>
        <v>701.10469999999998</v>
      </c>
      <c r="E9" s="71">
        <v>701.10469999999998</v>
      </c>
      <c r="F9" s="72"/>
      <c r="G9" s="72"/>
      <c r="H9" s="72"/>
      <c r="I9" s="72"/>
      <c r="J9" s="69"/>
      <c r="K9" s="69" t="s">
        <v>135</v>
      </c>
      <c r="L9" s="73" t="s">
        <v>284</v>
      </c>
      <c r="M9" s="77">
        <v>214.3836</v>
      </c>
      <c r="N9" s="77">
        <v>214.3836</v>
      </c>
      <c r="O9" s="72"/>
      <c r="P9" s="72"/>
      <c r="Q9" s="72"/>
      <c r="R9" s="72"/>
    </row>
    <row r="10" spans="1:18" ht="15.6">
      <c r="A10" s="69"/>
      <c r="B10" s="69" t="s">
        <v>137</v>
      </c>
      <c r="C10" s="73" t="s">
        <v>285</v>
      </c>
      <c r="D10" s="71">
        <f>E10+F10</f>
        <v>152.64490599999999</v>
      </c>
      <c r="E10" s="71">
        <v>152.64490599999999</v>
      </c>
      <c r="F10" s="72"/>
      <c r="G10" s="72"/>
      <c r="H10" s="72"/>
      <c r="I10" s="72"/>
      <c r="J10" s="69"/>
      <c r="K10" s="69" t="s">
        <v>137</v>
      </c>
      <c r="L10" s="73" t="s">
        <v>286</v>
      </c>
      <c r="M10" s="77">
        <v>725.78520000000003</v>
      </c>
      <c r="N10" s="77">
        <v>725.78520000000003</v>
      </c>
      <c r="O10" s="72"/>
      <c r="P10" s="72"/>
      <c r="Q10" s="72"/>
      <c r="R10" s="72"/>
    </row>
    <row r="11" spans="1:18" ht="15.6">
      <c r="A11" s="69"/>
      <c r="B11" s="69" t="s">
        <v>139</v>
      </c>
      <c r="C11" s="73" t="s">
        <v>69</v>
      </c>
      <c r="D11" s="71">
        <f>E11+F11</f>
        <v>61.412255999999999</v>
      </c>
      <c r="E11" s="71">
        <v>61.412255999999999</v>
      </c>
      <c r="F11" s="72"/>
      <c r="G11" s="72"/>
      <c r="H11" s="72"/>
      <c r="I11" s="72"/>
      <c r="J11" s="69"/>
      <c r="K11" s="69" t="s">
        <v>139</v>
      </c>
      <c r="L11" s="73" t="s">
        <v>287</v>
      </c>
      <c r="M11" s="77">
        <v>17.865300000000001</v>
      </c>
      <c r="N11" s="77">
        <v>17.865300000000001</v>
      </c>
      <c r="O11" s="72"/>
      <c r="P11" s="72"/>
      <c r="Q11" s="72"/>
      <c r="R11" s="72"/>
    </row>
    <row r="12" spans="1:18" ht="15.6">
      <c r="A12" s="69"/>
      <c r="B12" s="69" t="s">
        <v>159</v>
      </c>
      <c r="C12" s="73" t="s">
        <v>288</v>
      </c>
      <c r="D12" s="71"/>
      <c r="E12" s="71"/>
      <c r="F12" s="72"/>
      <c r="G12" s="72"/>
      <c r="H12" s="72"/>
      <c r="I12" s="72"/>
      <c r="J12" s="69"/>
      <c r="K12" s="69" t="s">
        <v>141</v>
      </c>
      <c r="L12" s="73" t="s">
        <v>289</v>
      </c>
      <c r="M12" s="77"/>
      <c r="N12" s="77"/>
      <c r="O12" s="72"/>
      <c r="P12" s="72"/>
      <c r="Q12" s="72"/>
      <c r="R12" s="72"/>
    </row>
    <row r="13" spans="1:18" ht="15.6">
      <c r="A13" s="68" t="s">
        <v>290</v>
      </c>
      <c r="B13" s="68" t="s">
        <v>280</v>
      </c>
      <c r="C13" s="70" t="s">
        <v>291</v>
      </c>
      <c r="D13" s="71">
        <f>E13+F13</f>
        <v>58.879376000000001</v>
      </c>
      <c r="E13" s="71">
        <f>SUM(E14:E23)</f>
        <v>58.879376000000001</v>
      </c>
      <c r="F13" s="72"/>
      <c r="G13" s="72"/>
      <c r="H13" s="72"/>
      <c r="I13" s="72"/>
      <c r="J13" s="69"/>
      <c r="K13" s="69" t="s">
        <v>143</v>
      </c>
      <c r="L13" s="73" t="s">
        <v>292</v>
      </c>
      <c r="M13" s="77">
        <v>71.16</v>
      </c>
      <c r="N13" s="77">
        <v>71.16</v>
      </c>
      <c r="O13" s="72"/>
      <c r="P13" s="72"/>
      <c r="Q13" s="72"/>
      <c r="R13" s="72"/>
    </row>
    <row r="14" spans="1:18" ht="15.6">
      <c r="A14" s="69"/>
      <c r="B14" s="69" t="s">
        <v>135</v>
      </c>
      <c r="C14" s="73" t="s">
        <v>293</v>
      </c>
      <c r="D14" s="71">
        <f>E14+F14</f>
        <v>54.379376000000001</v>
      </c>
      <c r="E14" s="71">
        <v>54.379376000000001</v>
      </c>
      <c r="F14" s="72"/>
      <c r="G14" s="72"/>
      <c r="H14" s="72"/>
      <c r="I14" s="72"/>
      <c r="J14" s="69"/>
      <c r="K14" s="69" t="s">
        <v>145</v>
      </c>
      <c r="L14" s="73" t="s">
        <v>294</v>
      </c>
      <c r="M14" s="77">
        <v>137.77001999999999</v>
      </c>
      <c r="N14" s="77">
        <v>137.77001999999999</v>
      </c>
      <c r="O14" s="72"/>
      <c r="P14" s="72"/>
      <c r="Q14" s="72"/>
      <c r="R14" s="72"/>
    </row>
    <row r="15" spans="1:18" ht="15.6">
      <c r="A15" s="69"/>
      <c r="B15" s="69" t="s">
        <v>137</v>
      </c>
      <c r="C15" s="73" t="s">
        <v>295</v>
      </c>
      <c r="D15" s="71">
        <f>E15+F15</f>
        <v>1.5</v>
      </c>
      <c r="E15" s="71">
        <v>1.5</v>
      </c>
      <c r="F15" s="72"/>
      <c r="G15" s="72"/>
      <c r="H15" s="72"/>
      <c r="I15" s="72"/>
      <c r="J15" s="69"/>
      <c r="K15" s="69" t="s">
        <v>147</v>
      </c>
      <c r="L15" s="73" t="s">
        <v>296</v>
      </c>
      <c r="M15" s="77"/>
      <c r="N15" s="77"/>
      <c r="O15" s="72"/>
      <c r="P15" s="72"/>
      <c r="Q15" s="72"/>
      <c r="R15" s="72"/>
    </row>
    <row r="16" spans="1:18" ht="15.6">
      <c r="A16" s="69"/>
      <c r="B16" s="69" t="s">
        <v>139</v>
      </c>
      <c r="C16" s="73" t="s">
        <v>297</v>
      </c>
      <c r="D16" s="71"/>
      <c r="E16" s="74"/>
      <c r="F16" s="72"/>
      <c r="G16" s="72"/>
      <c r="H16" s="72"/>
      <c r="I16" s="72"/>
      <c r="J16" s="69"/>
      <c r="K16" s="69" t="s">
        <v>149</v>
      </c>
      <c r="L16" s="73" t="s">
        <v>298</v>
      </c>
      <c r="M16" s="77">
        <v>52.794936</v>
      </c>
      <c r="N16" s="77">
        <v>52.794936</v>
      </c>
      <c r="O16" s="72"/>
      <c r="P16" s="72"/>
      <c r="Q16" s="72"/>
      <c r="R16" s="72"/>
    </row>
    <row r="17" spans="1:18" ht="15.6">
      <c r="A17" s="69"/>
      <c r="B17" s="69" t="s">
        <v>165</v>
      </c>
      <c r="C17" s="73" t="s">
        <v>299</v>
      </c>
      <c r="D17" s="71"/>
      <c r="E17" s="74"/>
      <c r="F17" s="72"/>
      <c r="G17" s="72"/>
      <c r="H17" s="72"/>
      <c r="I17" s="72"/>
      <c r="J17" s="69"/>
      <c r="K17" s="69" t="s">
        <v>151</v>
      </c>
      <c r="L17" s="73" t="s">
        <v>300</v>
      </c>
      <c r="M17" s="77">
        <v>30.576162</v>
      </c>
      <c r="N17" s="77">
        <v>30.576162</v>
      </c>
      <c r="O17" s="72"/>
      <c r="P17" s="72"/>
      <c r="Q17" s="72"/>
      <c r="R17" s="72"/>
    </row>
    <row r="18" spans="1:18" ht="15.6">
      <c r="A18" s="69"/>
      <c r="B18" s="69" t="s">
        <v>167</v>
      </c>
      <c r="C18" s="73" t="s">
        <v>301</v>
      </c>
      <c r="D18" s="71"/>
      <c r="E18" s="71"/>
      <c r="F18" s="72"/>
      <c r="G18" s="72"/>
      <c r="H18" s="72"/>
      <c r="I18" s="72"/>
      <c r="J18" s="69"/>
      <c r="K18" s="69" t="s">
        <v>153</v>
      </c>
      <c r="L18" s="73" t="s">
        <v>302</v>
      </c>
      <c r="M18" s="77">
        <v>5.4173879999999999</v>
      </c>
      <c r="N18" s="77">
        <v>5.4173879999999999</v>
      </c>
      <c r="O18" s="72"/>
      <c r="P18" s="72"/>
      <c r="Q18" s="72"/>
      <c r="R18" s="72"/>
    </row>
    <row r="19" spans="1:18" ht="15.6">
      <c r="A19" s="69"/>
      <c r="B19" s="69" t="s">
        <v>141</v>
      </c>
      <c r="C19" s="73" t="s">
        <v>303</v>
      </c>
      <c r="D19" s="71"/>
      <c r="E19" s="71"/>
      <c r="F19" s="72"/>
      <c r="G19" s="72"/>
      <c r="H19" s="72"/>
      <c r="I19" s="72"/>
      <c r="J19" s="69"/>
      <c r="K19" s="69" t="s">
        <v>155</v>
      </c>
      <c r="L19" s="73" t="s">
        <v>69</v>
      </c>
      <c r="M19" s="77">
        <v>90.454176000000004</v>
      </c>
      <c r="N19" s="77">
        <v>90.454176000000004</v>
      </c>
      <c r="O19" s="72"/>
      <c r="P19" s="72"/>
      <c r="Q19" s="72"/>
      <c r="R19" s="72"/>
    </row>
    <row r="20" spans="1:18" ht="15.6">
      <c r="A20" s="69"/>
      <c r="B20" s="69" t="s">
        <v>143</v>
      </c>
      <c r="C20" s="73" t="s">
        <v>304</v>
      </c>
      <c r="D20" s="71"/>
      <c r="E20" s="71"/>
      <c r="F20" s="72"/>
      <c r="G20" s="72"/>
      <c r="H20" s="72"/>
      <c r="I20" s="72"/>
      <c r="J20" s="69"/>
      <c r="K20" s="69" t="s">
        <v>157</v>
      </c>
      <c r="L20" s="73" t="s">
        <v>305</v>
      </c>
      <c r="M20" s="77"/>
      <c r="N20" s="77"/>
      <c r="O20" s="72"/>
      <c r="P20" s="72"/>
      <c r="Q20" s="72"/>
      <c r="R20" s="72"/>
    </row>
    <row r="21" spans="1:18" ht="15.6">
      <c r="A21" s="69"/>
      <c r="B21" s="69" t="s">
        <v>145</v>
      </c>
      <c r="C21" s="73" t="s">
        <v>306</v>
      </c>
      <c r="D21" s="71">
        <f>E21+F21</f>
        <v>2</v>
      </c>
      <c r="E21" s="71">
        <v>2</v>
      </c>
      <c r="F21" s="72"/>
      <c r="G21" s="72"/>
      <c r="H21" s="72"/>
      <c r="I21" s="72"/>
      <c r="J21" s="69"/>
      <c r="K21" s="69" t="s">
        <v>159</v>
      </c>
      <c r="L21" s="73" t="s">
        <v>288</v>
      </c>
      <c r="M21" s="77"/>
      <c r="N21" s="77"/>
      <c r="O21" s="72"/>
      <c r="P21" s="72"/>
      <c r="Q21" s="72"/>
      <c r="R21" s="72"/>
    </row>
    <row r="22" spans="1:18" ht="14.4">
      <c r="A22" s="69"/>
      <c r="B22" s="69" t="s">
        <v>147</v>
      </c>
      <c r="C22" s="73" t="s">
        <v>307</v>
      </c>
      <c r="D22" s="71">
        <f>E22+F22</f>
        <v>1</v>
      </c>
      <c r="E22" s="71">
        <v>1</v>
      </c>
      <c r="F22" s="72"/>
      <c r="G22" s="72"/>
      <c r="H22" s="72"/>
      <c r="I22" s="72"/>
      <c r="J22" s="68" t="s">
        <v>308</v>
      </c>
      <c r="K22" s="68" t="s">
        <v>280</v>
      </c>
      <c r="L22" s="70" t="s">
        <v>161</v>
      </c>
      <c r="M22" s="71">
        <f>SUM(M23:M49)</f>
        <v>140.702696</v>
      </c>
      <c r="N22" s="71">
        <f>SUM(N23:N49)</f>
        <v>140.702696</v>
      </c>
      <c r="O22" s="72"/>
      <c r="P22" s="72"/>
      <c r="Q22" s="72"/>
      <c r="R22" s="72"/>
    </row>
    <row r="23" spans="1:18" ht="15.6">
      <c r="A23" s="69"/>
      <c r="B23" s="69" t="s">
        <v>159</v>
      </c>
      <c r="C23" s="73" t="s">
        <v>309</v>
      </c>
      <c r="D23" s="71"/>
      <c r="E23" s="71"/>
      <c r="F23" s="72"/>
      <c r="G23" s="72"/>
      <c r="H23" s="72"/>
      <c r="I23" s="72"/>
      <c r="J23" s="69"/>
      <c r="K23" s="69" t="s">
        <v>135</v>
      </c>
      <c r="L23" s="73" t="s">
        <v>310</v>
      </c>
      <c r="M23" s="77">
        <v>120.92</v>
      </c>
      <c r="N23" s="77">
        <v>120.92</v>
      </c>
      <c r="O23" s="72"/>
      <c r="P23" s="72"/>
      <c r="Q23" s="72"/>
      <c r="R23" s="72"/>
    </row>
    <row r="24" spans="1:18" ht="15.6">
      <c r="A24" s="68" t="s">
        <v>311</v>
      </c>
      <c r="B24" s="68" t="s">
        <v>280</v>
      </c>
      <c r="C24" s="70" t="s">
        <v>312</v>
      </c>
      <c r="D24" s="71"/>
      <c r="E24" s="71"/>
      <c r="F24" s="72"/>
      <c r="G24" s="72"/>
      <c r="H24" s="72"/>
      <c r="I24" s="72"/>
      <c r="J24" s="69"/>
      <c r="K24" s="69" t="s">
        <v>137</v>
      </c>
      <c r="L24" s="73" t="s">
        <v>313</v>
      </c>
      <c r="M24" s="77"/>
      <c r="N24" s="77"/>
      <c r="O24" s="72"/>
      <c r="P24" s="72"/>
      <c r="Q24" s="72"/>
      <c r="R24" s="72"/>
    </row>
    <row r="25" spans="1:18" ht="15.6">
      <c r="A25" s="69"/>
      <c r="B25" s="69" t="s">
        <v>135</v>
      </c>
      <c r="C25" s="73" t="s">
        <v>314</v>
      </c>
      <c r="D25" s="71"/>
      <c r="E25" s="71"/>
      <c r="F25" s="72"/>
      <c r="G25" s="72"/>
      <c r="H25" s="72"/>
      <c r="I25" s="72"/>
      <c r="J25" s="69"/>
      <c r="K25" s="69" t="s">
        <v>139</v>
      </c>
      <c r="L25" s="73" t="s">
        <v>315</v>
      </c>
      <c r="M25" s="77"/>
      <c r="N25" s="77"/>
      <c r="O25" s="72"/>
      <c r="P25" s="72"/>
      <c r="Q25" s="72"/>
      <c r="R25" s="72"/>
    </row>
    <row r="26" spans="1:18" ht="15.6">
      <c r="A26" s="69"/>
      <c r="B26" s="69" t="s">
        <v>137</v>
      </c>
      <c r="C26" s="73" t="s">
        <v>316</v>
      </c>
      <c r="D26" s="71"/>
      <c r="E26" s="71"/>
      <c r="F26" s="72"/>
      <c r="G26" s="72"/>
      <c r="H26" s="72"/>
      <c r="I26" s="72"/>
      <c r="J26" s="69"/>
      <c r="K26" s="69" t="s">
        <v>165</v>
      </c>
      <c r="L26" s="73" t="s">
        <v>317</v>
      </c>
      <c r="M26" s="77"/>
      <c r="N26" s="77"/>
      <c r="O26" s="72"/>
      <c r="P26" s="72"/>
      <c r="Q26" s="72"/>
      <c r="R26" s="72"/>
    </row>
    <row r="27" spans="1:18" ht="15.6">
      <c r="A27" s="69"/>
      <c r="B27" s="69" t="s">
        <v>139</v>
      </c>
      <c r="C27" s="73" t="s">
        <v>318</v>
      </c>
      <c r="D27" s="71"/>
      <c r="E27" s="71"/>
      <c r="F27" s="72"/>
      <c r="G27" s="72"/>
      <c r="H27" s="72"/>
      <c r="I27" s="72"/>
      <c r="J27" s="69"/>
      <c r="K27" s="69" t="s">
        <v>167</v>
      </c>
      <c r="L27" s="73" t="s">
        <v>319</v>
      </c>
      <c r="M27" s="77"/>
      <c r="N27" s="77"/>
      <c r="O27" s="72"/>
      <c r="P27" s="72"/>
      <c r="Q27" s="72"/>
      <c r="R27" s="72"/>
    </row>
    <row r="28" spans="1:18" ht="15.6">
      <c r="A28" s="69"/>
      <c r="B28" s="69" t="s">
        <v>167</v>
      </c>
      <c r="C28" s="73" t="s">
        <v>320</v>
      </c>
      <c r="D28" s="71"/>
      <c r="E28" s="71"/>
      <c r="F28" s="72"/>
      <c r="G28" s="72"/>
      <c r="H28" s="72"/>
      <c r="I28" s="72"/>
      <c r="J28" s="69"/>
      <c r="K28" s="69" t="s">
        <v>141</v>
      </c>
      <c r="L28" s="73" t="s">
        <v>321</v>
      </c>
      <c r="M28" s="77"/>
      <c r="N28" s="77"/>
      <c r="O28" s="72"/>
      <c r="P28" s="72"/>
      <c r="Q28" s="72"/>
      <c r="R28" s="72"/>
    </row>
    <row r="29" spans="1:18" ht="15.6">
      <c r="A29" s="69"/>
      <c r="B29" s="69" t="s">
        <v>141</v>
      </c>
      <c r="C29" s="73" t="s">
        <v>322</v>
      </c>
      <c r="D29" s="71"/>
      <c r="E29" s="71"/>
      <c r="F29" s="72"/>
      <c r="G29" s="72"/>
      <c r="H29" s="72"/>
      <c r="I29" s="72"/>
      <c r="J29" s="69"/>
      <c r="K29" s="69" t="s">
        <v>143</v>
      </c>
      <c r="L29" s="73" t="s">
        <v>323</v>
      </c>
      <c r="M29" s="77"/>
      <c r="N29" s="77"/>
      <c r="O29" s="72"/>
      <c r="P29" s="72"/>
      <c r="Q29" s="72"/>
      <c r="R29" s="72"/>
    </row>
    <row r="30" spans="1:18" ht="15.6">
      <c r="A30" s="69"/>
      <c r="B30" s="69" t="s">
        <v>143</v>
      </c>
      <c r="C30" s="73" t="s">
        <v>324</v>
      </c>
      <c r="D30" s="71"/>
      <c r="E30" s="71"/>
      <c r="F30" s="72"/>
      <c r="G30" s="72"/>
      <c r="H30" s="72"/>
      <c r="I30" s="72"/>
      <c r="J30" s="69"/>
      <c r="K30" s="69" t="s">
        <v>145</v>
      </c>
      <c r="L30" s="73" t="s">
        <v>325</v>
      </c>
      <c r="M30" s="77"/>
      <c r="N30" s="77"/>
      <c r="O30" s="72"/>
      <c r="P30" s="72"/>
      <c r="Q30" s="72"/>
      <c r="R30" s="72"/>
    </row>
    <row r="31" spans="1:18" ht="15.6">
      <c r="A31" s="69"/>
      <c r="B31" s="69" t="s">
        <v>159</v>
      </c>
      <c r="C31" s="73" t="s">
        <v>326</v>
      </c>
      <c r="D31" s="71"/>
      <c r="E31" s="71"/>
      <c r="F31" s="72"/>
      <c r="G31" s="72"/>
      <c r="H31" s="72"/>
      <c r="I31" s="72"/>
      <c r="J31" s="69"/>
      <c r="K31" s="69" t="s">
        <v>147</v>
      </c>
      <c r="L31" s="73" t="s">
        <v>327</v>
      </c>
      <c r="M31" s="77"/>
      <c r="N31" s="77"/>
      <c r="O31" s="72"/>
      <c r="P31" s="72"/>
      <c r="Q31" s="72"/>
      <c r="R31" s="72"/>
    </row>
    <row r="32" spans="1:18" ht="15.6">
      <c r="A32" s="68" t="s">
        <v>328</v>
      </c>
      <c r="B32" s="68" t="s">
        <v>280</v>
      </c>
      <c r="C32" s="70" t="s">
        <v>329</v>
      </c>
      <c r="D32" s="71"/>
      <c r="E32" s="71"/>
      <c r="F32" s="72"/>
      <c r="G32" s="72"/>
      <c r="H32" s="72"/>
      <c r="I32" s="72"/>
      <c r="J32" s="69"/>
      <c r="K32" s="69" t="s">
        <v>151</v>
      </c>
      <c r="L32" s="73" t="s">
        <v>330</v>
      </c>
      <c r="M32" s="77"/>
      <c r="N32" s="77"/>
      <c r="O32" s="72"/>
      <c r="P32" s="72"/>
      <c r="Q32" s="72"/>
      <c r="R32" s="72"/>
    </row>
    <row r="33" spans="1:18" ht="15.6">
      <c r="A33" s="69"/>
      <c r="B33" s="69" t="s">
        <v>135</v>
      </c>
      <c r="C33" s="73" t="s">
        <v>314</v>
      </c>
      <c r="D33" s="71"/>
      <c r="E33" s="71"/>
      <c r="F33" s="72"/>
      <c r="G33" s="72"/>
      <c r="H33" s="72"/>
      <c r="I33" s="72"/>
      <c r="J33" s="69"/>
      <c r="K33" s="69" t="s">
        <v>153</v>
      </c>
      <c r="L33" s="73" t="s">
        <v>304</v>
      </c>
      <c r="M33" s="77"/>
      <c r="N33" s="77"/>
      <c r="O33" s="72"/>
      <c r="P33" s="72"/>
      <c r="Q33" s="72"/>
      <c r="R33" s="72"/>
    </row>
    <row r="34" spans="1:18" ht="15.6">
      <c r="A34" s="69"/>
      <c r="B34" s="69" t="s">
        <v>137</v>
      </c>
      <c r="C34" s="73" t="s">
        <v>316</v>
      </c>
      <c r="D34" s="71"/>
      <c r="E34" s="71"/>
      <c r="F34" s="72"/>
      <c r="G34" s="72"/>
      <c r="H34" s="72"/>
      <c r="I34" s="72"/>
      <c r="J34" s="69"/>
      <c r="K34" s="69" t="s">
        <v>155</v>
      </c>
      <c r="L34" s="73" t="s">
        <v>307</v>
      </c>
      <c r="M34" s="77">
        <v>1</v>
      </c>
      <c r="N34" s="77">
        <v>1</v>
      </c>
      <c r="O34" s="72"/>
      <c r="P34" s="72"/>
      <c r="Q34" s="72"/>
      <c r="R34" s="72"/>
    </row>
    <row r="35" spans="1:18" ht="15.6">
      <c r="A35" s="69"/>
      <c r="B35" s="69" t="s">
        <v>139</v>
      </c>
      <c r="C35" s="73" t="s">
        <v>318</v>
      </c>
      <c r="D35" s="71"/>
      <c r="E35" s="71"/>
      <c r="F35" s="72"/>
      <c r="G35" s="72"/>
      <c r="H35" s="72"/>
      <c r="I35" s="72"/>
      <c r="J35" s="69"/>
      <c r="K35" s="69" t="s">
        <v>157</v>
      </c>
      <c r="L35" s="73" t="s">
        <v>331</v>
      </c>
      <c r="M35" s="77"/>
      <c r="N35" s="77"/>
      <c r="O35" s="72"/>
      <c r="P35" s="72"/>
      <c r="Q35" s="72"/>
      <c r="R35" s="72"/>
    </row>
    <row r="36" spans="1:18" ht="15.6">
      <c r="A36" s="69"/>
      <c r="B36" s="69" t="s">
        <v>165</v>
      </c>
      <c r="C36" s="73" t="s">
        <v>322</v>
      </c>
      <c r="D36" s="71"/>
      <c r="E36" s="71"/>
      <c r="F36" s="72"/>
      <c r="G36" s="72"/>
      <c r="H36" s="72"/>
      <c r="I36" s="72"/>
      <c r="J36" s="69"/>
      <c r="K36" s="69" t="s">
        <v>177</v>
      </c>
      <c r="L36" s="73" t="s">
        <v>295</v>
      </c>
      <c r="M36" s="77">
        <v>1.5</v>
      </c>
      <c r="N36" s="77">
        <v>1.5</v>
      </c>
      <c r="O36" s="72"/>
      <c r="P36" s="72"/>
      <c r="Q36" s="72"/>
      <c r="R36" s="72"/>
    </row>
    <row r="37" spans="1:18" ht="15.6">
      <c r="A37" s="69"/>
      <c r="B37" s="69" t="s">
        <v>167</v>
      </c>
      <c r="C37" s="73" t="s">
        <v>324</v>
      </c>
      <c r="D37" s="71"/>
      <c r="E37" s="71"/>
      <c r="F37" s="72"/>
      <c r="G37" s="72"/>
      <c r="H37" s="72"/>
      <c r="I37" s="72"/>
      <c r="J37" s="69"/>
      <c r="K37" s="69" t="s">
        <v>179</v>
      </c>
      <c r="L37" s="73" t="s">
        <v>297</v>
      </c>
      <c r="M37" s="77"/>
      <c r="N37" s="77"/>
      <c r="O37" s="72"/>
      <c r="P37" s="72"/>
      <c r="Q37" s="72"/>
      <c r="R37" s="72"/>
    </row>
    <row r="38" spans="1:18" ht="15.6">
      <c r="A38" s="69"/>
      <c r="B38" s="69" t="s">
        <v>159</v>
      </c>
      <c r="C38" s="73" t="s">
        <v>326</v>
      </c>
      <c r="D38" s="71"/>
      <c r="E38" s="71"/>
      <c r="F38" s="72"/>
      <c r="G38" s="72"/>
      <c r="H38" s="72"/>
      <c r="I38" s="72"/>
      <c r="J38" s="69"/>
      <c r="K38" s="69" t="s">
        <v>181</v>
      </c>
      <c r="L38" s="73" t="s">
        <v>303</v>
      </c>
      <c r="M38" s="77"/>
      <c r="N38" s="77"/>
      <c r="O38" s="72"/>
      <c r="P38" s="72"/>
      <c r="Q38" s="72"/>
      <c r="R38" s="72"/>
    </row>
    <row r="39" spans="1:18" ht="15.6">
      <c r="A39" s="68" t="s">
        <v>332</v>
      </c>
      <c r="B39" s="68" t="s">
        <v>280</v>
      </c>
      <c r="C39" s="70" t="s">
        <v>333</v>
      </c>
      <c r="D39" s="71">
        <f>E39+F39</f>
        <v>512.86824000000001</v>
      </c>
      <c r="E39" s="71">
        <f>SUM(E40:E42)</f>
        <v>512.86824000000001</v>
      </c>
      <c r="F39" s="72"/>
      <c r="G39" s="72"/>
      <c r="H39" s="72"/>
      <c r="I39" s="72"/>
      <c r="J39" s="69"/>
      <c r="K39" s="69" t="s">
        <v>183</v>
      </c>
      <c r="L39" s="73" t="s">
        <v>334</v>
      </c>
      <c r="M39" s="77"/>
      <c r="N39" s="77"/>
      <c r="O39" s="72"/>
      <c r="P39" s="72"/>
      <c r="Q39" s="72"/>
      <c r="R39" s="72"/>
    </row>
    <row r="40" spans="1:18" ht="15.6">
      <c r="A40" s="69"/>
      <c r="B40" s="69" t="s">
        <v>135</v>
      </c>
      <c r="C40" s="73" t="s">
        <v>134</v>
      </c>
      <c r="D40" s="71">
        <f>E40+F40</f>
        <v>431.04491999999999</v>
      </c>
      <c r="E40" s="71">
        <v>431.04491999999999</v>
      </c>
      <c r="F40" s="72"/>
      <c r="G40" s="72"/>
      <c r="H40" s="72"/>
      <c r="I40" s="72"/>
      <c r="J40" s="69"/>
      <c r="K40" s="69" t="s">
        <v>185</v>
      </c>
      <c r="L40" s="73" t="s">
        <v>335</v>
      </c>
      <c r="M40" s="77"/>
      <c r="N40" s="77"/>
      <c r="O40" s="72"/>
      <c r="P40" s="72"/>
      <c r="Q40" s="72"/>
      <c r="R40" s="72"/>
    </row>
    <row r="41" spans="1:18" ht="15.6">
      <c r="A41" s="69"/>
      <c r="B41" s="69" t="s">
        <v>137</v>
      </c>
      <c r="C41" s="73" t="s">
        <v>161</v>
      </c>
      <c r="D41" s="71">
        <f>E41+F41</f>
        <v>81.823319999999995</v>
      </c>
      <c r="E41" s="71">
        <v>81.823319999999995</v>
      </c>
      <c r="F41" s="72"/>
      <c r="G41" s="72"/>
      <c r="H41" s="72"/>
      <c r="I41" s="72"/>
      <c r="J41" s="69"/>
      <c r="K41" s="69" t="s">
        <v>187</v>
      </c>
      <c r="L41" s="73" t="s">
        <v>336</v>
      </c>
      <c r="M41" s="77"/>
      <c r="N41" s="77"/>
      <c r="O41" s="72"/>
      <c r="P41" s="72"/>
      <c r="Q41" s="72"/>
      <c r="R41" s="72"/>
    </row>
    <row r="42" spans="1:18" ht="15.6">
      <c r="A42" s="69"/>
      <c r="B42" s="69" t="s">
        <v>159</v>
      </c>
      <c r="C42" s="73" t="s">
        <v>337</v>
      </c>
      <c r="D42" s="71"/>
      <c r="E42" s="71"/>
      <c r="F42" s="72"/>
      <c r="G42" s="72"/>
      <c r="H42" s="72"/>
      <c r="I42" s="72"/>
      <c r="J42" s="69"/>
      <c r="K42" s="69" t="s">
        <v>189</v>
      </c>
      <c r="L42" s="73" t="s">
        <v>338</v>
      </c>
      <c r="M42" s="77"/>
      <c r="N42" s="77"/>
      <c r="O42" s="72"/>
      <c r="P42" s="72"/>
      <c r="Q42" s="72"/>
      <c r="R42" s="72"/>
    </row>
    <row r="43" spans="1:18" ht="15.6">
      <c r="A43" s="68" t="s">
        <v>339</v>
      </c>
      <c r="B43" s="68" t="s">
        <v>280</v>
      </c>
      <c r="C43" s="70" t="s">
        <v>340</v>
      </c>
      <c r="D43" s="71"/>
      <c r="E43" s="71"/>
      <c r="F43" s="72"/>
      <c r="G43" s="72"/>
      <c r="H43" s="72"/>
      <c r="I43" s="72"/>
      <c r="J43" s="69"/>
      <c r="K43" s="69" t="s">
        <v>191</v>
      </c>
      <c r="L43" s="73" t="s">
        <v>301</v>
      </c>
      <c r="M43" s="77"/>
      <c r="N43" s="77"/>
      <c r="O43" s="72"/>
      <c r="P43" s="72"/>
      <c r="Q43" s="72"/>
      <c r="R43" s="72"/>
    </row>
    <row r="44" spans="1:18" ht="15.6">
      <c r="A44" s="69"/>
      <c r="B44" s="69" t="s">
        <v>135</v>
      </c>
      <c r="C44" s="73" t="s">
        <v>341</v>
      </c>
      <c r="D44" s="71"/>
      <c r="E44" s="71"/>
      <c r="F44" s="72"/>
      <c r="G44" s="72"/>
      <c r="H44" s="72"/>
      <c r="I44" s="72"/>
      <c r="J44" s="69"/>
      <c r="K44" s="69" t="s">
        <v>193</v>
      </c>
      <c r="L44" s="73" t="s">
        <v>342</v>
      </c>
      <c r="M44" s="77">
        <v>15.075696000000001</v>
      </c>
      <c r="N44" s="77">
        <v>15.075696000000001</v>
      </c>
      <c r="O44" s="72"/>
      <c r="P44" s="72"/>
      <c r="Q44" s="72"/>
      <c r="R44" s="72"/>
    </row>
    <row r="45" spans="1:18" ht="15.6">
      <c r="A45" s="69"/>
      <c r="B45" s="69" t="s">
        <v>137</v>
      </c>
      <c r="C45" s="73" t="s">
        <v>343</v>
      </c>
      <c r="D45" s="71"/>
      <c r="E45" s="71"/>
      <c r="F45" s="72"/>
      <c r="G45" s="72"/>
      <c r="H45" s="72"/>
      <c r="I45" s="72"/>
      <c r="J45" s="69"/>
      <c r="K45" s="69" t="s">
        <v>195</v>
      </c>
      <c r="L45" s="73" t="s">
        <v>344</v>
      </c>
      <c r="M45" s="77">
        <v>0.20699999999999999</v>
      </c>
      <c r="N45" s="77">
        <v>0.20699999999999999</v>
      </c>
      <c r="O45" s="72"/>
      <c r="P45" s="72"/>
      <c r="Q45" s="72"/>
      <c r="R45" s="72"/>
    </row>
    <row r="46" spans="1:18" ht="15.6">
      <c r="A46" s="68" t="s">
        <v>345</v>
      </c>
      <c r="B46" s="68" t="s">
        <v>280</v>
      </c>
      <c r="C46" s="70" t="s">
        <v>346</v>
      </c>
      <c r="D46" s="71"/>
      <c r="E46" s="71"/>
      <c r="F46" s="72"/>
      <c r="G46" s="72"/>
      <c r="H46" s="72"/>
      <c r="I46" s="72"/>
      <c r="J46" s="69"/>
      <c r="K46" s="69" t="s">
        <v>197</v>
      </c>
      <c r="L46" s="73" t="s">
        <v>306</v>
      </c>
      <c r="M46" s="77">
        <v>2</v>
      </c>
      <c r="N46" s="77">
        <v>2</v>
      </c>
      <c r="O46" s="72"/>
      <c r="P46" s="72"/>
      <c r="Q46" s="72"/>
      <c r="R46" s="72"/>
    </row>
    <row r="47" spans="1:18" ht="15.6">
      <c r="A47" s="69"/>
      <c r="B47" s="69" t="s">
        <v>135</v>
      </c>
      <c r="C47" s="73" t="s">
        <v>347</v>
      </c>
      <c r="D47" s="71"/>
      <c r="E47" s="71"/>
      <c r="F47" s="72"/>
      <c r="G47" s="72"/>
      <c r="H47" s="72"/>
      <c r="I47" s="72"/>
      <c r="J47" s="69"/>
      <c r="K47" s="69" t="s">
        <v>199</v>
      </c>
      <c r="L47" s="73" t="s">
        <v>348</v>
      </c>
      <c r="M47" s="77"/>
      <c r="N47" s="77"/>
      <c r="O47" s="72"/>
      <c r="P47" s="72"/>
      <c r="Q47" s="72"/>
      <c r="R47" s="72"/>
    </row>
    <row r="48" spans="1:18" ht="15.6">
      <c r="A48" s="69"/>
      <c r="B48" s="69" t="s">
        <v>137</v>
      </c>
      <c r="C48" s="73" t="s">
        <v>349</v>
      </c>
      <c r="D48" s="71"/>
      <c r="E48" s="71"/>
      <c r="F48" s="72"/>
      <c r="G48" s="72"/>
      <c r="H48" s="72"/>
      <c r="I48" s="72"/>
      <c r="J48" s="69"/>
      <c r="K48" s="69" t="s">
        <v>201</v>
      </c>
      <c r="L48" s="73" t="s">
        <v>350</v>
      </c>
      <c r="M48" s="77"/>
      <c r="N48" s="77"/>
      <c r="O48" s="72"/>
      <c r="P48" s="72"/>
      <c r="Q48" s="72"/>
      <c r="R48" s="72"/>
    </row>
    <row r="49" spans="1:18" ht="15.6">
      <c r="A49" s="69"/>
      <c r="B49" s="69" t="s">
        <v>159</v>
      </c>
      <c r="C49" s="73" t="s">
        <v>351</v>
      </c>
      <c r="D49" s="71"/>
      <c r="E49" s="71"/>
      <c r="F49" s="72"/>
      <c r="G49" s="72"/>
      <c r="H49" s="72"/>
      <c r="I49" s="72"/>
      <c r="J49" s="69"/>
      <c r="K49" s="69" t="s">
        <v>159</v>
      </c>
      <c r="L49" s="73" t="s">
        <v>309</v>
      </c>
      <c r="M49" s="77"/>
      <c r="N49" s="77"/>
      <c r="O49" s="72"/>
      <c r="P49" s="72"/>
      <c r="Q49" s="72"/>
      <c r="R49" s="72"/>
    </row>
    <row r="50" spans="1:18" ht="14.4">
      <c r="A50" s="68" t="s">
        <v>352</v>
      </c>
      <c r="B50" s="69" t="s">
        <v>280</v>
      </c>
      <c r="C50" s="70" t="s">
        <v>353</v>
      </c>
      <c r="D50" s="71"/>
      <c r="E50" s="71"/>
      <c r="F50" s="72"/>
      <c r="G50" s="72"/>
      <c r="H50" s="72"/>
      <c r="I50" s="72"/>
      <c r="J50" s="68" t="s">
        <v>354</v>
      </c>
      <c r="K50" s="68" t="s">
        <v>280</v>
      </c>
      <c r="L50" s="70" t="s">
        <v>204</v>
      </c>
      <c r="M50" s="72">
        <f>SUM(M51:M61)</f>
        <v>214.48</v>
      </c>
      <c r="N50" s="72">
        <f>SUM(N51:N61)</f>
        <v>214.48</v>
      </c>
      <c r="O50" s="72"/>
      <c r="P50" s="72"/>
      <c r="Q50" s="72"/>
      <c r="R50" s="72"/>
    </row>
    <row r="51" spans="1:18" ht="14.4">
      <c r="A51" s="69"/>
      <c r="B51" s="69" t="s">
        <v>135</v>
      </c>
      <c r="C51" s="73" t="s">
        <v>355</v>
      </c>
      <c r="D51" s="71"/>
      <c r="E51" s="71"/>
      <c r="F51" s="72"/>
      <c r="G51" s="72"/>
      <c r="H51" s="72"/>
      <c r="I51" s="72"/>
      <c r="J51" s="69"/>
      <c r="K51" s="69" t="s">
        <v>135</v>
      </c>
      <c r="L51" s="73" t="s">
        <v>356</v>
      </c>
      <c r="M51" s="72"/>
      <c r="N51" s="72"/>
      <c r="O51" s="72"/>
      <c r="P51" s="72"/>
      <c r="Q51" s="72"/>
      <c r="R51" s="72"/>
    </row>
    <row r="52" spans="1:18" ht="14.4">
      <c r="A52" s="69"/>
      <c r="B52" s="69" t="s">
        <v>137</v>
      </c>
      <c r="C52" s="73" t="s">
        <v>357</v>
      </c>
      <c r="D52" s="71"/>
      <c r="E52" s="71"/>
      <c r="F52" s="72"/>
      <c r="G52" s="72"/>
      <c r="H52" s="72"/>
      <c r="I52" s="72"/>
      <c r="J52" s="69"/>
      <c r="K52" s="69" t="s">
        <v>137</v>
      </c>
      <c r="L52" s="73" t="s">
        <v>358</v>
      </c>
      <c r="M52" s="72"/>
      <c r="N52" s="72"/>
      <c r="O52" s="72"/>
      <c r="P52" s="72"/>
      <c r="Q52" s="72"/>
      <c r="R52" s="72"/>
    </row>
    <row r="53" spans="1:18" ht="14.4">
      <c r="A53" s="68" t="s">
        <v>359</v>
      </c>
      <c r="B53" s="68" t="s">
        <v>280</v>
      </c>
      <c r="C53" s="70" t="s">
        <v>204</v>
      </c>
      <c r="D53" s="71">
        <f>E53+F53</f>
        <v>214.48</v>
      </c>
      <c r="E53" s="75">
        <f>E54+E55+E56+E57+E58</f>
        <v>214.48</v>
      </c>
      <c r="F53" s="72"/>
      <c r="G53" s="72"/>
      <c r="H53" s="72"/>
      <c r="I53" s="72"/>
      <c r="J53" s="69"/>
      <c r="K53" s="69" t="s">
        <v>139</v>
      </c>
      <c r="L53" s="73" t="s">
        <v>360</v>
      </c>
      <c r="M53" s="72"/>
      <c r="N53" s="72"/>
      <c r="O53" s="72"/>
      <c r="P53" s="72"/>
      <c r="Q53" s="72"/>
      <c r="R53" s="72"/>
    </row>
    <row r="54" spans="1:18" ht="14.4">
      <c r="A54" s="69"/>
      <c r="B54" s="69" t="s">
        <v>135</v>
      </c>
      <c r="C54" s="73" t="s">
        <v>361</v>
      </c>
      <c r="D54" s="71">
        <f>E54+F54</f>
        <v>214.48</v>
      </c>
      <c r="E54" s="76">
        <v>214.48</v>
      </c>
      <c r="F54" s="72"/>
      <c r="G54" s="72"/>
      <c r="H54" s="72"/>
      <c r="I54" s="72"/>
      <c r="J54" s="69"/>
      <c r="K54" s="69" t="s">
        <v>165</v>
      </c>
      <c r="L54" s="73" t="s">
        <v>362</v>
      </c>
      <c r="M54" s="72"/>
      <c r="N54" s="72"/>
      <c r="O54" s="72"/>
      <c r="P54" s="72"/>
      <c r="Q54" s="72"/>
      <c r="R54" s="72"/>
    </row>
    <row r="55" spans="1:18" ht="14.4">
      <c r="A55" s="69"/>
      <c r="B55" s="69" t="s">
        <v>137</v>
      </c>
      <c r="C55" s="73" t="s">
        <v>363</v>
      </c>
      <c r="D55" s="71"/>
      <c r="E55" s="71"/>
      <c r="F55" s="72"/>
      <c r="G55" s="72"/>
      <c r="H55" s="72"/>
      <c r="I55" s="72"/>
      <c r="J55" s="69"/>
      <c r="K55" s="69" t="s">
        <v>167</v>
      </c>
      <c r="L55" s="73" t="s">
        <v>364</v>
      </c>
      <c r="M55" s="72">
        <v>214.48</v>
      </c>
      <c r="N55" s="72">
        <v>214.48</v>
      </c>
      <c r="O55" s="72"/>
      <c r="P55" s="72"/>
      <c r="Q55" s="72"/>
      <c r="R55" s="72"/>
    </row>
    <row r="56" spans="1:18" ht="14.4">
      <c r="A56" s="69"/>
      <c r="B56" s="69" t="s">
        <v>139</v>
      </c>
      <c r="C56" s="73" t="s">
        <v>365</v>
      </c>
      <c r="D56" s="71"/>
      <c r="E56" s="71"/>
      <c r="F56" s="72"/>
      <c r="G56" s="72"/>
      <c r="H56" s="72"/>
      <c r="I56" s="72"/>
      <c r="J56" s="69"/>
      <c r="K56" s="69" t="s">
        <v>141</v>
      </c>
      <c r="L56" s="73" t="s">
        <v>366</v>
      </c>
      <c r="M56" s="72"/>
      <c r="N56" s="72"/>
      <c r="O56" s="72"/>
      <c r="P56" s="72"/>
      <c r="Q56" s="72"/>
      <c r="R56" s="72"/>
    </row>
    <row r="57" spans="1:18" ht="14.4">
      <c r="A57" s="69"/>
      <c r="B57" s="69" t="s">
        <v>167</v>
      </c>
      <c r="C57" s="73" t="s">
        <v>367</v>
      </c>
      <c r="D57" s="71"/>
      <c r="E57" s="71"/>
      <c r="F57" s="72"/>
      <c r="G57" s="72"/>
      <c r="H57" s="72"/>
      <c r="I57" s="72"/>
      <c r="J57" s="69"/>
      <c r="K57" s="69" t="s">
        <v>143</v>
      </c>
      <c r="L57" s="73" t="s">
        <v>368</v>
      </c>
      <c r="M57" s="72"/>
      <c r="N57" s="72"/>
      <c r="O57" s="72"/>
      <c r="P57" s="72"/>
      <c r="Q57" s="72"/>
      <c r="R57" s="72"/>
    </row>
    <row r="58" spans="1:18" ht="14.4">
      <c r="A58" s="69"/>
      <c r="B58" s="69" t="s">
        <v>159</v>
      </c>
      <c r="C58" s="73" t="s">
        <v>369</v>
      </c>
      <c r="D58" s="71"/>
      <c r="E58" s="71"/>
      <c r="F58" s="72"/>
      <c r="G58" s="72"/>
      <c r="H58" s="72"/>
      <c r="I58" s="72"/>
      <c r="J58" s="69"/>
      <c r="K58" s="69" t="s">
        <v>145</v>
      </c>
      <c r="L58" s="73" t="s">
        <v>363</v>
      </c>
      <c r="M58" s="72"/>
      <c r="N58" s="72"/>
      <c r="O58" s="72"/>
      <c r="P58" s="72"/>
      <c r="Q58" s="72"/>
      <c r="R58" s="72"/>
    </row>
    <row r="59" spans="1:18" ht="14.4">
      <c r="A59" s="68" t="s">
        <v>370</v>
      </c>
      <c r="B59" s="68" t="s">
        <v>280</v>
      </c>
      <c r="C59" s="70" t="s">
        <v>371</v>
      </c>
      <c r="D59" s="71"/>
      <c r="E59" s="71"/>
      <c r="F59" s="72"/>
      <c r="G59" s="72"/>
      <c r="H59" s="72"/>
      <c r="I59" s="72"/>
      <c r="J59" s="69"/>
      <c r="K59" s="69" t="s">
        <v>147</v>
      </c>
      <c r="L59" s="73" t="s">
        <v>372</v>
      </c>
      <c r="M59" s="72"/>
      <c r="N59" s="72"/>
      <c r="O59" s="72"/>
      <c r="P59" s="72"/>
      <c r="Q59" s="72"/>
      <c r="R59" s="72"/>
    </row>
    <row r="60" spans="1:18" ht="14.4">
      <c r="A60" s="69"/>
      <c r="B60" s="69" t="s">
        <v>137</v>
      </c>
      <c r="C60" s="73" t="s">
        <v>373</v>
      </c>
      <c r="D60" s="71"/>
      <c r="E60" s="71"/>
      <c r="F60" s="72"/>
      <c r="G60" s="72"/>
      <c r="H60" s="72"/>
      <c r="I60" s="72"/>
      <c r="J60" s="69"/>
      <c r="K60" s="69" t="s">
        <v>149</v>
      </c>
      <c r="L60" s="73" t="s">
        <v>365</v>
      </c>
      <c r="M60" s="72"/>
      <c r="N60" s="72"/>
      <c r="O60" s="72"/>
      <c r="P60" s="72"/>
      <c r="Q60" s="72"/>
      <c r="R60" s="72"/>
    </row>
    <row r="61" spans="1:18" ht="14.4">
      <c r="A61" s="69"/>
      <c r="B61" s="69" t="s">
        <v>139</v>
      </c>
      <c r="C61" s="73" t="s">
        <v>374</v>
      </c>
      <c r="D61" s="71"/>
      <c r="E61" s="71"/>
      <c r="F61" s="72"/>
      <c r="G61" s="72"/>
      <c r="H61" s="72"/>
      <c r="I61" s="72"/>
      <c r="J61" s="69"/>
      <c r="K61" s="69" t="s">
        <v>159</v>
      </c>
      <c r="L61" s="73" t="s">
        <v>375</v>
      </c>
      <c r="M61" s="72"/>
      <c r="N61" s="72"/>
      <c r="O61" s="72"/>
      <c r="P61" s="72"/>
      <c r="Q61" s="72"/>
      <c r="R61" s="72"/>
    </row>
    <row r="62" spans="1:18" ht="14.4">
      <c r="A62" s="68" t="s">
        <v>376</v>
      </c>
      <c r="B62" s="68" t="s">
        <v>280</v>
      </c>
      <c r="C62" s="70" t="s">
        <v>377</v>
      </c>
      <c r="D62" s="71"/>
      <c r="E62" s="71"/>
      <c r="F62" s="72"/>
      <c r="G62" s="72"/>
      <c r="H62" s="72"/>
      <c r="I62" s="72"/>
      <c r="J62" s="68" t="s">
        <v>378</v>
      </c>
      <c r="K62" s="68" t="s">
        <v>280</v>
      </c>
      <c r="L62" s="70" t="s">
        <v>377</v>
      </c>
      <c r="M62" s="72"/>
      <c r="N62" s="72"/>
      <c r="O62" s="72"/>
      <c r="P62" s="72"/>
      <c r="Q62" s="72"/>
      <c r="R62" s="72"/>
    </row>
    <row r="63" spans="1:18" ht="14.4">
      <c r="A63" s="69"/>
      <c r="B63" s="69" t="s">
        <v>135</v>
      </c>
      <c r="C63" s="73" t="s">
        <v>379</v>
      </c>
      <c r="D63" s="71"/>
      <c r="E63" s="71"/>
      <c r="F63" s="72"/>
      <c r="G63" s="72"/>
      <c r="H63" s="72"/>
      <c r="I63" s="72"/>
      <c r="J63" s="69"/>
      <c r="K63" s="69" t="s">
        <v>135</v>
      </c>
      <c r="L63" s="73" t="s">
        <v>379</v>
      </c>
      <c r="M63" s="72"/>
      <c r="N63" s="72"/>
      <c r="O63" s="72"/>
      <c r="P63" s="72"/>
      <c r="Q63" s="72"/>
      <c r="R63" s="72"/>
    </row>
    <row r="64" spans="1:18" ht="14.4">
      <c r="A64" s="69"/>
      <c r="B64" s="69" t="s">
        <v>137</v>
      </c>
      <c r="C64" s="73" t="s">
        <v>380</v>
      </c>
      <c r="D64" s="71"/>
      <c r="E64" s="71"/>
      <c r="F64" s="72"/>
      <c r="G64" s="72"/>
      <c r="H64" s="72"/>
      <c r="I64" s="72"/>
      <c r="J64" s="69"/>
      <c r="K64" s="69" t="s">
        <v>137</v>
      </c>
      <c r="L64" s="73" t="s">
        <v>380</v>
      </c>
      <c r="M64" s="72"/>
      <c r="N64" s="72"/>
      <c r="O64" s="72"/>
      <c r="P64" s="72"/>
      <c r="Q64" s="72"/>
      <c r="R64" s="72"/>
    </row>
    <row r="65" spans="1:18" ht="14.4">
      <c r="A65" s="69"/>
      <c r="B65" s="69" t="s">
        <v>139</v>
      </c>
      <c r="C65" s="73" t="s">
        <v>381</v>
      </c>
      <c r="D65" s="71"/>
      <c r="E65" s="71"/>
      <c r="F65" s="72"/>
      <c r="G65" s="72"/>
      <c r="H65" s="72"/>
      <c r="I65" s="72"/>
      <c r="J65" s="69"/>
      <c r="K65" s="69" t="s">
        <v>139</v>
      </c>
      <c r="L65" s="73" t="s">
        <v>381</v>
      </c>
      <c r="M65" s="72"/>
      <c r="N65" s="72"/>
      <c r="O65" s="72"/>
      <c r="P65" s="72"/>
      <c r="Q65" s="72"/>
      <c r="R65" s="72"/>
    </row>
    <row r="66" spans="1:18" ht="14.4">
      <c r="A66" s="69"/>
      <c r="B66" s="69" t="s">
        <v>165</v>
      </c>
      <c r="C66" s="73" t="s">
        <v>382</v>
      </c>
      <c r="D66" s="71"/>
      <c r="E66" s="71"/>
      <c r="F66" s="72"/>
      <c r="G66" s="72"/>
      <c r="H66" s="72"/>
      <c r="I66" s="72"/>
      <c r="J66" s="69"/>
      <c r="K66" s="69" t="s">
        <v>165</v>
      </c>
      <c r="L66" s="73" t="s">
        <v>382</v>
      </c>
      <c r="M66" s="72"/>
      <c r="N66" s="72"/>
      <c r="O66" s="72"/>
      <c r="P66" s="72"/>
      <c r="Q66" s="72"/>
      <c r="R66" s="72"/>
    </row>
    <row r="67" spans="1:18" ht="14.4">
      <c r="A67" s="68" t="s">
        <v>383</v>
      </c>
      <c r="B67" s="68" t="s">
        <v>280</v>
      </c>
      <c r="C67" s="70" t="s">
        <v>384</v>
      </c>
      <c r="D67" s="71"/>
      <c r="E67" s="71"/>
      <c r="F67" s="72"/>
      <c r="G67" s="72"/>
      <c r="H67" s="72"/>
      <c r="I67" s="72"/>
      <c r="J67" s="68" t="s">
        <v>385</v>
      </c>
      <c r="K67" s="68" t="s">
        <v>280</v>
      </c>
      <c r="L67" s="70" t="s">
        <v>386</v>
      </c>
      <c r="M67" s="72"/>
      <c r="N67" s="72"/>
      <c r="O67" s="72"/>
      <c r="P67" s="72"/>
      <c r="Q67" s="72"/>
      <c r="R67" s="72"/>
    </row>
    <row r="68" spans="1:18" ht="14.4">
      <c r="A68" s="69"/>
      <c r="B68" s="69" t="s">
        <v>135</v>
      </c>
      <c r="C68" s="73" t="s">
        <v>387</v>
      </c>
      <c r="D68" s="71"/>
      <c r="E68" s="71"/>
      <c r="F68" s="72"/>
      <c r="G68" s="72"/>
      <c r="H68" s="72"/>
      <c r="I68" s="72"/>
      <c r="J68" s="69"/>
      <c r="K68" s="69" t="s">
        <v>135</v>
      </c>
      <c r="L68" s="73" t="s">
        <v>388</v>
      </c>
      <c r="M68" s="72"/>
      <c r="N68" s="72"/>
      <c r="O68" s="72"/>
      <c r="P68" s="72"/>
      <c r="Q68" s="72"/>
      <c r="R68" s="72"/>
    </row>
    <row r="69" spans="1:18" ht="14.4">
      <c r="A69" s="69"/>
      <c r="B69" s="69" t="s">
        <v>137</v>
      </c>
      <c r="C69" s="73" t="s">
        <v>389</v>
      </c>
      <c r="D69" s="71"/>
      <c r="E69" s="71"/>
      <c r="F69" s="72"/>
      <c r="G69" s="72"/>
      <c r="H69" s="72"/>
      <c r="I69" s="72"/>
      <c r="J69" s="69"/>
      <c r="K69" s="69" t="s">
        <v>137</v>
      </c>
      <c r="L69" s="73" t="s">
        <v>390</v>
      </c>
      <c r="M69" s="72"/>
      <c r="N69" s="72"/>
      <c r="O69" s="72"/>
      <c r="P69" s="72"/>
      <c r="Q69" s="72"/>
      <c r="R69" s="72"/>
    </row>
    <row r="70" spans="1:18" ht="14.4">
      <c r="A70" s="68" t="s">
        <v>391</v>
      </c>
      <c r="B70" s="68" t="s">
        <v>280</v>
      </c>
      <c r="C70" s="70" t="s">
        <v>392</v>
      </c>
      <c r="D70" s="71"/>
      <c r="E70" s="71"/>
      <c r="F70" s="72"/>
      <c r="G70" s="72"/>
      <c r="H70" s="72"/>
      <c r="I70" s="72"/>
      <c r="J70" s="69"/>
      <c r="K70" s="69" t="s">
        <v>139</v>
      </c>
      <c r="L70" s="73" t="s">
        <v>393</v>
      </c>
      <c r="M70" s="72"/>
      <c r="N70" s="72"/>
      <c r="O70" s="72"/>
      <c r="P70" s="72"/>
      <c r="Q70" s="72"/>
      <c r="R70" s="72"/>
    </row>
    <row r="71" spans="1:18" ht="14.4">
      <c r="A71" s="69"/>
      <c r="B71" s="69" t="s">
        <v>135</v>
      </c>
      <c r="C71" s="73" t="s">
        <v>394</v>
      </c>
      <c r="D71" s="71"/>
      <c r="E71" s="71"/>
      <c r="F71" s="72"/>
      <c r="G71" s="72"/>
      <c r="H71" s="72"/>
      <c r="I71" s="72"/>
      <c r="J71" s="69"/>
      <c r="K71" s="69" t="s">
        <v>167</v>
      </c>
      <c r="L71" s="73" t="s">
        <v>316</v>
      </c>
      <c r="M71" s="72"/>
      <c r="N71" s="72"/>
      <c r="O71" s="72"/>
      <c r="P71" s="72"/>
      <c r="Q71" s="72"/>
      <c r="R71" s="72"/>
    </row>
    <row r="72" spans="1:18" ht="14.4">
      <c r="A72" s="69"/>
      <c r="B72" s="69" t="s">
        <v>137</v>
      </c>
      <c r="C72" s="73" t="s">
        <v>395</v>
      </c>
      <c r="D72" s="71"/>
      <c r="E72" s="71"/>
      <c r="F72" s="72"/>
      <c r="G72" s="72"/>
      <c r="H72" s="72"/>
      <c r="I72" s="72"/>
      <c r="J72" s="69"/>
      <c r="K72" s="69" t="s">
        <v>141</v>
      </c>
      <c r="L72" s="73" t="s">
        <v>324</v>
      </c>
      <c r="M72" s="72"/>
      <c r="N72" s="72"/>
      <c r="O72" s="72"/>
      <c r="P72" s="72"/>
      <c r="Q72" s="72"/>
      <c r="R72" s="72"/>
    </row>
    <row r="73" spans="1:18" ht="14.4">
      <c r="A73" s="69"/>
      <c r="B73" s="69" t="s">
        <v>139</v>
      </c>
      <c r="C73" s="73" t="s">
        <v>396</v>
      </c>
      <c r="D73" s="71"/>
      <c r="E73" s="71"/>
      <c r="F73" s="72"/>
      <c r="G73" s="72"/>
      <c r="H73" s="72"/>
      <c r="I73" s="72"/>
      <c r="J73" s="69"/>
      <c r="K73" s="69" t="s">
        <v>143</v>
      </c>
      <c r="L73" s="73" t="s">
        <v>397</v>
      </c>
      <c r="M73" s="72"/>
      <c r="N73" s="72"/>
      <c r="O73" s="72"/>
      <c r="P73" s="72"/>
      <c r="Q73" s="72"/>
      <c r="R73" s="72"/>
    </row>
    <row r="74" spans="1:18" ht="14.4">
      <c r="A74" s="69"/>
      <c r="B74" s="69" t="s">
        <v>165</v>
      </c>
      <c r="C74" s="73" t="s">
        <v>398</v>
      </c>
      <c r="D74" s="71"/>
      <c r="E74" s="71"/>
      <c r="F74" s="72"/>
      <c r="G74" s="72"/>
      <c r="H74" s="72"/>
      <c r="I74" s="72"/>
      <c r="J74" s="69"/>
      <c r="K74" s="69" t="s">
        <v>145</v>
      </c>
      <c r="L74" s="73" t="s">
        <v>399</v>
      </c>
      <c r="M74" s="72"/>
      <c r="N74" s="72"/>
      <c r="O74" s="72"/>
      <c r="P74" s="72"/>
      <c r="Q74" s="72"/>
      <c r="R74" s="72"/>
    </row>
    <row r="75" spans="1:18" ht="14.4">
      <c r="A75" s="68" t="s">
        <v>400</v>
      </c>
      <c r="B75" s="68" t="s">
        <v>280</v>
      </c>
      <c r="C75" s="70" t="s">
        <v>401</v>
      </c>
      <c r="D75" s="71"/>
      <c r="E75" s="71"/>
      <c r="F75" s="72"/>
      <c r="G75" s="72"/>
      <c r="H75" s="72"/>
      <c r="I75" s="72"/>
      <c r="J75" s="69"/>
      <c r="K75" s="69" t="s">
        <v>155</v>
      </c>
      <c r="L75" s="73" t="s">
        <v>318</v>
      </c>
      <c r="M75" s="72"/>
      <c r="N75" s="72"/>
      <c r="O75" s="72"/>
      <c r="P75" s="72"/>
      <c r="Q75" s="72"/>
      <c r="R75" s="72"/>
    </row>
    <row r="76" spans="1:18" ht="14.4">
      <c r="A76" s="69"/>
      <c r="B76" s="69" t="s">
        <v>135</v>
      </c>
      <c r="C76" s="73" t="s">
        <v>402</v>
      </c>
      <c r="D76" s="71"/>
      <c r="E76" s="71"/>
      <c r="F76" s="72"/>
      <c r="G76" s="72"/>
      <c r="H76" s="72"/>
      <c r="I76" s="72"/>
      <c r="J76" s="69"/>
      <c r="K76" s="69" t="s">
        <v>403</v>
      </c>
      <c r="L76" s="73" t="s">
        <v>404</v>
      </c>
      <c r="M76" s="72"/>
      <c r="N76" s="72"/>
      <c r="O76" s="72"/>
      <c r="P76" s="72"/>
      <c r="Q76" s="72"/>
      <c r="R76" s="72"/>
    </row>
    <row r="77" spans="1:18" ht="14.4">
      <c r="A77" s="69"/>
      <c r="B77" s="69" t="s">
        <v>137</v>
      </c>
      <c r="C77" s="73" t="s">
        <v>405</v>
      </c>
      <c r="D77" s="71"/>
      <c r="E77" s="71"/>
      <c r="F77" s="72"/>
      <c r="G77" s="72"/>
      <c r="H77" s="72"/>
      <c r="I77" s="72"/>
      <c r="J77" s="69"/>
      <c r="K77" s="69" t="s">
        <v>406</v>
      </c>
      <c r="L77" s="73" t="s">
        <v>407</v>
      </c>
      <c r="M77" s="72"/>
      <c r="N77" s="72"/>
      <c r="O77" s="72"/>
      <c r="P77" s="72"/>
      <c r="Q77" s="72"/>
      <c r="R77" s="72"/>
    </row>
    <row r="78" spans="1:18" ht="14.4">
      <c r="A78" s="68" t="s">
        <v>408</v>
      </c>
      <c r="B78" s="68" t="s">
        <v>280</v>
      </c>
      <c r="C78" s="70" t="s">
        <v>409</v>
      </c>
      <c r="D78" s="71"/>
      <c r="E78" s="71"/>
      <c r="F78" s="72"/>
      <c r="G78" s="72"/>
      <c r="H78" s="72"/>
      <c r="I78" s="72"/>
      <c r="J78" s="69"/>
      <c r="K78" s="69" t="s">
        <v>410</v>
      </c>
      <c r="L78" s="73" t="s">
        <v>411</v>
      </c>
      <c r="M78" s="72"/>
      <c r="N78" s="72"/>
      <c r="O78" s="72"/>
      <c r="P78" s="72"/>
      <c r="Q78" s="72"/>
      <c r="R78" s="72"/>
    </row>
    <row r="79" spans="1:18" ht="14.4">
      <c r="A79" s="69"/>
      <c r="B79" s="69" t="s">
        <v>141</v>
      </c>
      <c r="C79" s="73" t="s">
        <v>412</v>
      </c>
      <c r="D79" s="71"/>
      <c r="E79" s="71"/>
      <c r="F79" s="72"/>
      <c r="G79" s="72"/>
      <c r="H79" s="72"/>
      <c r="I79" s="72"/>
      <c r="J79" s="69"/>
      <c r="K79" s="69" t="s">
        <v>159</v>
      </c>
      <c r="L79" s="73" t="s">
        <v>413</v>
      </c>
      <c r="M79" s="72"/>
      <c r="N79" s="72"/>
      <c r="O79" s="72"/>
      <c r="P79" s="72"/>
      <c r="Q79" s="72"/>
      <c r="R79" s="72"/>
    </row>
    <row r="80" spans="1:18" ht="14.4">
      <c r="A80" s="69"/>
      <c r="B80" s="69" t="s">
        <v>143</v>
      </c>
      <c r="C80" s="73" t="s">
        <v>414</v>
      </c>
      <c r="D80" s="71"/>
      <c r="E80" s="71"/>
      <c r="F80" s="72"/>
      <c r="G80" s="72"/>
      <c r="H80" s="72"/>
      <c r="I80" s="72"/>
      <c r="J80" s="68" t="s">
        <v>415</v>
      </c>
      <c r="K80" s="68" t="s">
        <v>280</v>
      </c>
      <c r="L80" s="70" t="s">
        <v>416</v>
      </c>
      <c r="M80" s="72"/>
      <c r="N80" s="72"/>
      <c r="O80" s="72"/>
      <c r="P80" s="72"/>
      <c r="Q80" s="72"/>
      <c r="R80" s="72"/>
    </row>
    <row r="81" spans="1:18" ht="14.4">
      <c r="A81" s="69"/>
      <c r="B81" s="69" t="s">
        <v>145</v>
      </c>
      <c r="C81" s="73" t="s">
        <v>417</v>
      </c>
      <c r="D81" s="71"/>
      <c r="E81" s="71"/>
      <c r="F81" s="72"/>
      <c r="G81" s="72"/>
      <c r="H81" s="72"/>
      <c r="I81" s="72"/>
      <c r="J81" s="69"/>
      <c r="K81" s="69" t="s">
        <v>135</v>
      </c>
      <c r="L81" s="73" t="s">
        <v>388</v>
      </c>
      <c r="M81" s="72"/>
      <c r="N81" s="72"/>
      <c r="O81" s="72"/>
      <c r="P81" s="72"/>
      <c r="Q81" s="72"/>
      <c r="R81" s="72"/>
    </row>
    <row r="82" spans="1:18" ht="14.4">
      <c r="A82" s="69"/>
      <c r="B82" s="69" t="s">
        <v>159</v>
      </c>
      <c r="C82" s="73" t="s">
        <v>409</v>
      </c>
      <c r="D82" s="71"/>
      <c r="E82" s="71"/>
      <c r="F82" s="72"/>
      <c r="G82" s="72"/>
      <c r="H82" s="72"/>
      <c r="I82" s="72"/>
      <c r="J82" s="69"/>
      <c r="K82" s="69" t="s">
        <v>137</v>
      </c>
      <c r="L82" s="73" t="s">
        <v>390</v>
      </c>
      <c r="M82" s="72"/>
      <c r="N82" s="72"/>
      <c r="O82" s="72"/>
      <c r="P82" s="72"/>
      <c r="Q82" s="72"/>
      <c r="R82" s="72"/>
    </row>
    <row r="83" spans="1:18" ht="14.4">
      <c r="A83" s="78"/>
      <c r="B83" s="78"/>
      <c r="C83" s="78"/>
      <c r="D83" s="72"/>
      <c r="E83" s="71"/>
      <c r="F83" s="72"/>
      <c r="G83" s="72"/>
      <c r="H83" s="72"/>
      <c r="I83" s="72"/>
      <c r="J83" s="78"/>
      <c r="K83" s="78" t="s">
        <v>139</v>
      </c>
      <c r="L83" s="78" t="s">
        <v>393</v>
      </c>
      <c r="M83" s="72"/>
      <c r="N83" s="72"/>
      <c r="O83" s="72"/>
      <c r="P83" s="72"/>
      <c r="Q83" s="72"/>
      <c r="R83" s="72"/>
    </row>
    <row r="84" spans="1:18" ht="14.4">
      <c r="A84" s="78"/>
      <c r="B84" s="78"/>
      <c r="C84" s="78"/>
      <c r="D84" s="72"/>
      <c r="E84" s="71"/>
      <c r="F84" s="72"/>
      <c r="G84" s="72"/>
      <c r="H84" s="72"/>
      <c r="I84" s="72"/>
      <c r="J84" s="78"/>
      <c r="K84" s="78" t="s">
        <v>167</v>
      </c>
      <c r="L84" s="78" t="s">
        <v>316</v>
      </c>
      <c r="M84" s="72"/>
      <c r="N84" s="72"/>
      <c r="O84" s="72"/>
      <c r="P84" s="72"/>
      <c r="Q84" s="72"/>
      <c r="R84" s="72"/>
    </row>
    <row r="85" spans="1:18" ht="14.4">
      <c r="A85" s="78"/>
      <c r="B85" s="78"/>
      <c r="C85" s="78"/>
      <c r="D85" s="72"/>
      <c r="E85" s="71"/>
      <c r="F85" s="72"/>
      <c r="G85" s="72"/>
      <c r="H85" s="72"/>
      <c r="I85" s="72"/>
      <c r="J85" s="78"/>
      <c r="K85" s="78" t="s">
        <v>141</v>
      </c>
      <c r="L85" s="78" t="s">
        <v>324</v>
      </c>
      <c r="M85" s="72"/>
      <c r="N85" s="72"/>
      <c r="O85" s="72"/>
      <c r="P85" s="72"/>
      <c r="Q85" s="72"/>
      <c r="R85" s="72"/>
    </row>
    <row r="86" spans="1:18" ht="14.4">
      <c r="A86" s="78"/>
      <c r="B86" s="78"/>
      <c r="C86" s="78"/>
      <c r="D86" s="72"/>
      <c r="E86" s="71"/>
      <c r="F86" s="72"/>
      <c r="G86" s="72"/>
      <c r="H86" s="72"/>
      <c r="I86" s="72"/>
      <c r="J86" s="78"/>
      <c r="K86" s="78" t="s">
        <v>143</v>
      </c>
      <c r="L86" s="78" t="s">
        <v>397</v>
      </c>
      <c r="M86" s="72"/>
      <c r="N86" s="72"/>
      <c r="O86" s="72"/>
      <c r="P86" s="72"/>
      <c r="Q86" s="72"/>
      <c r="R86" s="72"/>
    </row>
    <row r="87" spans="1:18" ht="14.4">
      <c r="A87" s="78"/>
      <c r="B87" s="78"/>
      <c r="C87" s="78"/>
      <c r="D87" s="72"/>
      <c r="E87" s="71"/>
      <c r="F87" s="72"/>
      <c r="G87" s="72"/>
      <c r="H87" s="72"/>
      <c r="I87" s="72"/>
      <c r="J87" s="78"/>
      <c r="K87" s="78" t="s">
        <v>145</v>
      </c>
      <c r="L87" s="78" t="s">
        <v>399</v>
      </c>
      <c r="M87" s="72"/>
      <c r="N87" s="72"/>
      <c r="O87" s="72"/>
      <c r="P87" s="72"/>
      <c r="Q87" s="72"/>
      <c r="R87" s="72"/>
    </row>
    <row r="88" spans="1:18" ht="14.4">
      <c r="A88" s="78"/>
      <c r="B88" s="78"/>
      <c r="C88" s="78"/>
      <c r="D88" s="72"/>
      <c r="E88" s="71"/>
      <c r="F88" s="72"/>
      <c r="G88" s="72"/>
      <c r="H88" s="72"/>
      <c r="I88" s="72"/>
      <c r="J88" s="78"/>
      <c r="K88" s="78" t="s">
        <v>147</v>
      </c>
      <c r="L88" s="78" t="s">
        <v>418</v>
      </c>
      <c r="M88" s="72"/>
      <c r="N88" s="72"/>
      <c r="O88" s="72"/>
      <c r="P88" s="72"/>
      <c r="Q88" s="72"/>
      <c r="R88" s="72"/>
    </row>
    <row r="89" spans="1:18" ht="14.4">
      <c r="A89" s="78"/>
      <c r="B89" s="78"/>
      <c r="C89" s="78"/>
      <c r="D89" s="72"/>
      <c r="E89" s="71"/>
      <c r="F89" s="72"/>
      <c r="G89" s="72"/>
      <c r="H89" s="72"/>
      <c r="I89" s="72"/>
      <c r="J89" s="78"/>
      <c r="K89" s="78" t="s">
        <v>149</v>
      </c>
      <c r="L89" s="78" t="s">
        <v>419</v>
      </c>
      <c r="M89" s="72"/>
      <c r="N89" s="72"/>
      <c r="O89" s="72"/>
      <c r="P89" s="72"/>
      <c r="Q89" s="72"/>
      <c r="R89" s="72"/>
    </row>
    <row r="90" spans="1:18" ht="14.4">
      <c r="A90" s="78"/>
      <c r="B90" s="78"/>
      <c r="C90" s="78"/>
      <c r="D90" s="72"/>
      <c r="E90" s="71"/>
      <c r="F90" s="72"/>
      <c r="G90" s="72"/>
      <c r="H90" s="72"/>
      <c r="I90" s="72"/>
      <c r="J90" s="78"/>
      <c r="K90" s="78" t="s">
        <v>151</v>
      </c>
      <c r="L90" s="78" t="s">
        <v>420</v>
      </c>
      <c r="M90" s="72"/>
      <c r="N90" s="72"/>
      <c r="O90" s="72"/>
      <c r="P90" s="72"/>
      <c r="Q90" s="72"/>
      <c r="R90" s="72"/>
    </row>
    <row r="91" spans="1:18" ht="14.4">
      <c r="A91" s="78"/>
      <c r="B91" s="78"/>
      <c r="C91" s="78"/>
      <c r="D91" s="72"/>
      <c r="E91" s="71"/>
      <c r="F91" s="72"/>
      <c r="G91" s="72"/>
      <c r="H91" s="72"/>
      <c r="I91" s="72"/>
      <c r="J91" s="78"/>
      <c r="K91" s="78" t="s">
        <v>153</v>
      </c>
      <c r="L91" s="78" t="s">
        <v>421</v>
      </c>
      <c r="M91" s="72"/>
      <c r="N91" s="72"/>
      <c r="O91" s="72"/>
      <c r="P91" s="72"/>
      <c r="Q91" s="72"/>
      <c r="R91" s="72"/>
    </row>
    <row r="92" spans="1:18" ht="14.4">
      <c r="A92" s="78"/>
      <c r="B92" s="78"/>
      <c r="C92" s="78"/>
      <c r="D92" s="72"/>
      <c r="E92" s="71"/>
      <c r="F92" s="72"/>
      <c r="G92" s="72"/>
      <c r="H92" s="72"/>
      <c r="I92" s="72"/>
      <c r="J92" s="78"/>
      <c r="K92" s="78" t="s">
        <v>155</v>
      </c>
      <c r="L92" s="78" t="s">
        <v>318</v>
      </c>
      <c r="M92" s="72"/>
      <c r="N92" s="72"/>
      <c r="O92" s="72"/>
      <c r="P92" s="72"/>
      <c r="Q92" s="72"/>
      <c r="R92" s="72"/>
    </row>
    <row r="93" spans="1:18" ht="14.4">
      <c r="A93" s="78"/>
      <c r="B93" s="78"/>
      <c r="C93" s="78"/>
      <c r="D93" s="72"/>
      <c r="E93" s="71"/>
      <c r="F93" s="72"/>
      <c r="G93" s="72"/>
      <c r="H93" s="72"/>
      <c r="I93" s="72"/>
      <c r="J93" s="78"/>
      <c r="K93" s="78" t="s">
        <v>403</v>
      </c>
      <c r="L93" s="78" t="s">
        <v>404</v>
      </c>
      <c r="M93" s="72"/>
      <c r="N93" s="72"/>
      <c r="O93" s="72"/>
      <c r="P93" s="72"/>
      <c r="Q93" s="72"/>
      <c r="R93" s="72"/>
    </row>
    <row r="94" spans="1:18" ht="14.4">
      <c r="A94" s="78"/>
      <c r="B94" s="78"/>
      <c r="C94" s="78"/>
      <c r="D94" s="72"/>
      <c r="E94" s="71"/>
      <c r="F94" s="72"/>
      <c r="G94" s="72"/>
      <c r="H94" s="72"/>
      <c r="I94" s="72"/>
      <c r="J94" s="78"/>
      <c r="K94" s="78" t="s">
        <v>406</v>
      </c>
      <c r="L94" s="78" t="s">
        <v>407</v>
      </c>
      <c r="M94" s="72"/>
      <c r="N94" s="72"/>
      <c r="O94" s="72"/>
      <c r="P94" s="72"/>
      <c r="Q94" s="72"/>
      <c r="R94" s="72"/>
    </row>
    <row r="95" spans="1:18" ht="14.4">
      <c r="A95" s="78"/>
      <c r="B95" s="78"/>
      <c r="C95" s="78"/>
      <c r="D95" s="72"/>
      <c r="E95" s="71"/>
      <c r="F95" s="72"/>
      <c r="G95" s="72"/>
      <c r="H95" s="72"/>
      <c r="I95" s="72"/>
      <c r="J95" s="78"/>
      <c r="K95" s="78" t="s">
        <v>410</v>
      </c>
      <c r="L95" s="78" t="s">
        <v>411</v>
      </c>
      <c r="M95" s="72"/>
      <c r="N95" s="72"/>
      <c r="O95" s="72"/>
      <c r="P95" s="72"/>
      <c r="Q95" s="72"/>
      <c r="R95" s="72"/>
    </row>
    <row r="96" spans="1:18" ht="14.4">
      <c r="A96" s="78"/>
      <c r="B96" s="78"/>
      <c r="C96" s="78"/>
      <c r="D96" s="72"/>
      <c r="E96" s="71"/>
      <c r="F96" s="72"/>
      <c r="G96" s="72"/>
      <c r="H96" s="72"/>
      <c r="I96" s="72"/>
      <c r="J96" s="78"/>
      <c r="K96" s="78" t="s">
        <v>159</v>
      </c>
      <c r="L96" s="78" t="s">
        <v>326</v>
      </c>
      <c r="M96" s="72"/>
      <c r="N96" s="72"/>
      <c r="O96" s="72"/>
      <c r="P96" s="72"/>
      <c r="Q96" s="72"/>
      <c r="R96" s="72"/>
    </row>
    <row r="97" spans="1:18" ht="14.4">
      <c r="A97" s="78"/>
      <c r="B97" s="78"/>
      <c r="C97" s="78"/>
      <c r="D97" s="72"/>
      <c r="E97" s="71"/>
      <c r="F97" s="72"/>
      <c r="G97" s="72"/>
      <c r="H97" s="72"/>
      <c r="I97" s="72"/>
      <c r="J97" s="81" t="s">
        <v>422</v>
      </c>
      <c r="K97" s="81" t="s">
        <v>280</v>
      </c>
      <c r="L97" s="81" t="s">
        <v>423</v>
      </c>
      <c r="M97" s="72"/>
      <c r="N97" s="72"/>
      <c r="O97" s="72"/>
      <c r="P97" s="72"/>
      <c r="Q97" s="72"/>
      <c r="R97" s="72"/>
    </row>
    <row r="98" spans="1:18" ht="14.4">
      <c r="A98" s="78"/>
      <c r="B98" s="78"/>
      <c r="C98" s="78"/>
      <c r="D98" s="72"/>
      <c r="E98" s="71"/>
      <c r="F98" s="72"/>
      <c r="G98" s="72"/>
      <c r="H98" s="72"/>
      <c r="I98" s="72"/>
      <c r="J98" s="78"/>
      <c r="K98" s="78" t="s">
        <v>135</v>
      </c>
      <c r="L98" s="78" t="s">
        <v>424</v>
      </c>
      <c r="M98" s="72"/>
      <c r="N98" s="72"/>
      <c r="O98" s="72"/>
      <c r="P98" s="72"/>
      <c r="Q98" s="72"/>
      <c r="R98" s="72"/>
    </row>
    <row r="99" spans="1:18" ht="14.4">
      <c r="A99" s="78"/>
      <c r="B99" s="78"/>
      <c r="C99" s="78"/>
      <c r="D99" s="72"/>
      <c r="E99" s="71"/>
      <c r="F99" s="72"/>
      <c r="G99" s="72"/>
      <c r="H99" s="72"/>
      <c r="I99" s="72"/>
      <c r="J99" s="78"/>
      <c r="K99" s="78" t="s">
        <v>159</v>
      </c>
      <c r="L99" s="78" t="s">
        <v>351</v>
      </c>
      <c r="M99" s="72"/>
      <c r="N99" s="72"/>
      <c r="O99" s="72"/>
      <c r="P99" s="72"/>
      <c r="Q99" s="72"/>
      <c r="R99" s="72"/>
    </row>
    <row r="100" spans="1:18" ht="14.4">
      <c r="A100" s="78"/>
      <c r="B100" s="78"/>
      <c r="C100" s="78"/>
      <c r="D100" s="72"/>
      <c r="E100" s="71"/>
      <c r="F100" s="72"/>
      <c r="G100" s="72"/>
      <c r="H100" s="72"/>
      <c r="I100" s="72"/>
      <c r="J100" s="81" t="s">
        <v>425</v>
      </c>
      <c r="K100" s="81" t="s">
        <v>280</v>
      </c>
      <c r="L100" s="81" t="s">
        <v>346</v>
      </c>
      <c r="M100" s="72"/>
      <c r="N100" s="72"/>
      <c r="O100" s="72"/>
      <c r="P100" s="72"/>
      <c r="Q100" s="72"/>
      <c r="R100" s="72"/>
    </row>
    <row r="101" spans="1:18" ht="14.4">
      <c r="A101" s="78"/>
      <c r="B101" s="78"/>
      <c r="C101" s="78"/>
      <c r="D101" s="72"/>
      <c r="E101" s="71"/>
      <c r="F101" s="72"/>
      <c r="G101" s="72"/>
      <c r="H101" s="72"/>
      <c r="I101" s="72"/>
      <c r="J101" s="78"/>
      <c r="K101" s="78" t="s">
        <v>135</v>
      </c>
      <c r="L101" s="78" t="s">
        <v>424</v>
      </c>
      <c r="M101" s="72"/>
      <c r="N101" s="72"/>
      <c r="O101" s="72"/>
      <c r="P101" s="72"/>
      <c r="Q101" s="72"/>
      <c r="R101" s="72"/>
    </row>
    <row r="102" spans="1:18" ht="14.4">
      <c r="A102" s="78"/>
      <c r="B102" s="78"/>
      <c r="C102" s="78"/>
      <c r="D102" s="72"/>
      <c r="E102" s="71"/>
      <c r="F102" s="72"/>
      <c r="G102" s="72"/>
      <c r="H102" s="72"/>
      <c r="I102" s="72"/>
      <c r="J102" s="78"/>
      <c r="K102" s="78" t="s">
        <v>139</v>
      </c>
      <c r="L102" s="78" t="s">
        <v>426</v>
      </c>
      <c r="M102" s="72"/>
      <c r="N102" s="72"/>
      <c r="O102" s="72"/>
      <c r="P102" s="72"/>
      <c r="Q102" s="72"/>
      <c r="R102" s="72"/>
    </row>
    <row r="103" spans="1:18" ht="14.4">
      <c r="A103" s="78"/>
      <c r="B103" s="78"/>
      <c r="C103" s="78"/>
      <c r="D103" s="72"/>
      <c r="E103" s="71"/>
      <c r="F103" s="72"/>
      <c r="G103" s="72"/>
      <c r="H103" s="72"/>
      <c r="I103" s="72"/>
      <c r="J103" s="78"/>
      <c r="K103" s="78" t="s">
        <v>165</v>
      </c>
      <c r="L103" s="78" t="s">
        <v>347</v>
      </c>
      <c r="M103" s="72"/>
      <c r="N103" s="72"/>
      <c r="O103" s="72"/>
      <c r="P103" s="72"/>
      <c r="Q103" s="72"/>
      <c r="R103" s="72"/>
    </row>
    <row r="104" spans="1:18" ht="14.4">
      <c r="A104" s="78"/>
      <c r="B104" s="78"/>
      <c r="C104" s="78"/>
      <c r="D104" s="72"/>
      <c r="E104" s="71"/>
      <c r="F104" s="72"/>
      <c r="G104" s="72"/>
      <c r="H104" s="72"/>
      <c r="I104" s="72"/>
      <c r="J104" s="78"/>
      <c r="K104" s="78" t="s">
        <v>167</v>
      </c>
      <c r="L104" s="78" t="s">
        <v>349</v>
      </c>
      <c r="M104" s="72"/>
      <c r="N104" s="72"/>
      <c r="O104" s="72"/>
      <c r="P104" s="72"/>
      <c r="Q104" s="72"/>
      <c r="R104" s="72"/>
    </row>
    <row r="105" spans="1:18" ht="14.4">
      <c r="A105" s="78"/>
      <c r="B105" s="78"/>
      <c r="C105" s="78"/>
      <c r="D105" s="72"/>
      <c r="E105" s="71"/>
      <c r="F105" s="72"/>
      <c r="G105" s="72"/>
      <c r="H105" s="72"/>
      <c r="I105" s="72"/>
      <c r="J105" s="78"/>
      <c r="K105" s="78" t="s">
        <v>159</v>
      </c>
      <c r="L105" s="78" t="s">
        <v>351</v>
      </c>
      <c r="M105" s="72"/>
      <c r="N105" s="72"/>
      <c r="O105" s="72"/>
      <c r="P105" s="72"/>
      <c r="Q105" s="72"/>
      <c r="R105" s="72"/>
    </row>
    <row r="106" spans="1:18" ht="14.4">
      <c r="A106" s="78"/>
      <c r="B106" s="78"/>
      <c r="C106" s="78"/>
      <c r="D106" s="72"/>
      <c r="E106" s="71"/>
      <c r="F106" s="72"/>
      <c r="G106" s="72"/>
      <c r="H106" s="72"/>
      <c r="I106" s="72"/>
      <c r="J106" s="81" t="s">
        <v>427</v>
      </c>
      <c r="K106" s="81" t="s">
        <v>280</v>
      </c>
      <c r="L106" s="81" t="s">
        <v>371</v>
      </c>
      <c r="M106" s="72"/>
      <c r="N106" s="72"/>
      <c r="O106" s="72"/>
      <c r="P106" s="72"/>
      <c r="Q106" s="72"/>
      <c r="R106" s="72"/>
    </row>
    <row r="107" spans="1:18" ht="14.4">
      <c r="A107" s="78"/>
      <c r="B107" s="78"/>
      <c r="C107" s="78"/>
      <c r="D107" s="72"/>
      <c r="E107" s="71"/>
      <c r="F107" s="72"/>
      <c r="G107" s="72"/>
      <c r="H107" s="72"/>
      <c r="I107" s="72"/>
      <c r="J107" s="78"/>
      <c r="K107" s="78" t="s">
        <v>137</v>
      </c>
      <c r="L107" s="78" t="s">
        <v>373</v>
      </c>
      <c r="M107" s="72"/>
      <c r="N107" s="72"/>
      <c r="O107" s="72"/>
      <c r="P107" s="72"/>
      <c r="Q107" s="72"/>
      <c r="R107" s="72"/>
    </row>
    <row r="108" spans="1:18" ht="14.4">
      <c r="A108" s="78"/>
      <c r="B108" s="78"/>
      <c r="C108" s="78"/>
      <c r="D108" s="72"/>
      <c r="E108" s="71"/>
      <c r="F108" s="72"/>
      <c r="G108" s="72"/>
      <c r="H108" s="72"/>
      <c r="I108" s="72"/>
      <c r="J108" s="78"/>
      <c r="K108" s="78" t="s">
        <v>139</v>
      </c>
      <c r="L108" s="78" t="s">
        <v>374</v>
      </c>
      <c r="M108" s="72"/>
      <c r="N108" s="72"/>
      <c r="O108" s="72"/>
      <c r="P108" s="72"/>
      <c r="Q108" s="72"/>
      <c r="R108" s="72"/>
    </row>
    <row r="109" spans="1:18" ht="14.4">
      <c r="A109" s="78"/>
      <c r="B109" s="78"/>
      <c r="C109" s="78"/>
      <c r="D109" s="72"/>
      <c r="E109" s="71"/>
      <c r="F109" s="72"/>
      <c r="G109" s="72"/>
      <c r="H109" s="72"/>
      <c r="I109" s="72"/>
      <c r="J109" s="81" t="s">
        <v>428</v>
      </c>
      <c r="K109" s="81" t="s">
        <v>280</v>
      </c>
      <c r="L109" s="81" t="s">
        <v>409</v>
      </c>
      <c r="M109" s="72"/>
      <c r="N109" s="72"/>
      <c r="O109" s="72"/>
      <c r="P109" s="72"/>
      <c r="Q109" s="72"/>
      <c r="R109" s="72"/>
    </row>
    <row r="110" spans="1:18" ht="14.4">
      <c r="A110" s="78"/>
      <c r="B110" s="78"/>
      <c r="C110" s="78"/>
      <c r="D110" s="72"/>
      <c r="E110" s="71"/>
      <c r="F110" s="72"/>
      <c r="G110" s="72"/>
      <c r="H110" s="72"/>
      <c r="I110" s="72"/>
      <c r="J110" s="78"/>
      <c r="K110" s="78" t="s">
        <v>141</v>
      </c>
      <c r="L110" s="78" t="s">
        <v>412</v>
      </c>
      <c r="M110" s="72"/>
      <c r="N110" s="72"/>
      <c r="O110" s="72"/>
      <c r="P110" s="72"/>
      <c r="Q110" s="72"/>
      <c r="R110" s="72"/>
    </row>
    <row r="111" spans="1:18" ht="14.4">
      <c r="A111" s="78"/>
      <c r="B111" s="78"/>
      <c r="C111" s="78"/>
      <c r="D111" s="72"/>
      <c r="E111" s="71"/>
      <c r="F111" s="72"/>
      <c r="G111" s="72"/>
      <c r="H111" s="72"/>
      <c r="I111" s="72"/>
      <c r="J111" s="78"/>
      <c r="K111" s="78" t="s">
        <v>143</v>
      </c>
      <c r="L111" s="78" t="s">
        <v>414</v>
      </c>
      <c r="M111" s="72"/>
      <c r="N111" s="72"/>
      <c r="O111" s="72"/>
      <c r="P111" s="72"/>
      <c r="Q111" s="72"/>
      <c r="R111" s="72"/>
    </row>
    <row r="112" spans="1:18" ht="14.4">
      <c r="A112" s="78"/>
      <c r="B112" s="78"/>
      <c r="C112" s="78"/>
      <c r="D112" s="72"/>
      <c r="E112" s="71"/>
      <c r="F112" s="72"/>
      <c r="G112" s="72"/>
      <c r="H112" s="72"/>
      <c r="I112" s="72"/>
      <c r="J112" s="78"/>
      <c r="K112" s="78" t="s">
        <v>145</v>
      </c>
      <c r="L112" s="78" t="s">
        <v>417</v>
      </c>
      <c r="M112" s="72"/>
      <c r="N112" s="72"/>
      <c r="O112" s="72"/>
      <c r="P112" s="72"/>
      <c r="Q112" s="72"/>
      <c r="R112" s="72"/>
    </row>
    <row r="113" spans="1:18" ht="14.4">
      <c r="A113" s="78"/>
      <c r="B113" s="78"/>
      <c r="C113" s="78"/>
      <c r="D113" s="72"/>
      <c r="E113" s="71"/>
      <c r="F113" s="72"/>
      <c r="G113" s="72"/>
      <c r="H113" s="72"/>
      <c r="I113" s="72"/>
      <c r="J113" s="78"/>
      <c r="K113" s="78" t="s">
        <v>159</v>
      </c>
      <c r="L113" s="78" t="s">
        <v>409</v>
      </c>
      <c r="M113" s="72"/>
      <c r="N113" s="72"/>
      <c r="O113" s="72"/>
      <c r="P113" s="72"/>
      <c r="Q113" s="72"/>
      <c r="R113" s="72"/>
    </row>
    <row r="114" spans="1:18" ht="14.25" customHeight="1">
      <c r="A114" s="189" t="s">
        <v>43</v>
      </c>
      <c r="B114" s="189"/>
      <c r="C114" s="189"/>
      <c r="D114" s="80">
        <f>D8+D13+D24+D32+D39+D43+D46+D50+D53+D59+D62+D67+D70+D75+D78</f>
        <v>1701.3894780000001</v>
      </c>
      <c r="E114" s="80">
        <f>E8+E13+E24+E32+E39+E43+E46+E50+E53+E59+E62+E67+E70+E75+E78</f>
        <v>1701.3894780000001</v>
      </c>
      <c r="F114" s="22"/>
      <c r="G114" s="22"/>
      <c r="H114" s="22"/>
      <c r="I114" s="22"/>
      <c r="J114" s="189" t="s">
        <v>43</v>
      </c>
      <c r="K114" s="189"/>
      <c r="L114" s="189"/>
      <c r="M114" s="80">
        <f>M8+M22+M50+M62+M67+M80+M97+M100+M106+M109</f>
        <v>1701.3894780000003</v>
      </c>
      <c r="N114" s="80">
        <f>N8+N22+N50+N62+N67+N80+N97+N100+N106+N109</f>
        <v>1701.3894780000003</v>
      </c>
      <c r="O114" s="22"/>
      <c r="P114" s="22"/>
      <c r="Q114" s="22"/>
      <c r="R114" s="22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32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2" sqref="A12:E12"/>
    </sheetView>
  </sheetViews>
  <sheetFormatPr defaultColWidth="9" defaultRowHeight="14.4"/>
  <cols>
    <col min="1" max="1" width="31.33203125" style="57" customWidth="1"/>
    <col min="2" max="2" width="21.21875" style="57" customWidth="1"/>
    <col min="3" max="3" width="21.33203125" style="57" customWidth="1"/>
    <col min="4" max="4" width="24.88671875" style="57" customWidth="1"/>
    <col min="5" max="5" width="23.44140625" style="57" customWidth="1"/>
    <col min="6" max="8" width="11.6640625" style="57" customWidth="1"/>
    <col min="9" max="16384" width="9" style="57"/>
  </cols>
  <sheetData>
    <row r="1" spans="1:8" ht="39.9" customHeight="1">
      <c r="A1" s="139" t="s">
        <v>429</v>
      </c>
      <c r="B1" s="139"/>
      <c r="C1" s="139"/>
      <c r="D1" s="139"/>
      <c r="E1" s="139"/>
      <c r="F1" s="58"/>
      <c r="G1" s="58"/>
      <c r="H1" s="58"/>
    </row>
    <row r="2" spans="1:8" ht="3" customHeight="1"/>
    <row r="3" spans="1:8" s="56" customFormat="1" ht="28.5" customHeight="1">
      <c r="A3" s="59" t="s">
        <v>430</v>
      </c>
      <c r="B3" s="59"/>
      <c r="C3" s="59"/>
      <c r="D3" s="59"/>
      <c r="E3" s="60" t="s">
        <v>45</v>
      </c>
    </row>
    <row r="4" spans="1:8" ht="30" customHeight="1">
      <c r="A4" s="192" t="s">
        <v>431</v>
      </c>
      <c r="B4" s="192" t="s">
        <v>432</v>
      </c>
      <c r="C4" s="192" t="s">
        <v>433</v>
      </c>
      <c r="D4" s="190" t="s">
        <v>434</v>
      </c>
      <c r="E4" s="190"/>
    </row>
    <row r="5" spans="1:8" ht="30" customHeight="1">
      <c r="A5" s="193"/>
      <c r="B5" s="193"/>
      <c r="C5" s="193"/>
      <c r="D5" s="61" t="s">
        <v>435</v>
      </c>
      <c r="E5" s="61" t="s">
        <v>436</v>
      </c>
    </row>
    <row r="6" spans="1:8" ht="30" customHeight="1">
      <c r="A6" s="62" t="s">
        <v>118</v>
      </c>
      <c r="B6" s="63">
        <f>B7+B8+B9</f>
        <v>20</v>
      </c>
      <c r="C6" s="63">
        <f>C7+C8+C9</f>
        <v>20</v>
      </c>
      <c r="D6" s="63">
        <f>B6-C6</f>
        <v>0</v>
      </c>
      <c r="E6" s="63">
        <f>D6/C6</f>
        <v>0</v>
      </c>
    </row>
    <row r="7" spans="1:8" ht="30" customHeight="1">
      <c r="A7" s="63" t="s">
        <v>437</v>
      </c>
      <c r="B7" s="63"/>
      <c r="C7" s="63"/>
      <c r="D7" s="63"/>
      <c r="E7" s="63"/>
    </row>
    <row r="8" spans="1:8" ht="30" customHeight="1">
      <c r="A8" s="63" t="s">
        <v>438</v>
      </c>
      <c r="B8" s="63">
        <v>10</v>
      </c>
      <c r="C8" s="63">
        <v>10</v>
      </c>
      <c r="D8" s="63">
        <f>B8-C8</f>
        <v>0</v>
      </c>
      <c r="E8" s="63">
        <f>D8/C8</f>
        <v>0</v>
      </c>
    </row>
    <row r="9" spans="1:8" ht="30" customHeight="1">
      <c r="A9" s="63" t="s">
        <v>439</v>
      </c>
      <c r="B9" s="63">
        <f>B10+B11</f>
        <v>10</v>
      </c>
      <c r="C9" s="63">
        <f>C10+C11</f>
        <v>10</v>
      </c>
      <c r="D9" s="63">
        <f>B9-C9</f>
        <v>0</v>
      </c>
      <c r="E9" s="63">
        <f>D9/C9</f>
        <v>0</v>
      </c>
    </row>
    <row r="10" spans="1:8" ht="30" customHeight="1">
      <c r="A10" s="63" t="s">
        <v>440</v>
      </c>
      <c r="B10" s="63"/>
      <c r="C10" s="63"/>
      <c r="D10" s="63"/>
      <c r="E10" s="63"/>
    </row>
    <row r="11" spans="1:8" ht="30" customHeight="1">
      <c r="A11" s="63" t="s">
        <v>441</v>
      </c>
      <c r="B11" s="63">
        <v>10</v>
      </c>
      <c r="C11" s="63">
        <v>10</v>
      </c>
      <c r="D11" s="63">
        <f>B11-C11</f>
        <v>0</v>
      </c>
      <c r="E11" s="63">
        <f>D11/B11</f>
        <v>0</v>
      </c>
    </row>
    <row r="12" spans="1:8" ht="132" customHeight="1">
      <c r="A12" s="191" t="s">
        <v>442</v>
      </c>
      <c r="B12" s="191"/>
      <c r="C12" s="191"/>
      <c r="D12" s="191"/>
      <c r="E12" s="191"/>
    </row>
  </sheetData>
  <mergeCells count="6">
    <mergeCell ref="A1:E1"/>
    <mergeCell ref="D4:E4"/>
    <mergeCell ref="A12:E12"/>
    <mergeCell ref="A4:A5"/>
    <mergeCell ref="B4:B5"/>
    <mergeCell ref="C4:C5"/>
  </mergeCells>
  <phoneticPr fontId="32" type="noConversion"/>
  <pageMargins left="0.75138888888888899" right="0.75138888888888899" top="1" bottom="1" header="0.51180555555555596" footer="0.51180555555555596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C26" sqref="C26"/>
    </sheetView>
  </sheetViews>
  <sheetFormatPr defaultColWidth="8" defaultRowHeight="12"/>
  <cols>
    <col min="1" max="1" width="25.33203125" style="50"/>
    <col min="2" max="2" width="25.33203125" style="50" customWidth="1"/>
    <col min="3" max="5" width="20.6640625" style="50" customWidth="1"/>
    <col min="6" max="6" width="22" style="50" customWidth="1"/>
    <col min="7" max="7" width="16.44140625" style="50" customWidth="1"/>
    <col min="8" max="8" width="17.6640625" style="50" customWidth="1"/>
    <col min="9" max="16384" width="8" style="50"/>
  </cols>
  <sheetData>
    <row r="1" spans="1:8" customFormat="1" ht="14.4">
      <c r="A1" s="51"/>
      <c r="B1" s="52"/>
      <c r="C1" s="52"/>
      <c r="D1" s="52"/>
      <c r="E1" s="52"/>
    </row>
    <row r="2" spans="1:8" ht="21.6">
      <c r="A2" s="139" t="s">
        <v>443</v>
      </c>
      <c r="B2" s="139"/>
      <c r="C2" s="139"/>
      <c r="D2" s="139"/>
      <c r="E2" s="139"/>
      <c r="F2" s="139"/>
      <c r="G2" s="139"/>
      <c r="H2" s="139"/>
    </row>
    <row r="3" spans="1:8" ht="14.4">
      <c r="A3" s="9" t="s">
        <v>1</v>
      </c>
    </row>
    <row r="4" spans="1:8" ht="44.25" customHeight="1">
      <c r="A4" s="53" t="s">
        <v>444</v>
      </c>
      <c r="B4" s="53" t="s">
        <v>445</v>
      </c>
      <c r="C4" s="53" t="s">
        <v>446</v>
      </c>
      <c r="D4" s="53" t="s">
        <v>447</v>
      </c>
      <c r="E4" s="53" t="s">
        <v>448</v>
      </c>
      <c r="F4" s="53" t="s">
        <v>449</v>
      </c>
      <c r="G4" s="53" t="s">
        <v>450</v>
      </c>
      <c r="H4" s="53" t="s">
        <v>451</v>
      </c>
    </row>
    <row r="5" spans="1:8" ht="15.6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  <c r="H5" s="53">
        <v>8</v>
      </c>
    </row>
    <row r="6" spans="1:8" ht="33" customHeight="1">
      <c r="A6" s="54" t="s">
        <v>452</v>
      </c>
      <c r="B6" s="54"/>
      <c r="C6" s="54"/>
      <c r="D6" s="54"/>
      <c r="E6" s="53"/>
      <c r="F6" s="53"/>
      <c r="G6" s="53"/>
      <c r="H6" s="53"/>
    </row>
    <row r="7" spans="1:8" ht="24" customHeight="1">
      <c r="A7" s="55" t="s">
        <v>453</v>
      </c>
      <c r="B7" s="55"/>
      <c r="C7" s="55"/>
      <c r="D7" s="55"/>
      <c r="E7" s="53"/>
      <c r="F7" s="53"/>
      <c r="G7" s="53"/>
      <c r="H7" s="53"/>
    </row>
    <row r="8" spans="1:8" ht="24" customHeight="1">
      <c r="A8" s="55" t="s">
        <v>454</v>
      </c>
      <c r="B8" s="55"/>
      <c r="C8" s="55"/>
      <c r="D8" s="55"/>
      <c r="E8" s="53"/>
      <c r="F8" s="53"/>
      <c r="G8" s="53"/>
      <c r="H8" s="53"/>
    </row>
  </sheetData>
  <mergeCells count="1">
    <mergeCell ref="A2:H2"/>
  </mergeCells>
  <phoneticPr fontId="32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A3" sqref="A3"/>
    </sheetView>
  </sheetViews>
  <sheetFormatPr defaultColWidth="8" defaultRowHeight="12"/>
  <cols>
    <col min="1" max="1" width="25.33203125" style="50"/>
    <col min="2" max="2" width="25.33203125" style="50" customWidth="1"/>
    <col min="3" max="5" width="20.6640625" style="50" customWidth="1"/>
    <col min="6" max="6" width="22" style="50" customWidth="1"/>
    <col min="7" max="7" width="16.44140625" style="50" customWidth="1"/>
    <col min="8" max="8" width="17.6640625" style="50" customWidth="1"/>
    <col min="9" max="16384" width="8" style="50"/>
  </cols>
  <sheetData>
    <row r="1" spans="1:8" customFormat="1" ht="14.4">
      <c r="A1" s="51"/>
      <c r="B1" s="52"/>
      <c r="C1" s="52"/>
      <c r="D1" s="52"/>
      <c r="E1" s="52"/>
    </row>
    <row r="2" spans="1:8" ht="21.6">
      <c r="A2" s="139" t="s">
        <v>455</v>
      </c>
      <c r="B2" s="139"/>
      <c r="C2" s="139"/>
      <c r="D2" s="139"/>
      <c r="E2" s="139"/>
      <c r="F2" s="139"/>
      <c r="G2" s="139"/>
      <c r="H2" s="139"/>
    </row>
    <row r="3" spans="1:8" ht="14.4">
      <c r="A3" s="9" t="s">
        <v>1</v>
      </c>
    </row>
    <row r="4" spans="1:8" ht="44.25" customHeight="1">
      <c r="A4" s="53" t="s">
        <v>444</v>
      </c>
      <c r="B4" s="53" t="s">
        <v>445</v>
      </c>
      <c r="C4" s="53" t="s">
        <v>446</v>
      </c>
      <c r="D4" s="53" t="s">
        <v>447</v>
      </c>
      <c r="E4" s="53" t="s">
        <v>448</v>
      </c>
      <c r="F4" s="53" t="s">
        <v>449</v>
      </c>
      <c r="G4" s="53" t="s">
        <v>450</v>
      </c>
      <c r="H4" s="53" t="s">
        <v>451</v>
      </c>
    </row>
    <row r="5" spans="1:8" ht="21" customHeight="1">
      <c r="A5" s="53">
        <v>1</v>
      </c>
      <c r="B5" s="53">
        <v>2</v>
      </c>
      <c r="C5" s="53">
        <v>3</v>
      </c>
      <c r="D5" s="53">
        <v>4</v>
      </c>
      <c r="E5" s="53">
        <v>5</v>
      </c>
      <c r="F5" s="53">
        <v>6</v>
      </c>
      <c r="G5" s="53">
        <v>7</v>
      </c>
      <c r="H5" s="53">
        <v>8</v>
      </c>
    </row>
    <row r="6" spans="1:8" ht="33" customHeight="1">
      <c r="A6" s="54" t="s">
        <v>452</v>
      </c>
      <c r="B6" s="54"/>
      <c r="C6" s="54"/>
      <c r="D6" s="54"/>
      <c r="E6" s="53"/>
      <c r="F6" s="53"/>
      <c r="G6" s="53"/>
      <c r="H6" s="53"/>
    </row>
    <row r="7" spans="1:8" ht="24" customHeight="1">
      <c r="A7" s="55" t="s">
        <v>456</v>
      </c>
      <c r="B7" s="55"/>
      <c r="C7" s="55"/>
      <c r="D7" s="55"/>
      <c r="E7" s="53"/>
      <c r="F7" s="53"/>
      <c r="G7" s="53"/>
      <c r="H7" s="53"/>
    </row>
    <row r="8" spans="1:8" ht="24" customHeight="1">
      <c r="A8" s="55" t="s">
        <v>457</v>
      </c>
      <c r="B8" s="55"/>
      <c r="C8" s="55"/>
      <c r="D8" s="55"/>
      <c r="E8" s="53"/>
      <c r="F8" s="53"/>
      <c r="G8" s="53"/>
      <c r="H8" s="53"/>
    </row>
  </sheetData>
  <mergeCells count="1">
    <mergeCell ref="A2:H2"/>
  </mergeCells>
  <phoneticPr fontId="32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workbookViewId="0">
      <selection activeCell="I54" sqref="I54"/>
    </sheetView>
  </sheetViews>
  <sheetFormatPr defaultColWidth="8" defaultRowHeight="14.25" customHeight="1"/>
  <cols>
    <col min="1" max="1" width="11.21875" style="3" customWidth="1"/>
    <col min="2" max="2" width="22.44140625" style="4" customWidth="1"/>
    <col min="3" max="3" width="15.88671875" style="3" customWidth="1"/>
    <col min="4" max="4" width="5.88671875" style="5" customWidth="1"/>
    <col min="5" max="5" width="9" style="5"/>
    <col min="6" max="6" width="9" style="3" customWidth="1"/>
    <col min="7" max="7" width="10.21875" style="3" customWidth="1"/>
    <col min="8" max="8" width="10.44140625" style="3" customWidth="1"/>
    <col min="9" max="9" width="8.77734375" style="3" customWidth="1"/>
    <col min="10" max="10" width="8.77734375" style="5" customWidth="1"/>
    <col min="11" max="13" width="8.77734375" style="3" customWidth="1"/>
    <col min="14" max="15" width="10.6640625" style="3" customWidth="1"/>
    <col min="16" max="18" width="8.77734375" style="3" customWidth="1"/>
    <col min="19" max="20" width="8" style="3"/>
    <col min="21" max="21" width="11.109375" style="3" customWidth="1"/>
    <col min="22" max="22" width="9.109375" style="3" customWidth="1"/>
    <col min="23" max="16384" width="8" style="3"/>
  </cols>
  <sheetData>
    <row r="1" spans="1:23" ht="13.5" customHeight="1">
      <c r="A1" s="6"/>
      <c r="B1" s="7"/>
      <c r="C1" s="6"/>
      <c r="D1" s="8"/>
      <c r="E1" s="8"/>
      <c r="F1" s="6"/>
      <c r="G1" s="6"/>
      <c r="H1" s="6"/>
      <c r="I1" s="6"/>
      <c r="J1" s="40"/>
      <c r="K1" s="6"/>
      <c r="L1" s="6"/>
      <c r="M1" s="6"/>
      <c r="N1" s="6"/>
      <c r="O1" s="6"/>
      <c r="P1" s="6"/>
      <c r="Q1" s="6"/>
      <c r="R1" s="6"/>
      <c r="V1" s="46"/>
    </row>
    <row r="2" spans="1:23" ht="27.75" customHeight="1">
      <c r="A2" s="139" t="s">
        <v>458</v>
      </c>
      <c r="B2" s="194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</row>
    <row r="3" spans="1:23" ht="15" customHeight="1">
      <c r="A3" s="9" t="s">
        <v>1</v>
      </c>
      <c r="B3" s="10"/>
      <c r="C3" s="11"/>
      <c r="D3" s="12"/>
      <c r="E3" s="12"/>
      <c r="F3" s="11"/>
      <c r="G3" s="11"/>
      <c r="H3" s="11"/>
      <c r="I3" s="11"/>
      <c r="J3" s="41"/>
      <c r="K3" s="11"/>
      <c r="L3" s="11"/>
      <c r="M3" s="11"/>
      <c r="N3" s="11"/>
      <c r="O3" s="11"/>
      <c r="P3" s="11"/>
      <c r="Q3" s="11"/>
      <c r="R3" s="11"/>
      <c r="V3" s="47" t="s">
        <v>45</v>
      </c>
    </row>
    <row r="4" spans="1:23" ht="15.75" customHeight="1">
      <c r="A4" s="142" t="s">
        <v>459</v>
      </c>
      <c r="B4" s="170" t="s">
        <v>460</v>
      </c>
      <c r="C4" s="170" t="s">
        <v>461</v>
      </c>
      <c r="D4" s="170" t="s">
        <v>462</v>
      </c>
      <c r="E4" s="170" t="s">
        <v>463</v>
      </c>
      <c r="F4" s="170" t="s">
        <v>464</v>
      </c>
      <c r="G4" s="142" t="s">
        <v>465</v>
      </c>
      <c r="H4" s="140" t="s">
        <v>112</v>
      </c>
      <c r="I4" s="140"/>
      <c r="J4" s="195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3" ht="17.25" customHeight="1">
      <c r="A5" s="142"/>
      <c r="B5" s="202"/>
      <c r="C5" s="202"/>
      <c r="D5" s="202"/>
      <c r="E5" s="202"/>
      <c r="F5" s="202"/>
      <c r="G5" s="142"/>
      <c r="H5" s="203" t="s">
        <v>118</v>
      </c>
      <c r="I5" s="196" t="s">
        <v>119</v>
      </c>
      <c r="J5" s="197"/>
      <c r="K5" s="198"/>
      <c r="L5" s="198"/>
      <c r="M5" s="198"/>
      <c r="N5" s="198"/>
      <c r="O5" s="198"/>
      <c r="P5" s="199"/>
      <c r="Q5" s="205" t="s">
        <v>466</v>
      </c>
      <c r="R5" s="142" t="s">
        <v>467</v>
      </c>
      <c r="S5" s="200" t="s">
        <v>115</v>
      </c>
      <c r="T5" s="200"/>
      <c r="U5" s="200"/>
      <c r="V5" s="200"/>
    </row>
    <row r="6" spans="1:23" ht="57.6">
      <c r="A6" s="142"/>
      <c r="B6" s="171"/>
      <c r="C6" s="171"/>
      <c r="D6" s="171"/>
      <c r="E6" s="171"/>
      <c r="F6" s="171"/>
      <c r="G6" s="142"/>
      <c r="H6" s="204"/>
      <c r="I6" s="43" t="s">
        <v>51</v>
      </c>
      <c r="J6" s="44" t="s">
        <v>122</v>
      </c>
      <c r="K6" s="43" t="s">
        <v>123</v>
      </c>
      <c r="L6" s="43" t="s">
        <v>124</v>
      </c>
      <c r="M6" s="43" t="s">
        <v>125</v>
      </c>
      <c r="N6" s="13" t="s">
        <v>126</v>
      </c>
      <c r="O6" s="13" t="s">
        <v>127</v>
      </c>
      <c r="P6" s="13" t="s">
        <v>128</v>
      </c>
      <c r="Q6" s="206"/>
      <c r="R6" s="142"/>
      <c r="S6" s="48" t="s">
        <v>51</v>
      </c>
      <c r="T6" s="48" t="s">
        <v>129</v>
      </c>
      <c r="U6" s="48" t="s">
        <v>130</v>
      </c>
      <c r="V6" s="48" t="s">
        <v>131</v>
      </c>
    </row>
    <row r="7" spans="1:23" ht="15" customHeight="1">
      <c r="A7" s="14">
        <v>1</v>
      </c>
      <c r="B7" s="15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42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  <c r="U7" s="14">
        <v>21</v>
      </c>
      <c r="V7" s="14">
        <v>22</v>
      </c>
    </row>
    <row r="8" spans="1:23" s="1" customFormat="1" ht="18.75" customHeight="1">
      <c r="A8" s="16"/>
      <c r="B8" s="17" t="s">
        <v>54</v>
      </c>
      <c r="C8" s="18"/>
      <c r="D8" s="19"/>
      <c r="E8" s="20"/>
      <c r="F8" s="20"/>
      <c r="G8" s="21">
        <v>1</v>
      </c>
      <c r="H8" s="21">
        <v>1</v>
      </c>
      <c r="I8" s="21">
        <v>1</v>
      </c>
      <c r="J8" s="21">
        <v>1</v>
      </c>
      <c r="K8" s="18"/>
      <c r="L8" s="18"/>
      <c r="M8" s="18"/>
      <c r="N8" s="18"/>
      <c r="O8" s="18"/>
      <c r="P8" s="18"/>
      <c r="Q8" s="18"/>
      <c r="R8" s="18"/>
      <c r="S8" s="49"/>
      <c r="T8" s="49"/>
      <c r="U8" s="49"/>
      <c r="V8" s="49"/>
    </row>
    <row r="9" spans="1:23" ht="14.25" customHeight="1">
      <c r="A9" s="22">
        <v>201</v>
      </c>
      <c r="B9" s="23" t="s">
        <v>55</v>
      </c>
      <c r="C9" s="22"/>
      <c r="D9" s="24"/>
      <c r="E9" s="24"/>
      <c r="F9" s="22"/>
      <c r="G9" s="25">
        <f t="shared" ref="G9:G14" si="0">H9+P9+Q9</f>
        <v>1</v>
      </c>
      <c r="H9" s="25">
        <f t="shared" ref="H9:H14" si="1">I9+Q9+R9</f>
        <v>1</v>
      </c>
      <c r="I9" s="25">
        <f t="shared" ref="I9:I14" si="2">J9+K9+L9+M9+N9+O9+P9</f>
        <v>1</v>
      </c>
      <c r="J9" s="38">
        <v>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</row>
    <row r="10" spans="1:23" ht="14.25" customHeight="1">
      <c r="A10" s="22">
        <v>20101</v>
      </c>
      <c r="B10" s="23" t="s">
        <v>56</v>
      </c>
      <c r="C10" s="22"/>
      <c r="D10" s="24"/>
      <c r="E10" s="24"/>
      <c r="F10" s="26"/>
      <c r="G10" s="25">
        <f t="shared" si="0"/>
        <v>1</v>
      </c>
      <c r="H10" s="25">
        <f t="shared" si="1"/>
        <v>1</v>
      </c>
      <c r="I10" s="25">
        <f t="shared" si="2"/>
        <v>1</v>
      </c>
      <c r="J10" s="38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</row>
    <row r="11" spans="1:23" ht="14.25" customHeight="1">
      <c r="A11" s="22">
        <v>2010101</v>
      </c>
      <c r="B11" s="23" t="s">
        <v>57</v>
      </c>
      <c r="C11" s="22"/>
      <c r="D11" s="24"/>
      <c r="E11" s="24"/>
      <c r="F11" s="26"/>
      <c r="G11" s="25">
        <f t="shared" si="0"/>
        <v>1</v>
      </c>
      <c r="H11" s="25">
        <f t="shared" si="1"/>
        <v>1</v>
      </c>
      <c r="I11" s="25">
        <f t="shared" si="2"/>
        <v>1</v>
      </c>
      <c r="J11" s="38">
        <v>1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3" ht="14.25" customHeight="1">
      <c r="A12" s="22"/>
      <c r="B12" s="23" t="s">
        <v>468</v>
      </c>
      <c r="C12" s="22"/>
      <c r="D12" s="24"/>
      <c r="E12" s="24"/>
      <c r="F12" s="26"/>
      <c r="G12" s="25">
        <f t="shared" si="0"/>
        <v>1</v>
      </c>
      <c r="H12" s="25">
        <f>I12+Q12+R12</f>
        <v>1</v>
      </c>
      <c r="I12" s="25">
        <f t="shared" si="2"/>
        <v>1</v>
      </c>
      <c r="J12" s="38">
        <v>1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3" ht="14.25" customHeight="1">
      <c r="A13" s="22"/>
      <c r="B13" s="23"/>
      <c r="C13" s="23" t="s">
        <v>469</v>
      </c>
      <c r="D13" s="27" t="s">
        <v>470</v>
      </c>
      <c r="E13" s="27">
        <v>2</v>
      </c>
      <c r="F13" s="26"/>
      <c r="G13" s="25">
        <f t="shared" si="0"/>
        <v>0.5</v>
      </c>
      <c r="H13" s="25">
        <f t="shared" si="1"/>
        <v>0.5</v>
      </c>
      <c r="I13" s="25">
        <f t="shared" si="2"/>
        <v>0.5</v>
      </c>
      <c r="J13" s="38">
        <v>0.5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  <row r="14" spans="1:23" ht="14.25" customHeight="1">
      <c r="A14" s="22"/>
      <c r="B14" s="23"/>
      <c r="C14" s="23" t="s">
        <v>471</v>
      </c>
      <c r="D14" s="27" t="s">
        <v>470</v>
      </c>
      <c r="E14" s="28">
        <v>1</v>
      </c>
      <c r="F14" s="26"/>
      <c r="G14" s="25">
        <f t="shared" si="0"/>
        <v>0.5</v>
      </c>
      <c r="H14" s="25">
        <f t="shared" si="1"/>
        <v>0.5</v>
      </c>
      <c r="I14" s="25">
        <f t="shared" si="2"/>
        <v>0.5</v>
      </c>
      <c r="J14" s="38">
        <v>0.5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3" s="2" customFormat="1" ht="14.25" customHeight="1">
      <c r="A15" s="29"/>
      <c r="B15" s="17" t="s">
        <v>70</v>
      </c>
      <c r="C15" s="29"/>
      <c r="D15" s="30"/>
      <c r="E15" s="30"/>
      <c r="F15" s="31"/>
      <c r="G15" s="32">
        <v>10.199999999999999</v>
      </c>
      <c r="H15" s="32">
        <v>10.199999999999999</v>
      </c>
      <c r="I15" s="32">
        <v>10.199999999999999</v>
      </c>
      <c r="J15" s="32">
        <v>10.199999999999999</v>
      </c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">
        <v>10000</v>
      </c>
    </row>
    <row r="16" spans="1:23" ht="14.25" customHeight="1">
      <c r="A16" s="22">
        <v>201</v>
      </c>
      <c r="B16" s="23" t="s">
        <v>55</v>
      </c>
      <c r="C16" s="22"/>
      <c r="D16" s="24"/>
      <c r="E16" s="24"/>
      <c r="F16" s="26"/>
      <c r="G16" s="25">
        <f t="shared" ref="G16:G27" si="3">H16+P16+Q16</f>
        <v>10.199999999999999</v>
      </c>
      <c r="H16" s="25">
        <f t="shared" ref="H16:H21" si="4">I16+Q16+R16</f>
        <v>10.199999999999999</v>
      </c>
      <c r="I16" s="25">
        <f t="shared" ref="I16:I21" si="5">J16+K16+L16+M16+N16+O16+P16</f>
        <v>10.199999999999999</v>
      </c>
      <c r="J16" s="38">
        <v>10.199999999999999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14.25" customHeight="1">
      <c r="A17" s="22">
        <v>20131</v>
      </c>
      <c r="B17" s="23" t="s">
        <v>72</v>
      </c>
      <c r="C17" s="22"/>
      <c r="D17" s="24"/>
      <c r="E17" s="24"/>
      <c r="F17" s="26"/>
      <c r="G17" s="33">
        <f t="shared" si="3"/>
        <v>10.199999999999999</v>
      </c>
      <c r="H17" s="33">
        <f t="shared" si="4"/>
        <v>10.199999999999999</v>
      </c>
      <c r="I17" s="33">
        <f t="shared" si="5"/>
        <v>10.199999999999999</v>
      </c>
      <c r="J17" s="38">
        <v>10.199999999999999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14.25" customHeight="1">
      <c r="A18" s="22">
        <v>2013101</v>
      </c>
      <c r="B18" s="23" t="s">
        <v>57</v>
      </c>
      <c r="C18" s="22"/>
      <c r="D18" s="24"/>
      <c r="E18" s="24"/>
      <c r="F18" s="26"/>
      <c r="G18" s="33">
        <f t="shared" si="3"/>
        <v>1</v>
      </c>
      <c r="H18" s="33">
        <f t="shared" si="4"/>
        <v>1</v>
      </c>
      <c r="I18" s="33">
        <f t="shared" si="5"/>
        <v>1</v>
      </c>
      <c r="J18" s="38">
        <v>1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ht="14.25" customHeight="1">
      <c r="A19" s="22"/>
      <c r="B19" s="23" t="s">
        <v>306</v>
      </c>
      <c r="C19" s="22"/>
      <c r="D19" s="24"/>
      <c r="E19" s="24"/>
      <c r="F19" s="26"/>
      <c r="G19" s="33">
        <f t="shared" si="3"/>
        <v>1</v>
      </c>
      <c r="H19" s="33">
        <f t="shared" si="4"/>
        <v>1</v>
      </c>
      <c r="I19" s="33">
        <f t="shared" si="5"/>
        <v>1</v>
      </c>
      <c r="J19" s="38">
        <v>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ht="14.25" customHeight="1">
      <c r="A20" s="22"/>
      <c r="B20" s="23"/>
      <c r="C20" s="23" t="s">
        <v>472</v>
      </c>
      <c r="D20" s="24" t="s">
        <v>473</v>
      </c>
      <c r="E20" s="24">
        <v>1</v>
      </c>
      <c r="F20" s="26"/>
      <c r="G20" s="33">
        <f t="shared" si="3"/>
        <v>0.1</v>
      </c>
      <c r="H20" s="33">
        <f t="shared" si="4"/>
        <v>0.1</v>
      </c>
      <c r="I20" s="33">
        <f t="shared" si="5"/>
        <v>0.1</v>
      </c>
      <c r="J20" s="38">
        <v>0.1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 ht="14.25" customHeight="1">
      <c r="A21" s="22"/>
      <c r="B21" s="23"/>
      <c r="C21" s="23" t="s">
        <v>474</v>
      </c>
      <c r="D21" s="24" t="s">
        <v>473</v>
      </c>
      <c r="E21" s="24">
        <v>1</v>
      </c>
      <c r="F21" s="26"/>
      <c r="G21" s="33">
        <f t="shared" si="3"/>
        <v>0.9</v>
      </c>
      <c r="H21" s="33">
        <f t="shared" si="4"/>
        <v>0.9</v>
      </c>
      <c r="I21" s="33">
        <f t="shared" si="5"/>
        <v>0.9</v>
      </c>
      <c r="J21" s="38">
        <v>0.9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</row>
    <row r="22" spans="1:22" ht="25.95" customHeight="1">
      <c r="A22" s="22">
        <v>2013199</v>
      </c>
      <c r="B22" s="23" t="s">
        <v>73</v>
      </c>
      <c r="C22" s="22"/>
      <c r="D22" s="24"/>
      <c r="E22" s="24"/>
      <c r="F22" s="26"/>
      <c r="G22" s="33">
        <f t="shared" si="3"/>
        <v>9.1999999999999993</v>
      </c>
      <c r="H22" s="33">
        <f t="shared" ref="H22:H27" si="6">I22+Q22+R22</f>
        <v>9.1999999999999993</v>
      </c>
      <c r="I22" s="33">
        <f t="shared" ref="I22:I27" si="7">J22+K22+L22+M22+N22+O22+P22</f>
        <v>9.1999999999999993</v>
      </c>
      <c r="J22" s="45">
        <v>9.1999999999999993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ht="14.25" customHeight="1">
      <c r="A23" s="22"/>
      <c r="B23" s="23" t="s">
        <v>468</v>
      </c>
      <c r="C23" s="22"/>
      <c r="D23" s="24"/>
      <c r="E23" s="24"/>
      <c r="F23" s="26"/>
      <c r="G23" s="33">
        <f t="shared" si="3"/>
        <v>9.1999999999999993</v>
      </c>
      <c r="H23" s="33">
        <f t="shared" si="6"/>
        <v>9.1999999999999993</v>
      </c>
      <c r="I23" s="33">
        <f t="shared" si="7"/>
        <v>9.1999999999999993</v>
      </c>
      <c r="J23" s="38">
        <v>9.1999999999999993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ht="14.25" customHeight="1">
      <c r="A24" s="22"/>
      <c r="B24" s="23"/>
      <c r="C24" s="23" t="s">
        <v>475</v>
      </c>
      <c r="D24" s="27" t="s">
        <v>470</v>
      </c>
      <c r="E24" s="34">
        <v>2</v>
      </c>
      <c r="F24" s="26"/>
      <c r="G24" s="33">
        <f t="shared" si="3"/>
        <v>2.5</v>
      </c>
      <c r="H24" s="33">
        <f t="shared" si="6"/>
        <v>2.5</v>
      </c>
      <c r="I24" s="33">
        <f t="shared" si="7"/>
        <v>2.5</v>
      </c>
      <c r="J24" s="38">
        <v>2.5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ht="14.25" customHeight="1">
      <c r="A25" s="22"/>
      <c r="B25" s="23"/>
      <c r="C25" s="23" t="s">
        <v>476</v>
      </c>
      <c r="D25" s="27" t="s">
        <v>477</v>
      </c>
      <c r="E25" s="34">
        <v>1</v>
      </c>
      <c r="F25" s="26"/>
      <c r="G25" s="33">
        <f t="shared" si="3"/>
        <v>3</v>
      </c>
      <c r="H25" s="33">
        <f t="shared" si="6"/>
        <v>3</v>
      </c>
      <c r="I25" s="33">
        <f t="shared" si="7"/>
        <v>3</v>
      </c>
      <c r="J25" s="38">
        <v>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 ht="14.25" customHeight="1">
      <c r="A26" s="22"/>
      <c r="B26" s="23"/>
      <c r="C26" s="23" t="s">
        <v>478</v>
      </c>
      <c r="D26" s="27" t="s">
        <v>470</v>
      </c>
      <c r="E26" s="34">
        <v>1</v>
      </c>
      <c r="F26" s="26"/>
      <c r="G26" s="33">
        <f t="shared" si="3"/>
        <v>1.7</v>
      </c>
      <c r="H26" s="33">
        <f t="shared" si="6"/>
        <v>1.7</v>
      </c>
      <c r="I26" s="33">
        <f t="shared" si="7"/>
        <v>1.7</v>
      </c>
      <c r="J26" s="38">
        <v>1.7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 ht="14.25" customHeight="1">
      <c r="A27" s="22"/>
      <c r="B27" s="23"/>
      <c r="C27" s="23" t="s">
        <v>471</v>
      </c>
      <c r="D27" s="27" t="s">
        <v>470</v>
      </c>
      <c r="E27" s="34">
        <v>4</v>
      </c>
      <c r="F27" s="26"/>
      <c r="G27" s="33">
        <f t="shared" si="3"/>
        <v>2</v>
      </c>
      <c r="H27" s="33">
        <f t="shared" si="6"/>
        <v>2</v>
      </c>
      <c r="I27" s="33">
        <f t="shared" si="7"/>
        <v>2</v>
      </c>
      <c r="J27" s="38">
        <v>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</row>
    <row r="28" spans="1:22" s="2" customFormat="1" ht="14.25" customHeight="1">
      <c r="A28" s="29"/>
      <c r="B28" s="17" t="s">
        <v>74</v>
      </c>
      <c r="C28" s="29"/>
      <c r="D28" s="30"/>
      <c r="E28" s="30"/>
      <c r="F28" s="31"/>
      <c r="G28" s="32">
        <v>6.4</v>
      </c>
      <c r="H28" s="32">
        <v>6.4</v>
      </c>
      <c r="I28" s="32">
        <v>6.4</v>
      </c>
      <c r="J28" s="32">
        <v>6.4</v>
      </c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t="14.25" customHeight="1">
      <c r="A29" s="22">
        <v>201</v>
      </c>
      <c r="B29" s="23" t="s">
        <v>55</v>
      </c>
      <c r="C29" s="22"/>
      <c r="D29" s="24"/>
      <c r="E29" s="24"/>
      <c r="F29" s="26"/>
      <c r="G29" s="25">
        <v>5.4</v>
      </c>
      <c r="H29" s="25">
        <v>5.4</v>
      </c>
      <c r="I29" s="25">
        <v>5.4</v>
      </c>
      <c r="J29" s="25">
        <v>5.4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</row>
    <row r="30" spans="1:22" ht="27" customHeight="1">
      <c r="A30" s="22">
        <v>20103</v>
      </c>
      <c r="B30" s="23" t="s">
        <v>75</v>
      </c>
      <c r="C30" s="22"/>
      <c r="D30" s="24"/>
      <c r="E30" s="24"/>
      <c r="F30" s="26"/>
      <c r="G30" s="25">
        <v>5.4</v>
      </c>
      <c r="H30" s="25">
        <v>5.4</v>
      </c>
      <c r="I30" s="25">
        <v>5.4</v>
      </c>
      <c r="J30" s="25">
        <v>5.4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14.25" customHeight="1">
      <c r="A31" s="22">
        <v>2010301</v>
      </c>
      <c r="B31" s="23" t="s">
        <v>57</v>
      </c>
      <c r="C31" s="22"/>
      <c r="D31" s="24"/>
      <c r="E31" s="24"/>
      <c r="F31" s="26"/>
      <c r="G31" s="25">
        <v>5.4</v>
      </c>
      <c r="H31" s="25">
        <v>5.4</v>
      </c>
      <c r="I31" s="25">
        <v>5.4</v>
      </c>
      <c r="J31" s="25">
        <v>5.4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ht="14.25" customHeight="1">
      <c r="A32" s="22"/>
      <c r="B32" s="23" t="s">
        <v>479</v>
      </c>
      <c r="C32" s="22"/>
      <c r="D32" s="24"/>
      <c r="E32" s="24"/>
      <c r="F32" s="26"/>
      <c r="G32" s="33">
        <f t="shared" ref="G32:G47" si="8">H32+P32+Q32</f>
        <v>4.4000000000000004</v>
      </c>
      <c r="H32" s="33">
        <f t="shared" ref="H32:H47" si="9">I32+Q32+R32</f>
        <v>4.4000000000000004</v>
      </c>
      <c r="I32" s="33">
        <f t="shared" ref="I32:I34" si="10">J32+K32+L32+M32+N32+O32+P32</f>
        <v>4.4000000000000004</v>
      </c>
      <c r="J32" s="38">
        <f>J33+J34</f>
        <v>4.4000000000000004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 ht="14.25" customHeight="1">
      <c r="A33" s="22"/>
      <c r="B33" s="23"/>
      <c r="C33" s="23" t="s">
        <v>472</v>
      </c>
      <c r="D33" s="24" t="s">
        <v>473</v>
      </c>
      <c r="E33" s="24">
        <v>1</v>
      </c>
      <c r="F33" s="26"/>
      <c r="G33" s="33">
        <f t="shared" si="8"/>
        <v>1</v>
      </c>
      <c r="H33" s="33">
        <f t="shared" si="9"/>
        <v>1</v>
      </c>
      <c r="I33" s="33">
        <f t="shared" si="10"/>
        <v>1</v>
      </c>
      <c r="J33" s="38">
        <v>1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 ht="14.25" customHeight="1">
      <c r="A34" s="22"/>
      <c r="B34" s="23"/>
      <c r="C34" s="23" t="s">
        <v>478</v>
      </c>
      <c r="D34" s="24" t="s">
        <v>470</v>
      </c>
      <c r="E34" s="24">
        <v>1</v>
      </c>
      <c r="F34" s="26"/>
      <c r="G34" s="33">
        <f t="shared" si="8"/>
        <v>3.4</v>
      </c>
      <c r="H34" s="33">
        <f t="shared" si="9"/>
        <v>3.4</v>
      </c>
      <c r="I34" s="33">
        <f t="shared" si="10"/>
        <v>3.4</v>
      </c>
      <c r="J34" s="38">
        <v>3.4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14.25" customHeight="1">
      <c r="A35" s="22"/>
      <c r="B35" s="23" t="s">
        <v>306</v>
      </c>
      <c r="C35" s="22"/>
      <c r="D35" s="24"/>
      <c r="E35" s="24"/>
      <c r="F35" s="26"/>
      <c r="G35" s="33">
        <f t="shared" si="8"/>
        <v>1</v>
      </c>
      <c r="H35" s="33">
        <f t="shared" si="9"/>
        <v>1</v>
      </c>
      <c r="I35" s="33">
        <f t="shared" ref="I35:I46" si="11">J35+K35+L35+M35+N35+O35+P35</f>
        <v>1</v>
      </c>
      <c r="J35" s="38">
        <f>J36+J37</f>
        <v>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14.25" customHeight="1">
      <c r="A36" s="22"/>
      <c r="B36" s="23"/>
      <c r="C36" s="23" t="s">
        <v>472</v>
      </c>
      <c r="D36" s="27" t="s">
        <v>473</v>
      </c>
      <c r="E36" s="24">
        <v>1</v>
      </c>
      <c r="F36" s="26"/>
      <c r="G36" s="33">
        <f t="shared" si="8"/>
        <v>0.1</v>
      </c>
      <c r="H36" s="33">
        <f t="shared" si="9"/>
        <v>0.1</v>
      </c>
      <c r="I36" s="33">
        <f t="shared" si="11"/>
        <v>0.1</v>
      </c>
      <c r="J36" s="38">
        <v>0.1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14.25" customHeight="1">
      <c r="A37" s="22"/>
      <c r="B37" s="23"/>
      <c r="C37" s="23" t="s">
        <v>474</v>
      </c>
      <c r="D37" s="27" t="s">
        <v>473</v>
      </c>
      <c r="E37" s="24">
        <v>1</v>
      </c>
      <c r="F37" s="26"/>
      <c r="G37" s="33">
        <f t="shared" si="8"/>
        <v>0.9</v>
      </c>
      <c r="H37" s="33">
        <f t="shared" si="9"/>
        <v>0.9</v>
      </c>
      <c r="I37" s="33">
        <f t="shared" si="11"/>
        <v>0.9</v>
      </c>
      <c r="J37" s="38">
        <v>0.9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14.25" customHeight="1">
      <c r="A38" s="22">
        <v>208</v>
      </c>
      <c r="B38" s="35" t="s">
        <v>60</v>
      </c>
      <c r="C38" s="22"/>
      <c r="D38" s="24"/>
      <c r="E38" s="24"/>
      <c r="F38" s="26"/>
      <c r="G38" s="33">
        <f t="shared" si="8"/>
        <v>0.5</v>
      </c>
      <c r="H38" s="33">
        <f t="shared" si="9"/>
        <v>0.5</v>
      </c>
      <c r="I38" s="33">
        <f t="shared" si="11"/>
        <v>0.5</v>
      </c>
      <c r="J38" s="38">
        <v>0.5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14.25" customHeight="1">
      <c r="A39" s="22">
        <v>20801</v>
      </c>
      <c r="B39" s="23" t="s">
        <v>78</v>
      </c>
      <c r="C39" s="22"/>
      <c r="D39" s="24"/>
      <c r="E39" s="24"/>
      <c r="F39" s="26"/>
      <c r="G39" s="33">
        <f t="shared" si="8"/>
        <v>0.5</v>
      </c>
      <c r="H39" s="33">
        <f t="shared" si="9"/>
        <v>0.5</v>
      </c>
      <c r="I39" s="33">
        <f t="shared" si="11"/>
        <v>0.5</v>
      </c>
      <c r="J39" s="38">
        <v>0.5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14.25" customHeight="1">
      <c r="A40" s="22">
        <v>2080109</v>
      </c>
      <c r="B40" s="23" t="s">
        <v>79</v>
      </c>
      <c r="C40" s="22"/>
      <c r="D40" s="24"/>
      <c r="E40" s="24"/>
      <c r="F40" s="26"/>
      <c r="G40" s="33">
        <f t="shared" si="8"/>
        <v>0.5</v>
      </c>
      <c r="H40" s="33">
        <f t="shared" si="9"/>
        <v>0.5</v>
      </c>
      <c r="I40" s="33">
        <f t="shared" si="11"/>
        <v>0.5</v>
      </c>
      <c r="J40" s="38">
        <v>0.5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4.25" customHeight="1">
      <c r="A41" s="22"/>
      <c r="B41" s="23" t="s">
        <v>468</v>
      </c>
      <c r="C41" s="22"/>
      <c r="D41" s="24"/>
      <c r="E41" s="24"/>
      <c r="F41" s="26"/>
      <c r="G41" s="33">
        <f t="shared" si="8"/>
        <v>0.5</v>
      </c>
      <c r="H41" s="33">
        <f t="shared" si="9"/>
        <v>0.5</v>
      </c>
      <c r="I41" s="33">
        <f t="shared" si="11"/>
        <v>0.5</v>
      </c>
      <c r="J41" s="38">
        <v>0.5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4.25" customHeight="1">
      <c r="A42" s="22"/>
      <c r="B42" s="23"/>
      <c r="C42" s="23" t="s">
        <v>471</v>
      </c>
      <c r="D42" s="24" t="s">
        <v>470</v>
      </c>
      <c r="E42" s="24">
        <v>1</v>
      </c>
      <c r="F42" s="26"/>
      <c r="G42" s="33">
        <f t="shared" si="8"/>
        <v>0.5</v>
      </c>
      <c r="H42" s="33">
        <f t="shared" si="9"/>
        <v>0.5</v>
      </c>
      <c r="I42" s="33">
        <f t="shared" si="11"/>
        <v>0.5</v>
      </c>
      <c r="J42" s="38">
        <v>0.5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4.25" customHeight="1">
      <c r="A43" s="22">
        <v>210</v>
      </c>
      <c r="B43" s="23" t="s">
        <v>63</v>
      </c>
      <c r="C43" s="22"/>
      <c r="D43" s="24"/>
      <c r="E43" s="24"/>
      <c r="F43" s="26"/>
      <c r="G43" s="33">
        <f t="shared" si="8"/>
        <v>0.5</v>
      </c>
      <c r="H43" s="33">
        <f t="shared" si="9"/>
        <v>0.5</v>
      </c>
      <c r="I43" s="33">
        <f t="shared" si="11"/>
        <v>0.5</v>
      </c>
      <c r="J43" s="38">
        <v>0.5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4.25" customHeight="1">
      <c r="A44" s="22">
        <v>21099</v>
      </c>
      <c r="B44" s="23" t="s">
        <v>80</v>
      </c>
      <c r="C44" s="22"/>
      <c r="D44" s="24"/>
      <c r="E44" s="24"/>
      <c r="F44" s="26"/>
      <c r="G44" s="33">
        <f t="shared" si="8"/>
        <v>0.5</v>
      </c>
      <c r="H44" s="33">
        <f t="shared" si="9"/>
        <v>0.5</v>
      </c>
      <c r="I44" s="33">
        <f t="shared" si="11"/>
        <v>0.5</v>
      </c>
      <c r="J44" s="38">
        <v>0.5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4.25" customHeight="1">
      <c r="A45" s="22">
        <v>2109901</v>
      </c>
      <c r="B45" s="23" t="s">
        <v>80</v>
      </c>
      <c r="C45" s="22"/>
      <c r="D45" s="24"/>
      <c r="E45" s="24"/>
      <c r="F45" s="26"/>
      <c r="G45" s="33">
        <f t="shared" si="8"/>
        <v>0.5</v>
      </c>
      <c r="H45" s="33">
        <f t="shared" si="9"/>
        <v>0.5</v>
      </c>
      <c r="I45" s="33">
        <f t="shared" si="11"/>
        <v>0.5</v>
      </c>
      <c r="J45" s="38">
        <v>0.5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4.25" customHeight="1">
      <c r="A46" s="22"/>
      <c r="B46" s="23" t="s">
        <v>468</v>
      </c>
      <c r="C46" s="22"/>
      <c r="D46" s="24"/>
      <c r="E46" s="24"/>
      <c r="F46" s="26"/>
      <c r="G46" s="33">
        <f t="shared" si="8"/>
        <v>0.5</v>
      </c>
      <c r="H46" s="33">
        <f t="shared" si="9"/>
        <v>0.5</v>
      </c>
      <c r="I46" s="33">
        <f t="shared" si="11"/>
        <v>0.5</v>
      </c>
      <c r="J46" s="38">
        <v>0.5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4.25" customHeight="1">
      <c r="A47" s="22"/>
      <c r="B47" s="23"/>
      <c r="C47" s="23" t="s">
        <v>471</v>
      </c>
      <c r="D47" s="24" t="s">
        <v>470</v>
      </c>
      <c r="E47" s="24">
        <v>1</v>
      </c>
      <c r="F47" s="26"/>
      <c r="G47" s="33">
        <f t="shared" si="8"/>
        <v>0.5</v>
      </c>
      <c r="H47" s="33">
        <f t="shared" si="9"/>
        <v>0.5</v>
      </c>
      <c r="I47" s="38">
        <v>0.5</v>
      </c>
      <c r="J47" s="38">
        <v>0.5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s="2" customFormat="1" ht="14.25" customHeight="1">
      <c r="A48" s="29"/>
      <c r="B48" s="17" t="s">
        <v>86</v>
      </c>
      <c r="C48" s="29"/>
      <c r="D48" s="30"/>
      <c r="E48" s="30"/>
      <c r="F48" s="31"/>
      <c r="G48" s="32">
        <v>1.5</v>
      </c>
      <c r="H48" s="32">
        <v>1.5</v>
      </c>
      <c r="I48" s="32">
        <v>1.5</v>
      </c>
      <c r="J48" s="32">
        <v>1.5</v>
      </c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14.25" customHeight="1">
      <c r="A49" s="22">
        <v>201</v>
      </c>
      <c r="B49" s="23" t="s">
        <v>55</v>
      </c>
      <c r="C49" s="22"/>
      <c r="D49" s="24"/>
      <c r="E49" s="24"/>
      <c r="F49" s="26"/>
      <c r="G49" s="33">
        <f t="shared" ref="G49:G52" si="12">H49+P49+Q49</f>
        <v>1.5</v>
      </c>
      <c r="H49" s="33">
        <f>I49+Q49+R49</f>
        <v>1.5</v>
      </c>
      <c r="I49" s="38">
        <v>1.5</v>
      </c>
      <c r="J49" s="38">
        <v>1.5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 ht="14.25" customHeight="1">
      <c r="A50" s="22">
        <v>20106</v>
      </c>
      <c r="B50" s="23" t="s">
        <v>87</v>
      </c>
      <c r="C50" s="22"/>
      <c r="D50" s="24"/>
      <c r="E50" s="24"/>
      <c r="F50" s="26"/>
      <c r="G50" s="33">
        <f t="shared" si="12"/>
        <v>1.5</v>
      </c>
      <c r="H50" s="33">
        <f>I50+Q50+R50</f>
        <v>1.5</v>
      </c>
      <c r="I50" s="38">
        <v>1.5</v>
      </c>
      <c r="J50" s="38">
        <v>1.5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 ht="14.25" customHeight="1">
      <c r="A51" s="22">
        <v>2010601</v>
      </c>
      <c r="B51" s="23" t="s">
        <v>57</v>
      </c>
      <c r="C51" s="22"/>
      <c r="D51" s="24"/>
      <c r="E51" s="24"/>
      <c r="F51" s="26"/>
      <c r="G51" s="33">
        <f t="shared" si="12"/>
        <v>1.5</v>
      </c>
      <c r="H51" s="33">
        <f>I51+Q51+R51</f>
        <v>1.5</v>
      </c>
      <c r="I51" s="38">
        <v>1.5</v>
      </c>
      <c r="J51" s="38">
        <v>1.5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 ht="14.25" customHeight="1">
      <c r="A52" s="22"/>
      <c r="B52" s="23" t="s">
        <v>468</v>
      </c>
      <c r="C52" s="22"/>
      <c r="D52" s="24"/>
      <c r="E52" s="24"/>
      <c r="F52" s="26"/>
      <c r="G52" s="33">
        <f t="shared" si="12"/>
        <v>1.5</v>
      </c>
      <c r="H52" s="33">
        <f>I52+Q52+R52</f>
        <v>1.5</v>
      </c>
      <c r="I52" s="38">
        <v>1.5</v>
      </c>
      <c r="J52" s="38">
        <f>J53+J54</f>
        <v>1.5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 ht="14.25" customHeight="1">
      <c r="A53" s="22"/>
      <c r="B53" s="23"/>
      <c r="C53" s="23" t="s">
        <v>471</v>
      </c>
      <c r="D53" s="27" t="s">
        <v>470</v>
      </c>
      <c r="E53" s="24">
        <v>2</v>
      </c>
      <c r="F53" s="26"/>
      <c r="G53" s="36">
        <v>1</v>
      </c>
      <c r="H53" s="36">
        <v>1</v>
      </c>
      <c r="I53" s="38">
        <v>1</v>
      </c>
      <c r="J53" s="38">
        <v>1</v>
      </c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 ht="14.25" customHeight="1">
      <c r="A54" s="22"/>
      <c r="B54" s="23"/>
      <c r="C54" s="23" t="s">
        <v>469</v>
      </c>
      <c r="D54" s="27" t="s">
        <v>470</v>
      </c>
      <c r="E54" s="24">
        <v>1</v>
      </c>
      <c r="F54" s="26"/>
      <c r="G54" s="36">
        <v>0.5</v>
      </c>
      <c r="H54" s="36">
        <v>0.5</v>
      </c>
      <c r="I54" s="38">
        <v>0.5</v>
      </c>
      <c r="J54" s="38">
        <v>0.5</v>
      </c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 s="2" customFormat="1" ht="14.25" customHeight="1">
      <c r="A55" s="29"/>
      <c r="B55" s="17" t="s">
        <v>96</v>
      </c>
      <c r="C55" s="29"/>
      <c r="D55" s="30"/>
      <c r="E55" s="30"/>
      <c r="F55" s="31"/>
      <c r="G55" s="37">
        <v>31.5</v>
      </c>
      <c r="H55" s="37">
        <v>31.5</v>
      </c>
      <c r="I55" s="37">
        <v>31.5</v>
      </c>
      <c r="J55" s="37">
        <v>31.5</v>
      </c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spans="1:22" ht="14.25" customHeight="1">
      <c r="A56" s="22">
        <v>213</v>
      </c>
      <c r="B56" s="23" t="s">
        <v>97</v>
      </c>
      <c r="C56" s="22"/>
      <c r="D56" s="24"/>
      <c r="E56" s="24"/>
      <c r="F56" s="26"/>
      <c r="G56" s="38">
        <v>31.5</v>
      </c>
      <c r="H56" s="38">
        <v>31.5</v>
      </c>
      <c r="I56" s="38">
        <v>31.5</v>
      </c>
      <c r="J56" s="38">
        <v>31.5</v>
      </c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 ht="14.25" customHeight="1">
      <c r="A57" s="22">
        <v>21307</v>
      </c>
      <c r="B57" s="23" t="s">
        <v>101</v>
      </c>
      <c r="C57" s="22"/>
      <c r="D57" s="24"/>
      <c r="E57" s="24"/>
      <c r="F57" s="26"/>
      <c r="G57" s="38">
        <v>31.5</v>
      </c>
      <c r="H57" s="38">
        <v>31.5</v>
      </c>
      <c r="I57" s="38">
        <v>31.5</v>
      </c>
      <c r="J57" s="38">
        <v>31.5</v>
      </c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 ht="14.25" customHeight="1">
      <c r="A58" s="22">
        <v>2130705</v>
      </c>
      <c r="B58" s="23" t="s">
        <v>102</v>
      </c>
      <c r="C58" s="22"/>
      <c r="D58" s="24"/>
      <c r="E58" s="24"/>
      <c r="F58" s="26"/>
      <c r="G58" s="38">
        <v>31.5</v>
      </c>
      <c r="H58" s="38">
        <v>31.5</v>
      </c>
      <c r="I58" s="38">
        <v>31.5</v>
      </c>
      <c r="J58" s="38">
        <v>31.5</v>
      </c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 ht="14.25" customHeight="1">
      <c r="A59" s="22"/>
      <c r="B59" s="23" t="s">
        <v>468</v>
      </c>
      <c r="C59" s="22"/>
      <c r="D59" s="24"/>
      <c r="E59" s="24"/>
      <c r="F59" s="26"/>
      <c r="G59" s="38">
        <f>G60+G61+G62+G63</f>
        <v>31.5</v>
      </c>
      <c r="H59" s="38">
        <f>H60+H61+H62+H63</f>
        <v>31.5</v>
      </c>
      <c r="I59" s="38">
        <f>I60+I61+I62+I63</f>
        <v>31.5</v>
      </c>
      <c r="J59" s="38">
        <f>J60+J61+J62+J63</f>
        <v>31.5</v>
      </c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 ht="14.25" customHeight="1">
      <c r="A60" s="22"/>
      <c r="B60" s="23"/>
      <c r="C60" s="23" t="s">
        <v>469</v>
      </c>
      <c r="D60" s="27" t="s">
        <v>470</v>
      </c>
      <c r="E60" s="39">
        <v>16</v>
      </c>
      <c r="F60" s="26"/>
      <c r="G60" s="38">
        <v>4</v>
      </c>
      <c r="H60" s="38">
        <v>4</v>
      </c>
      <c r="I60" s="38">
        <v>4</v>
      </c>
      <c r="J60" s="38">
        <v>4</v>
      </c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 ht="14.25" customHeight="1">
      <c r="A61" s="22"/>
      <c r="B61" s="23"/>
      <c r="C61" s="23" t="s">
        <v>480</v>
      </c>
      <c r="D61" s="27" t="s">
        <v>470</v>
      </c>
      <c r="E61" s="39">
        <v>5</v>
      </c>
      <c r="F61" s="26"/>
      <c r="G61" s="38">
        <v>3.5</v>
      </c>
      <c r="H61" s="38">
        <v>3.5</v>
      </c>
      <c r="I61" s="38">
        <v>3.5</v>
      </c>
      <c r="J61" s="38">
        <v>3.5</v>
      </c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 ht="14.25" customHeight="1">
      <c r="A62" s="22"/>
      <c r="B62" s="23"/>
      <c r="C62" s="23" t="s">
        <v>476</v>
      </c>
      <c r="D62" s="27" t="s">
        <v>477</v>
      </c>
      <c r="E62" s="39">
        <v>5</v>
      </c>
      <c r="F62" s="26"/>
      <c r="G62" s="38">
        <v>16</v>
      </c>
      <c r="H62" s="38">
        <v>16</v>
      </c>
      <c r="I62" s="38">
        <v>16</v>
      </c>
      <c r="J62" s="38">
        <v>16</v>
      </c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 ht="14.25" customHeight="1">
      <c r="A63" s="22"/>
      <c r="B63" s="23"/>
      <c r="C63" s="23" t="s">
        <v>471</v>
      </c>
      <c r="D63" s="27" t="s">
        <v>470</v>
      </c>
      <c r="E63" s="39">
        <v>16</v>
      </c>
      <c r="F63" s="26"/>
      <c r="G63" s="38">
        <v>8</v>
      </c>
      <c r="H63" s="38">
        <v>8</v>
      </c>
      <c r="I63" s="38">
        <v>8</v>
      </c>
      <c r="J63" s="38">
        <v>8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 ht="14.25" customHeight="1">
      <c r="A64" s="141"/>
      <c r="B64" s="141"/>
      <c r="C64" s="141"/>
      <c r="D64" s="201"/>
    </row>
  </sheetData>
  <mergeCells count="15">
    <mergeCell ref="A2:V2"/>
    <mergeCell ref="H4:V4"/>
    <mergeCell ref="I5:P5"/>
    <mergeCell ref="S5:V5"/>
    <mergeCell ref="A64:D64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32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2019-01-24T06:43:01Z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