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84" windowHeight="7787" firstSheet="3" activeTab="5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_FilterDatabase" localSheetId="6" hidden="1">'1-7部门支出总表'!$A$1:$E$166</definedName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<sst xmlns="http://schemas.openxmlformats.org/spreadsheetml/2006/main" count="354">
  <si>
    <t>1-1 部门财政拨款收支预算总表</t>
  </si>
  <si>
    <t>单位名称：维登乡人民政府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</si>
  <si>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</si>
  <si>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</si>
  <si>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</si>
  <si>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</si>
  <si>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</si>
  <si>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</si>
  <si>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</si>
  <si>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</si>
  <si>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</si>
  <si>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</si>
  <si>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</si>
  <si>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</si>
  <si>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</si>
  <si>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</si>
  <si>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</si>
  <si>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</si>
  <si>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</si>
  <si>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</si>
  <si>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</si>
  <si>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</si>
  <si>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</si>
  <si>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</si>
  <si>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</si>
  <si>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</si>
  <si>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</si>
  <si>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</si>
  <si>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</si>
  <si>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</si>
  <si>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</si>
  <si>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</si>
  <si>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</si>
  <si>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</si>
  <si>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</si>
  <si>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</si>
  <si>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</si>
  <si>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</si>
  <si>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</si>
  <si>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</si>
  <si>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</si>
  <si>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</si>
  <si>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</si>
  <si>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</si>
  <si>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</si>
  <si>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</si>
  <si>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</si>
  <si>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</si>
  <si>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</si>
  <si>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</si>
  <si>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</si>
  <si>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</si>
  <si>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</si>
  <si>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</si>
  <si>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</si>
  <si>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</si>
  <si>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>合计</t>
  </si>
  <si>
    <t>维登乡</t>
  </si>
  <si>
    <t xml:space="preserve">  维登乡人大</t>
  </si>
  <si>
    <t>201</t>
  </si>
  <si>
    <t xml:space="preserve">    一般公共服务支出</t>
  </si>
  <si>
    <t>20101</t>
  </si>
  <si>
    <t xml:space="preserve">      人大事务</t>
  </si>
  <si>
    <t>2010101</t>
  </si>
  <si>
    <t xml:space="preserve">        行政运行</t>
  </si>
  <si>
    <t>2010104</t>
  </si>
  <si>
    <t xml:space="preserve">        人大会议</t>
  </si>
  <si>
    <t>2010108</t>
  </si>
  <si>
    <t xml:space="preserve">        代表工作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</si>
  <si>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</si>
  <si>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</si>
  <si>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</si>
  <si>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</si>
  <si>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</si>
  <si>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</si>
  <si>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</si>
  <si>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医疗卫生与计划生育支出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</si>
  <si>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</si>
  <si>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</si>
  <si>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</si>
  <si>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</si>
  <si>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</si>
  <si>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</si>
  <si>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</si>
  <si>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</si>
  <si>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</si>
  <si>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</si>
  <si>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</si>
  <si>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</si>
  <si>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 xml:space="preserve">  维登乡党委</t>
  </si>
  <si>
    <t>20111</t>
  </si>
  <si>
    <t xml:space="preserve">      纪检监察事务</t>
  </si>
  <si>
    <t>2011101</t>
  </si>
  <si>
    <t>20131</t>
  </si>
  <si>
    <t xml:space="preserve">      党委办公厅（室）及相关机构事务</t>
  </si>
  <si>
    <t>2013101</t>
  </si>
  <si>
    <t>2013102</t>
  </si>
  <si>
    <t xml:space="preserve">        一般行政管理事务</t>
  </si>
  <si>
    <t xml:space="preserve">  维登乡政府</t>
  </si>
  <si>
    <t>20103</t>
  </si>
  <si>
    <t xml:space="preserve">      政府办公厅（室）及相关机构事务</t>
  </si>
  <si>
    <t>2010301</t>
  </si>
  <si>
    <t>2010399</t>
  </si>
  <si>
    <t xml:space="preserve">        其他政府办公厅（室）及相关机构事务支出</t>
  </si>
  <si>
    <t>20199</t>
  </si>
  <si>
    <t xml:space="preserve">      其他一般公共服务支出</t>
  </si>
  <si>
    <t>2019999</t>
  </si>
  <si>
    <t xml:space="preserve">        其他一般公共服务支出</t>
  </si>
  <si>
    <t>20801</t>
  </si>
  <si>
    <t xml:space="preserve">      人力资源和社会保障管理事务</t>
  </si>
  <si>
    <t>2080109</t>
  </si>
  <si>
    <t xml:space="preserve">        社会保险经办机构</t>
  </si>
  <si>
    <t>2080501</t>
  </si>
  <si>
    <t xml:space="preserve">        归口管理的行政单位离退休</t>
  </si>
  <si>
    <t>21099</t>
  </si>
  <si>
    <t xml:space="preserve">      其他医疗卫生与计划生育支出</t>
  </si>
  <si>
    <t>2109901</t>
  </si>
  <si>
    <t xml:space="preserve">        其他医疗卫生与计划生育支出</t>
  </si>
  <si>
    <t>215</t>
  </si>
  <si>
    <t xml:space="preserve">    资源勘探信息等支出</t>
  </si>
  <si>
    <t>21506</t>
  </si>
  <si>
    <t xml:space="preserve">      安全生产监管</t>
  </si>
  <si>
    <t>2150699</t>
  </si>
  <si>
    <t xml:space="preserve">        其他安全生产监管支出</t>
  </si>
  <si>
    <t xml:space="preserve">  维登乡团委妇联</t>
  </si>
  <si>
    <t>20129</t>
  </si>
  <si>
    <t xml:space="preserve">      群众团体事务</t>
  </si>
  <si>
    <t>2012901</t>
  </si>
  <si>
    <t>2012999</t>
  </si>
  <si>
    <t xml:space="preserve">        其他群众团体事务支出</t>
  </si>
  <si>
    <t xml:space="preserve">  维登乡财政</t>
  </si>
  <si>
    <t>20106</t>
  </si>
  <si>
    <t xml:space="preserve">      财政事务</t>
  </si>
  <si>
    <t>2010601</t>
  </si>
  <si>
    <t xml:space="preserve">  维登乡科委</t>
  </si>
  <si>
    <t>206</t>
  </si>
  <si>
    <t xml:space="preserve">    科学技术支出</t>
  </si>
  <si>
    <t>20601</t>
  </si>
  <si>
    <t xml:space="preserve">      科学技术管理事务</t>
  </si>
  <si>
    <t>2060101</t>
  </si>
  <si>
    <t xml:space="preserve">  维登乡文化</t>
  </si>
  <si>
    <t>207</t>
  </si>
  <si>
    <t xml:space="preserve">    文化体育与传媒支出</t>
  </si>
  <si>
    <t>20701</t>
  </si>
  <si>
    <t xml:space="preserve">      文化</t>
  </si>
  <si>
    <t>2070109</t>
  </si>
  <si>
    <t xml:space="preserve">        群众文化</t>
  </si>
  <si>
    <t>2101102</t>
  </si>
  <si>
    <t xml:space="preserve">        事业单位医疗</t>
  </si>
  <si>
    <t xml:space="preserve">  维登乡农业</t>
  </si>
  <si>
    <t>213</t>
  </si>
  <si>
    <t xml:space="preserve">    农林水支出</t>
  </si>
  <si>
    <t>21301</t>
  </si>
  <si>
    <t xml:space="preserve">      农业</t>
  </si>
  <si>
    <t>2130104</t>
  </si>
  <si>
    <t xml:space="preserve">        事业运行</t>
  </si>
  <si>
    <t>2130152</t>
  </si>
  <si>
    <t xml:space="preserve">        对高校毕业生到基层任职补助</t>
  </si>
  <si>
    <t>21307</t>
  </si>
  <si>
    <t xml:space="preserve">      农村综合改革</t>
  </si>
  <si>
    <t>2130705</t>
  </si>
  <si>
    <t xml:space="preserve">        对村民委员会和村党支部的补助</t>
  </si>
  <si>
    <t xml:space="preserve">  维登乡水利</t>
  </si>
  <si>
    <t>21303</t>
  </si>
  <si>
    <t xml:space="preserve">      水利</t>
  </si>
  <si>
    <t>2130317</t>
  </si>
  <si>
    <t xml:space="preserve">        水利技术推广</t>
  </si>
  <si>
    <t xml:space="preserve">  维登乡林管所</t>
  </si>
  <si>
    <t>21302</t>
  </si>
  <si>
    <t xml:space="preserve">      林业</t>
  </si>
  <si>
    <t>2130204</t>
  </si>
  <si>
    <t xml:space="preserve">        林业事业机构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</si>
  <si>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</si>
  <si>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</si>
  <si>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</si>
  <si>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</si>
  <si>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</si>
  <si>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</si>
  <si>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</si>
  <si>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</si>
  <si>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</si>
  <si>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</si>
  <si>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</si>
  <si>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</si>
  <si>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</si>
  <si>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</si>
  <si>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</si>
  <si>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</si>
  <si>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</si>
  <si>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</si>
  <si>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</si>
  <si>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</si>
  <si>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</si>
  <si>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</si>
  <si>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</si>
  <si>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>301</t>
  </si>
  <si>
    <t>工资福利支出</t>
  </si>
  <si>
    <t>01</t>
  </si>
  <si>
    <t>基本工资</t>
  </si>
  <si>
    <t>02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</si>
  <si>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</si>
  <si>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</si>
  <si>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</si>
  <si>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</si>
  <si>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</si>
  <si>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</si>
  <si>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</si>
  <si>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10</t>
  </si>
  <si>
    <t>职工基本医疗保险缴费</t>
  </si>
  <si>
    <t>11</t>
  </si>
  <si>
    <t>公务员医疗补助缴费</t>
  </si>
  <si>
    <t>12</t>
  </si>
  <si>
    <t>其他社会保障缴费</t>
  </si>
  <si>
    <t>13</t>
  </si>
  <si>
    <t>住房公积金</t>
  </si>
  <si>
    <t>302</t>
  </si>
  <si>
    <t>商品和服务支出</t>
  </si>
  <si>
    <t>办公费</t>
  </si>
  <si>
    <t>15</t>
  </si>
  <si>
    <t>会议费</t>
  </si>
  <si>
    <t>28</t>
  </si>
  <si>
    <t>工会经费</t>
  </si>
  <si>
    <t>29</t>
  </si>
  <si>
    <t>福利费</t>
  </si>
  <si>
    <t>31</t>
  </si>
  <si>
    <t>公务用车运行维护费</t>
  </si>
  <si>
    <t>303</t>
  </si>
  <si>
    <t>对个人和家庭的补助</t>
  </si>
  <si>
    <t>退休费</t>
  </si>
  <si>
    <t>05</t>
  </si>
  <si>
    <t>生活补助</t>
  </si>
  <si>
    <t>1-4  部门政府性基金预算支出表</t>
  </si>
  <si>
    <t>科目名称</t>
  </si>
  <si>
    <t>本年政府性基金预算财政拨款支出</t>
  </si>
  <si>
    <t>1-5  部门收支总表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</si>
  <si>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</si>
  <si>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</si>
  <si>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</si>
  <si>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</si>
  <si>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</si>
  <si>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</si>
  <si>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</si>
  <si>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</si>
  <si>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</si>
  <si>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</si>
  <si>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</si>
  <si>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</si>
  <si>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</si>
  <si>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</si>
  <si>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</si>
  <si>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</si>
  <si>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</si>
  <si>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</si>
  <si>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</si>
  <si>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</si>
  <si>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</si>
  <si>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</si>
  <si>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</si>
  <si>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</si>
  <si>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</si>
  <si>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</si>
  <si>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</si>
  <si>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</si>
  <si>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</si>
  <si>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</si>
  <si>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</si>
  <si>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</si>
  <si>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</si>
  <si>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</si>
  <si>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</si>
  <si>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</si>
  <si>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</si>
  <si>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</si>
  <si>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</si>
  <si>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单位名称：XX部门</t>
  </si>
  <si>
    <t>维登乡人民政府</t>
  </si>
  <si>
    <t>政府预算支出经济分类科目</t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</si>
  <si>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</si>
  <si>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</si>
  <si>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</si>
  <si>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</si>
  <si>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</si>
  <si>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</si>
  <si>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</si>
  <si>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</si>
  <si>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</si>
  <si>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</si>
  <si>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14</t>
  </si>
  <si>
    <t>16</t>
  </si>
  <si>
    <t>17</t>
  </si>
  <si>
    <t>18</t>
  </si>
  <si>
    <t>501</t>
  </si>
  <si>
    <t>机关工资福利支出</t>
  </si>
  <si>
    <t>工资奖金津补贴</t>
  </si>
  <si>
    <t>社会保障缴费</t>
  </si>
  <si>
    <t>502</t>
  </si>
  <si>
    <t>机关商品和服务支出</t>
  </si>
  <si>
    <t>办公经费</t>
  </si>
  <si>
    <t>505</t>
  </si>
  <si>
    <t>对事业单位经常性补助</t>
  </si>
  <si>
    <t>506</t>
  </si>
  <si>
    <t>对事业单位资本性补助</t>
  </si>
  <si>
    <t>资本性支出（一）</t>
  </si>
  <si>
    <t>509</t>
  </si>
  <si>
    <t>社会福利和救助</t>
  </si>
  <si>
    <t>个人农业生产补贴</t>
  </si>
  <si>
    <t>离退休费</t>
  </si>
  <si>
    <t>599</t>
  </si>
  <si>
    <t>其他支出</t>
  </si>
  <si>
    <t>对民间非营利组织和群众性自治组织补贴</t>
  </si>
  <si>
    <t>310</t>
  </si>
  <si>
    <t>资本性支出</t>
  </si>
  <si>
    <t>99</t>
  </si>
  <si>
    <t>其他资本性支出</t>
  </si>
  <si>
    <t>399</t>
  </si>
  <si>
    <t>1-9  部门“三公”经费公共预算财政拨款支出情况表</t>
  </si>
  <si>
    <t>部门：维登乡人民政府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</si>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</sst>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/mm/dd"/>
    <numFmt numFmtId="177" formatCode="#,##0.00_ ;[Red]\-#,##0.00\ "/>
    <numFmt numFmtId="178" formatCode="0.00_ "/>
    <numFmt numFmtId="179" formatCode="[$-10804]#,##0.00#;\(\-#,##0.00#\);\ "/>
    <numFmt numFmtId="180" formatCode="[$-010804]#,##0.00;\-#,##0.00;\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Arial"/>
      <charset val="0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4" fillId="17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0"/>
    <xf numFmtId="41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1" borderId="25" applyNumberFormat="0" applyFont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3" borderId="23" applyNumberFormat="0" applyAlignment="0" applyProtection="0">
      <alignment vertical="center"/>
    </xf>
    <xf numFmtId="0" fontId="44" fillId="3" borderId="26" applyNumberFormat="0" applyAlignment="0" applyProtection="0">
      <alignment vertical="center"/>
    </xf>
    <xf numFmtId="0" fontId="37" fillId="25" borderId="27" applyNumberForma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6" fillId="0" borderId="0"/>
    <xf numFmtId="0" fontId="24" fillId="0" borderId="0">
      <alignment vertical="center"/>
    </xf>
  </cellStyleXfs>
  <cellXfs count="174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14" fillId="0" borderId="15" xfId="0" applyFont="1" applyFill="1" applyBorder="1" applyAlignment="1" applyProtection="1">
      <alignment horizontal="center" vertical="top" wrapText="1" readingOrder="1"/>
      <protection locked="0"/>
    </xf>
    <xf numFmtId="0" fontId="14" fillId="0" borderId="15" xfId="0" applyFont="1" applyFill="1" applyBorder="1" applyAlignment="1" applyProtection="1">
      <alignment vertical="top" wrapText="1" readingOrder="1"/>
      <protection locked="0"/>
    </xf>
    <xf numFmtId="178" fontId="14" fillId="0" borderId="15" xfId="0" applyNumberFormat="1" applyFont="1" applyFill="1" applyBorder="1" applyAlignment="1" applyProtection="1">
      <alignment horizontal="right" vertical="top" wrapText="1" readingOrder="1"/>
      <protection locked="0"/>
    </xf>
    <xf numFmtId="179" fontId="14" fillId="0" borderId="15" xfId="0" applyNumberFormat="1" applyFont="1" applyFill="1" applyBorder="1" applyAlignment="1" applyProtection="1">
      <alignment horizontal="right" vertical="top" wrapText="1" readingOrder="1"/>
      <protection locked="0"/>
    </xf>
    <xf numFmtId="0" fontId="14" fillId="0" borderId="16" xfId="0" applyFont="1" applyFill="1" applyBorder="1" applyAlignment="1" applyProtection="1">
      <alignment vertical="top" wrapText="1" readingOrder="1"/>
      <protection locked="0"/>
    </xf>
    <xf numFmtId="0" fontId="15" fillId="0" borderId="15" xfId="0" applyFont="1" applyFill="1" applyBorder="1" applyAlignment="1" applyProtection="1">
      <alignment horizontal="center" vertical="top" wrapText="1" readingOrder="1"/>
      <protection locked="0"/>
    </xf>
    <xf numFmtId="0" fontId="15" fillId="0" borderId="15" xfId="0" applyFont="1" applyFill="1" applyBorder="1" applyAlignment="1" applyProtection="1">
      <alignment vertical="top" wrapText="1" readingOrder="1"/>
      <protection locked="0"/>
    </xf>
    <xf numFmtId="178" fontId="15" fillId="0" borderId="15" xfId="0" applyNumberFormat="1" applyFont="1" applyFill="1" applyBorder="1" applyAlignment="1" applyProtection="1">
      <alignment horizontal="right" vertical="top" wrapText="1" readingOrder="1"/>
      <protection locked="0"/>
    </xf>
    <xf numFmtId="0" fontId="15" fillId="0" borderId="16" xfId="0" applyFont="1" applyFill="1" applyBorder="1" applyAlignment="1" applyProtection="1">
      <alignment vertical="top" wrapText="1" readingOrder="1"/>
      <protection locked="0"/>
    </xf>
    <xf numFmtId="178" fontId="15" fillId="0" borderId="15" xfId="0" applyNumberFormat="1" applyFont="1" applyFill="1" applyBorder="1" applyAlignment="1" applyProtection="1">
      <alignment vertical="top" wrapText="1" readingOrder="1"/>
      <protection locked="0"/>
    </xf>
    <xf numFmtId="0" fontId="6" fillId="0" borderId="1" xfId="0" applyFont="1" applyFill="1" applyBorder="1" applyAlignment="1"/>
    <xf numFmtId="0" fontId="16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78" fontId="14" fillId="0" borderId="16" xfId="0" applyNumberFormat="1" applyFont="1" applyFill="1" applyBorder="1" applyAlignment="1" applyProtection="1">
      <alignment vertical="center" wrapText="1" readingOrder="1"/>
      <protection locked="0"/>
    </xf>
    <xf numFmtId="179" fontId="14" fillId="0" borderId="16" xfId="0" applyNumberFormat="1" applyFont="1" applyFill="1" applyBorder="1" applyAlignment="1" applyProtection="1">
      <alignment vertical="top" wrapText="1" readingOrder="1"/>
      <protection locked="0"/>
    </xf>
    <xf numFmtId="178" fontId="15" fillId="0" borderId="16" xfId="0" applyNumberFormat="1" applyFont="1" applyFill="1" applyBorder="1" applyAlignment="1" applyProtection="1">
      <alignment vertical="center" wrapText="1" readingOrder="1"/>
      <protection locked="0"/>
    </xf>
    <xf numFmtId="178" fontId="1" fillId="0" borderId="1" xfId="0" applyNumberFormat="1" applyFont="1" applyFill="1" applyBorder="1" applyAlignment="1"/>
    <xf numFmtId="179" fontId="15" fillId="0" borderId="16" xfId="0" applyNumberFormat="1" applyFont="1" applyFill="1" applyBorder="1" applyAlignment="1" applyProtection="1">
      <alignment vertical="top" wrapText="1" readingOrder="1"/>
      <protection locked="0"/>
    </xf>
    <xf numFmtId="178" fontId="17" fillId="0" borderId="17" xfId="0" applyNumberFormat="1" applyFont="1" applyFill="1" applyBorder="1" applyAlignment="1" applyProtection="1">
      <alignment vertical="center" wrapText="1"/>
      <protection locked="0"/>
    </xf>
    <xf numFmtId="179" fontId="14" fillId="0" borderId="15" xfId="0" applyNumberFormat="1" applyFont="1" applyFill="1" applyBorder="1" applyAlignment="1" applyProtection="1">
      <alignment vertical="top" wrapText="1" readingOrder="1"/>
      <protection locked="0"/>
    </xf>
    <xf numFmtId="179" fontId="15" fillId="0" borderId="15" xfId="0" applyNumberFormat="1" applyFont="1" applyFill="1" applyBorder="1" applyAlignment="1" applyProtection="1">
      <alignment vertical="top" wrapText="1" readingOrder="1"/>
      <protection locked="0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15" fillId="3" borderId="18" xfId="0" applyNumberFormat="1" applyFont="1" applyFill="1" applyBorder="1" applyAlignment="1" applyProtection="1">
      <alignment horizontal="center" vertical="center" wrapText="1" readingOrder="1"/>
      <protection locked="0"/>
    </xf>
    <xf numFmtId="178" fontId="15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178" fontId="7" fillId="0" borderId="1" xfId="0" applyNumberFormat="1" applyFont="1" applyBorder="1" applyAlignment="1">
      <alignment horizontal="left" vertical="center"/>
    </xf>
    <xf numFmtId="0" fontId="15" fillId="3" borderId="18" xfId="0" applyNumberFormat="1" applyFont="1" applyFill="1" applyBorder="1" applyAlignment="1" applyProtection="1">
      <alignment horizontal="left" vertical="center" wrapText="1" readingOrder="1"/>
      <protection locked="0"/>
    </xf>
    <xf numFmtId="0" fontId="15" fillId="3" borderId="15" xfId="0" applyNumberFormat="1" applyFont="1" applyFill="1" applyBorder="1" applyAlignment="1" applyProtection="1">
      <alignment vertical="center" wrapText="1" readingOrder="1"/>
      <protection locked="0"/>
    </xf>
    <xf numFmtId="178" fontId="0" fillId="0" borderId="1" xfId="0" applyNumberFormat="1" applyBorder="1" applyAlignment="1">
      <alignment horizontal="center" vertical="center"/>
    </xf>
    <xf numFmtId="0" fontId="20" fillId="0" borderId="0" xfId="0" applyFont="1"/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5" fillId="3" borderId="15" xfId="0" applyNumberFormat="1" applyFont="1" applyFill="1" applyBorder="1" applyAlignment="1" applyProtection="1">
      <alignment horizontal="left" vertical="center" wrapText="1" readingOrder="1"/>
      <protection locked="0"/>
    </xf>
    <xf numFmtId="178" fontId="15" fillId="0" borderId="15" xfId="0" applyNumberFormat="1" applyFont="1" applyFill="1" applyBorder="1" applyAlignment="1" applyProtection="1">
      <alignment horizontal="right" vertical="center" wrapText="1" readingOrder="1"/>
      <protection locked="0"/>
    </xf>
    <xf numFmtId="180" fontId="15" fillId="0" borderId="15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1" xfId="0" applyBorder="1"/>
    <xf numFmtId="0" fontId="19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8" fontId="15" fillId="0" borderId="6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178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178" fontId="15" fillId="0" borderId="4" xfId="0" applyNumberFormat="1" applyFont="1" applyFill="1" applyBorder="1" applyAlignment="1" applyProtection="1">
      <alignment horizontal="right" vertical="center" wrapText="1" readingOrder="1"/>
      <protection locked="0"/>
    </xf>
    <xf numFmtId="178" fontId="1" fillId="0" borderId="1" xfId="0" applyNumberFormat="1" applyFont="1" applyFill="1" applyBorder="1" applyAlignment="1">
      <alignment vertical="center"/>
    </xf>
    <xf numFmtId="0" fontId="16" fillId="0" borderId="6" xfId="0" applyNumberFormat="1" applyFont="1" applyFill="1" applyBorder="1" applyAlignment="1" applyProtection="1">
      <alignment horizontal="center" vertical="center"/>
    </xf>
    <xf numFmtId="0" fontId="19" fillId="0" borderId="12" xfId="0" applyFont="1" applyBorder="1" applyAlignment="1">
      <alignment horizontal="right" vertical="center"/>
    </xf>
    <xf numFmtId="0" fontId="19" fillId="0" borderId="1" xfId="0" applyFont="1" applyBorder="1"/>
    <xf numFmtId="0" fontId="0" fillId="0" borderId="0" xfId="0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3" fillId="0" borderId="19" xfId="5" applyFont="1" applyFill="1" applyBorder="1" applyAlignment="1">
      <alignment horizontal="center" vertical="center" wrapText="1"/>
    </xf>
    <xf numFmtId="0" fontId="23" fillId="0" borderId="10" xfId="5" applyFont="1" applyFill="1" applyBorder="1" applyAlignment="1">
      <alignment horizontal="center" vertical="center" wrapText="1"/>
    </xf>
    <xf numFmtId="0" fontId="23" fillId="0" borderId="20" xfId="5" applyFont="1" applyFill="1" applyBorder="1" applyAlignment="1">
      <alignment horizontal="center" vertical="center" wrapText="1"/>
    </xf>
    <xf numFmtId="0" fontId="23" fillId="0" borderId="21" xfId="5" applyFont="1" applyFill="1" applyBorder="1" applyAlignment="1">
      <alignment horizontal="center" vertical="center" wrapText="1"/>
    </xf>
    <xf numFmtId="0" fontId="23" fillId="0" borderId="22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3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3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4" fillId="0" borderId="1" xfId="5" applyFont="1" applyFill="1" applyBorder="1" applyAlignment="1">
      <alignment horizontal="center" vertical="center" wrapText="1"/>
    </xf>
    <xf numFmtId="0" fontId="24" fillId="0" borderId="7" xfId="5" applyFont="1" applyFill="1" applyBorder="1" applyAlignment="1">
      <alignment horizontal="center" vertical="center" wrapText="1"/>
    </xf>
    <xf numFmtId="0" fontId="23" fillId="0" borderId="1" xfId="5" applyFont="1" applyFill="1" applyBorder="1" applyAlignment="1">
      <alignment horizontal="left" vertical="center" wrapText="1"/>
    </xf>
    <xf numFmtId="0" fontId="23" fillId="0" borderId="1" xfId="5" applyFont="1" applyFill="1" applyBorder="1" applyAlignment="1">
      <alignment horizontal="center" vertical="center" wrapText="1"/>
    </xf>
    <xf numFmtId="0" fontId="14" fillId="0" borderId="18" xfId="0" applyFont="1" applyFill="1" applyBorder="1" applyAlignment="1" applyProtection="1">
      <alignment horizontal="center" vertical="top" wrapText="1" readingOrder="1"/>
      <protection locked="0"/>
    </xf>
    <xf numFmtId="0" fontId="14" fillId="0" borderId="18" xfId="0" applyFont="1" applyFill="1" applyBorder="1" applyAlignment="1" applyProtection="1">
      <alignment vertical="top" wrapText="1" readingOrder="1"/>
      <protection locked="0"/>
    </xf>
    <xf numFmtId="178" fontId="15" fillId="0" borderId="1" xfId="0" applyNumberFormat="1" applyFont="1" applyFill="1" applyBorder="1" applyAlignment="1" applyProtection="1">
      <alignment vertical="top" wrapText="1" readingOrder="1"/>
      <protection locked="0"/>
    </xf>
    <xf numFmtId="179" fontId="14" fillId="0" borderId="1" xfId="0" applyNumberFormat="1" applyFont="1" applyFill="1" applyBorder="1" applyAlignment="1" applyProtection="1">
      <alignment vertical="top" wrapText="1" readingOrder="1"/>
      <protection locked="0"/>
    </xf>
    <xf numFmtId="0" fontId="15" fillId="0" borderId="18" xfId="0" applyFont="1" applyFill="1" applyBorder="1" applyAlignment="1" applyProtection="1">
      <alignment horizontal="center" vertical="top" wrapText="1" readingOrder="1"/>
      <protection locked="0"/>
    </xf>
    <xf numFmtId="0" fontId="15" fillId="0" borderId="18" xfId="0" applyFont="1" applyFill="1" applyBorder="1" applyAlignment="1" applyProtection="1">
      <alignment vertical="top" wrapText="1" readingOrder="1"/>
      <protection locked="0"/>
    </xf>
    <xf numFmtId="179" fontId="15" fillId="0" borderId="1" xfId="0" applyNumberFormat="1" applyFont="1" applyFill="1" applyBorder="1" applyAlignment="1" applyProtection="1">
      <alignment vertical="top" wrapText="1" readingOrder="1"/>
      <protection locked="0"/>
    </xf>
    <xf numFmtId="0" fontId="6" fillId="0" borderId="19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24" fillId="0" borderId="1" xfId="5" applyFill="1" applyBorder="1"/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5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>
      <alignment vertical="center"/>
    </xf>
    <xf numFmtId="178" fontId="14" fillId="0" borderId="6" xfId="0" applyNumberFormat="1" applyFont="1" applyFill="1" applyBorder="1" applyAlignment="1" applyProtection="1">
      <alignment horizontal="right" vertical="center" wrapText="1" readingOrder="1"/>
      <protection locked="0"/>
    </xf>
    <xf numFmtId="0" fontId="4" fillId="0" borderId="1" xfId="0" applyNumberFormat="1" applyFont="1" applyFill="1" applyBorder="1" applyAlignment="1" applyProtection="1">
      <alignment horizontal="left" vertical="center"/>
    </xf>
    <xf numFmtId="178" fontId="6" fillId="0" borderId="1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177" fontId="16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B16" sqref="B16"/>
    </sheetView>
  </sheetViews>
  <sheetFormatPr defaultColWidth="8" defaultRowHeight="14.25" customHeight="1" outlineLevelCol="3"/>
  <cols>
    <col min="1" max="1" width="40.8888888888889" style="31" customWidth="1"/>
    <col min="2" max="2" width="34" style="31" customWidth="1"/>
    <col min="3" max="3" width="42.4444444444444" style="31" customWidth="1"/>
    <col min="4" max="4" width="31.8888888888889" style="31" customWidth="1"/>
    <col min="5" max="16384" width="8" style="31"/>
  </cols>
  <sheetData>
    <row r="1" spans="1:3">
      <c r="A1" s="166"/>
      <c r="B1" s="166"/>
      <c r="C1" s="166"/>
    </row>
    <row r="2" ht="33" customHeight="1" spans="1:4">
      <c r="A2" s="3" t="s">
        <v>0</v>
      </c>
      <c r="B2" s="3"/>
      <c r="C2" s="3"/>
      <c r="D2" s="3"/>
    </row>
    <row r="3" ht="14.4" spans="1:4">
      <c r="A3" s="4" t="s">
        <v>1</v>
      </c>
      <c r="B3" s="111"/>
      <c r="C3" s="111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8</v>
      </c>
    </row>
    <row r="6" ht="17.25" customHeight="1" spans="1:4">
      <c r="A6" s="8"/>
      <c r="B6" s="6"/>
      <c r="C6" s="8"/>
      <c r="D6" s="6"/>
    </row>
    <row r="7" ht="14.4" spans="1:4">
      <c r="A7" s="167" t="s">
        <v>9</v>
      </c>
      <c r="B7" s="104">
        <v>1125.37246</v>
      </c>
      <c r="C7" s="168" t="s">
        <v>10</v>
      </c>
      <c r="D7" s="169">
        <v>1125.37246</v>
      </c>
    </row>
    <row r="8" ht="14.4" spans="1:4">
      <c r="A8" s="167" t="s">
        <v>11</v>
      </c>
      <c r="B8" s="104">
        <v>1125.37246</v>
      </c>
      <c r="C8" s="170" t="s">
        <v>12</v>
      </c>
      <c r="D8" s="114">
        <v>445.228169</v>
      </c>
    </row>
    <row r="9" ht="14.4" spans="1:4">
      <c r="A9" s="167" t="s">
        <v>13</v>
      </c>
      <c r="B9" s="104">
        <v>1125.37246</v>
      </c>
      <c r="C9" s="170" t="s">
        <v>14</v>
      </c>
      <c r="D9" s="116"/>
    </row>
    <row r="10" ht="14.4" spans="1:4">
      <c r="A10" s="167" t="s">
        <v>15</v>
      </c>
      <c r="B10" s="116"/>
      <c r="C10" s="170" t="s">
        <v>16</v>
      </c>
      <c r="D10" s="116"/>
    </row>
    <row r="11" ht="14.4" spans="1:4">
      <c r="A11" s="167" t="s">
        <v>17</v>
      </c>
      <c r="B11" s="116"/>
      <c r="C11" s="170" t="s">
        <v>18</v>
      </c>
      <c r="D11" s="116"/>
    </row>
    <row r="12" ht="14.4" spans="1:4">
      <c r="A12" s="167" t="s">
        <v>19</v>
      </c>
      <c r="B12" s="116"/>
      <c r="C12" s="170" t="s">
        <v>20</v>
      </c>
      <c r="D12" s="116"/>
    </row>
    <row r="13" ht="14.4" spans="1:4">
      <c r="A13" s="167" t="s">
        <v>21</v>
      </c>
      <c r="B13" s="116"/>
      <c r="C13" s="170" t="s">
        <v>22</v>
      </c>
      <c r="D13" s="114">
        <v>10.426138</v>
      </c>
    </row>
    <row r="14" ht="14.4" spans="1:4">
      <c r="A14" s="167" t="s">
        <v>23</v>
      </c>
      <c r="B14" s="116"/>
      <c r="C14" s="170" t="s">
        <v>24</v>
      </c>
      <c r="D14" s="114">
        <v>18.635478</v>
      </c>
    </row>
    <row r="15" ht="14.4" spans="1:4">
      <c r="A15" s="167" t="s">
        <v>25</v>
      </c>
      <c r="B15" s="171"/>
      <c r="C15" s="170" t="s">
        <v>26</v>
      </c>
      <c r="D15" s="114">
        <v>93.06138</v>
      </c>
    </row>
    <row r="16" ht="14.4" spans="1:4">
      <c r="A16" s="167" t="s">
        <v>27</v>
      </c>
      <c r="B16" s="116"/>
      <c r="C16" s="170" t="s">
        <v>28</v>
      </c>
      <c r="D16" s="114">
        <v>54.052506</v>
      </c>
    </row>
    <row r="17" ht="14.4" spans="1:4">
      <c r="A17" s="167" t="s">
        <v>29</v>
      </c>
      <c r="B17" s="116"/>
      <c r="C17" s="170" t="s">
        <v>30</v>
      </c>
      <c r="D17" s="116"/>
    </row>
    <row r="18" ht="14.4" spans="1:4">
      <c r="A18" s="167"/>
      <c r="B18" s="116"/>
      <c r="C18" s="170" t="s">
        <v>31</v>
      </c>
      <c r="D18" s="116"/>
    </row>
    <row r="19" ht="14.4" spans="1:4">
      <c r="A19" s="167"/>
      <c r="B19" s="116"/>
      <c r="C19" s="170" t="s">
        <v>32</v>
      </c>
      <c r="D19" s="114">
        <v>420.391334</v>
      </c>
    </row>
    <row r="20" ht="14.4" spans="1:4">
      <c r="A20" s="167"/>
      <c r="B20" s="116"/>
      <c r="C20" s="170" t="s">
        <v>33</v>
      </c>
      <c r="D20" s="114">
        <v>0</v>
      </c>
    </row>
    <row r="21" ht="14.4" spans="1:4">
      <c r="A21" s="167"/>
      <c r="B21" s="116"/>
      <c r="C21" s="167" t="s">
        <v>34</v>
      </c>
      <c r="D21" s="114">
        <v>1</v>
      </c>
    </row>
    <row r="22" ht="14.4" spans="1:4">
      <c r="A22" s="167"/>
      <c r="B22" s="116"/>
      <c r="C22" s="167" t="s">
        <v>35</v>
      </c>
      <c r="D22" s="114">
        <v>0</v>
      </c>
    </row>
    <row r="23" ht="14.4" spans="1:4">
      <c r="A23" s="167"/>
      <c r="B23" s="116"/>
      <c r="C23" s="167" t="s">
        <v>36</v>
      </c>
      <c r="D23" s="114">
        <v>0</v>
      </c>
    </row>
    <row r="24" ht="14.4" spans="1:4">
      <c r="A24" s="167"/>
      <c r="B24" s="116"/>
      <c r="C24" s="167" t="s">
        <v>37</v>
      </c>
      <c r="D24" s="121">
        <v>0</v>
      </c>
    </row>
    <row r="25" ht="14.4" spans="1:4">
      <c r="A25" s="168"/>
      <c r="B25" s="116"/>
      <c r="C25" s="167" t="s">
        <v>38</v>
      </c>
      <c r="D25" s="122"/>
    </row>
    <row r="26" ht="14.4" spans="1:4">
      <c r="A26" s="170"/>
      <c r="B26" s="116"/>
      <c r="C26" s="167" t="s">
        <v>39</v>
      </c>
      <c r="D26" s="86">
        <v>82.577455</v>
      </c>
    </row>
    <row r="27" ht="14.4" spans="1:4">
      <c r="A27" s="168"/>
      <c r="B27" s="116"/>
      <c r="C27" s="167" t="s">
        <v>40</v>
      </c>
      <c r="D27" s="116"/>
    </row>
    <row r="28" ht="14.4" spans="1:4">
      <c r="A28" s="170"/>
      <c r="B28" s="116"/>
      <c r="C28" s="167" t="s">
        <v>41</v>
      </c>
      <c r="D28" s="116"/>
    </row>
    <row r="29" ht="14.4" spans="1:4">
      <c r="A29" s="170"/>
      <c r="B29" s="116"/>
      <c r="C29" s="167" t="s">
        <v>42</v>
      </c>
      <c r="D29" s="116"/>
    </row>
    <row r="30" ht="14.4" spans="1:4">
      <c r="A30" s="170"/>
      <c r="B30" s="116"/>
      <c r="C30" s="167" t="s">
        <v>43</v>
      </c>
      <c r="D30" s="116"/>
    </row>
    <row r="31" customHeight="1" spans="1:4">
      <c r="A31" s="70" t="s">
        <v>44</v>
      </c>
      <c r="B31" s="104">
        <v>1125.37246</v>
      </c>
      <c r="C31" s="70" t="s">
        <v>45</v>
      </c>
      <c r="D31" s="104">
        <v>1125.372</v>
      </c>
    </row>
    <row r="32" customHeight="1" spans="1:4">
      <c r="A32" s="172"/>
      <c r="B32" s="173"/>
      <c r="C32" s="172"/>
      <c r="D32" s="173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8"/>
  <sheetViews>
    <sheetView topLeftCell="A154" workbookViewId="0">
      <selection activeCell="C5" sqref="C5:E5"/>
    </sheetView>
  </sheetViews>
  <sheetFormatPr defaultColWidth="9" defaultRowHeight="14.4" outlineLevelCol="4"/>
  <cols>
    <col min="1" max="1" width="10.7777777777778" customWidth="1"/>
    <col min="2" max="2" width="23.3333333333333" customWidth="1"/>
    <col min="3" max="5" width="20.6666666666667" customWidth="1"/>
  </cols>
  <sheetData>
    <row r="1" ht="20.1" customHeight="1" spans="1:5">
      <c r="A1" s="81"/>
      <c r="B1" s="81"/>
      <c r="C1" s="81"/>
      <c r="D1" s="81"/>
      <c r="E1" s="81"/>
    </row>
    <row r="2" ht="39.9" customHeight="1" spans="1:5">
      <c r="A2" s="162" t="s">
        <v>46</v>
      </c>
      <c r="B2" s="163"/>
      <c r="C2" s="163"/>
      <c r="D2" s="163"/>
      <c r="E2" s="164"/>
    </row>
    <row r="3" ht="15.6" spans="1:5">
      <c r="A3" s="124" t="s">
        <v>47</v>
      </c>
      <c r="B3" s="124"/>
      <c r="C3" s="124"/>
      <c r="D3" s="124"/>
      <c r="E3" s="124"/>
    </row>
    <row r="4" ht="39.9" customHeight="1" spans="1:5">
      <c r="A4" s="96" t="s">
        <v>48</v>
      </c>
      <c r="B4" s="96"/>
      <c r="C4" s="96" t="s">
        <v>6</v>
      </c>
      <c r="D4" s="96"/>
      <c r="E4" s="96"/>
    </row>
    <row r="5" ht="20.1" customHeight="1" spans="1:5">
      <c r="A5" s="96" t="s">
        <v>49</v>
      </c>
      <c r="B5" s="96" t="s">
        <v>50</v>
      </c>
      <c r="C5" s="96" t="s">
        <v>51</v>
      </c>
      <c r="D5" s="96"/>
      <c r="E5" s="96"/>
    </row>
    <row r="6" ht="30" customHeight="1" spans="1:5">
      <c r="A6" s="96"/>
      <c r="B6" s="96"/>
      <c r="C6" s="96" t="s">
        <v>52</v>
      </c>
      <c r="D6" s="96" t="s">
        <v>53</v>
      </c>
      <c r="E6" s="96" t="s">
        <v>54</v>
      </c>
    </row>
    <row r="7" spans="1:5">
      <c r="A7" s="84" t="s">
        <v>55</v>
      </c>
      <c r="B7" s="165" t="s">
        <v>56</v>
      </c>
      <c r="C7" s="104">
        <v>1125.37246</v>
      </c>
      <c r="D7" s="104">
        <v>1125.37246</v>
      </c>
      <c r="E7" s="105"/>
    </row>
    <row r="8" spans="1:5">
      <c r="A8" s="84" t="s">
        <v>55</v>
      </c>
      <c r="B8" s="103" t="s">
        <v>57</v>
      </c>
      <c r="C8" s="104">
        <v>1125.37246</v>
      </c>
      <c r="D8" s="104">
        <v>1125.37246</v>
      </c>
      <c r="E8" s="105"/>
    </row>
    <row r="9" spans="1:5">
      <c r="A9" s="84" t="s">
        <v>55</v>
      </c>
      <c r="B9" s="103" t="s">
        <v>58</v>
      </c>
      <c r="C9" s="104">
        <v>18.438583</v>
      </c>
      <c r="D9" s="104">
        <v>18.438583</v>
      </c>
      <c r="E9" s="105"/>
    </row>
    <row r="10" spans="1:5">
      <c r="A10" s="89" t="s">
        <v>59</v>
      </c>
      <c r="B10" s="103" t="s">
        <v>60</v>
      </c>
      <c r="C10" s="104">
        <v>14.632452</v>
      </c>
      <c r="D10" s="104">
        <v>14.632452</v>
      </c>
      <c r="E10" s="105"/>
    </row>
    <row r="11" spans="1:5">
      <c r="A11" s="89" t="s">
        <v>61</v>
      </c>
      <c r="B11" s="103" t="s">
        <v>62</v>
      </c>
      <c r="C11" s="104">
        <v>14.632452</v>
      </c>
      <c r="D11" s="104">
        <v>14.632452</v>
      </c>
      <c r="E11" s="105"/>
    </row>
    <row r="12" spans="1:5">
      <c r="A12" s="89" t="s">
        <v>63</v>
      </c>
      <c r="B12" s="103" t="s">
        <v>64</v>
      </c>
      <c r="C12" s="104">
        <v>11.132452</v>
      </c>
      <c r="D12" s="104">
        <v>11.132452</v>
      </c>
      <c r="E12" s="105"/>
    </row>
    <row r="13" spans="1:5">
      <c r="A13" s="89" t="s">
        <v>65</v>
      </c>
      <c r="B13" s="103" t="s">
        <v>66</v>
      </c>
      <c r="C13" s="104">
        <v>1.5</v>
      </c>
      <c r="D13" s="104">
        <v>1.5</v>
      </c>
      <c r="E13" s="105"/>
    </row>
    <row r="14" spans="1:5">
      <c r="A14" s="89" t="s">
        <v>67</v>
      </c>
      <c r="B14" s="103" t="s">
        <v>68</v>
      </c>
      <c r="C14" s="104">
        <v>2</v>
      </c>
      <c r="D14" s="104">
        <v>2</v>
      </c>
      <c r="E14" s="105"/>
    </row>
    <row r="15" spans="1:5">
      <c r="A15" s="89" t="s">
        <v>69</v>
      </c>
      <c r="B15" s="103" t="s">
        <v>70</v>
      </c>
      <c r="C15" s="104">
        <v>1.4769</v>
      </c>
      <c r="D15" s="104">
        <v>1.4769</v>
      </c>
      <c r="E15" s="105"/>
    </row>
    <row r="16" spans="1:5">
      <c r="A16" s="89" t="s">
        <v>71</v>
      </c>
      <c r="B16" s="103" t="s">
        <v>72</v>
      </c>
      <c r="C16" s="104">
        <v>1.4769</v>
      </c>
      <c r="D16" s="104">
        <v>1.4769</v>
      </c>
      <c r="E16" s="105"/>
    </row>
    <row r="17" ht="22" customHeight="1" spans="1:5">
      <c r="A17" s="89" t="s">
        <v>73</v>
      </c>
      <c r="B17" s="103" t="s">
        <v>74</v>
      </c>
      <c r="C17" s="104">
        <v>1.4769</v>
      </c>
      <c r="D17" s="104">
        <v>1.4769</v>
      </c>
      <c r="E17" s="105"/>
    </row>
    <row r="18" spans="1:5">
      <c r="A18" s="89" t="s">
        <v>75</v>
      </c>
      <c r="B18" s="103" t="s">
        <v>76</v>
      </c>
      <c r="C18" s="104">
        <v>0.907519</v>
      </c>
      <c r="D18" s="104">
        <v>0.907519</v>
      </c>
      <c r="E18" s="105"/>
    </row>
    <row r="19" spans="1:5">
      <c r="A19" s="89" t="s">
        <v>77</v>
      </c>
      <c r="B19" s="103" t="s">
        <v>78</v>
      </c>
      <c r="C19" s="104">
        <v>0.907519</v>
      </c>
      <c r="D19" s="104">
        <v>0.907519</v>
      </c>
      <c r="E19" s="105"/>
    </row>
    <row r="20" spans="1:5">
      <c r="A20" s="89" t="s">
        <v>79</v>
      </c>
      <c r="B20" s="103" t="s">
        <v>80</v>
      </c>
      <c r="C20" s="104">
        <v>0.591583</v>
      </c>
      <c r="D20" s="104">
        <v>0.591583</v>
      </c>
      <c r="E20" s="105"/>
    </row>
    <row r="21" spans="1:5">
      <c r="A21" s="89" t="s">
        <v>81</v>
      </c>
      <c r="B21" s="103" t="s">
        <v>82</v>
      </c>
      <c r="C21" s="104">
        <v>0.315936</v>
      </c>
      <c r="D21" s="104">
        <v>0.315936</v>
      </c>
      <c r="E21" s="105"/>
    </row>
    <row r="22" spans="1:5">
      <c r="A22" s="89" t="s">
        <v>83</v>
      </c>
      <c r="B22" s="103" t="s">
        <v>84</v>
      </c>
      <c r="C22" s="104">
        <v>1.421712</v>
      </c>
      <c r="D22" s="104">
        <v>1.421712</v>
      </c>
      <c r="E22" s="105"/>
    </row>
    <row r="23" spans="1:5">
      <c r="A23" s="89" t="s">
        <v>85</v>
      </c>
      <c r="B23" s="103" t="s">
        <v>86</v>
      </c>
      <c r="C23" s="104">
        <v>1.421712</v>
      </c>
      <c r="D23" s="104">
        <v>1.421712</v>
      </c>
      <c r="E23" s="105"/>
    </row>
    <row r="24" spans="1:5">
      <c r="A24" s="89" t="s">
        <v>87</v>
      </c>
      <c r="B24" s="103" t="s">
        <v>88</v>
      </c>
      <c r="C24" s="104">
        <v>1.421712</v>
      </c>
      <c r="D24" s="104">
        <v>1.421712</v>
      </c>
      <c r="E24" s="105"/>
    </row>
    <row r="25" spans="1:5">
      <c r="A25" s="84" t="s">
        <v>55</v>
      </c>
      <c r="B25" s="103" t="s">
        <v>89</v>
      </c>
      <c r="C25" s="104">
        <v>175.193249</v>
      </c>
      <c r="D25" s="104">
        <v>175.193249</v>
      </c>
      <c r="E25" s="105"/>
    </row>
    <row r="26" spans="1:5">
      <c r="A26" s="89" t="s">
        <v>59</v>
      </c>
      <c r="B26" s="103" t="s">
        <v>60</v>
      </c>
      <c r="C26" s="104">
        <v>133.948924</v>
      </c>
      <c r="D26" s="104">
        <v>133.948924</v>
      </c>
      <c r="E26" s="105"/>
    </row>
    <row r="27" spans="1:5">
      <c r="A27" s="89" t="s">
        <v>90</v>
      </c>
      <c r="B27" s="103" t="s">
        <v>91</v>
      </c>
      <c r="C27" s="104">
        <v>2</v>
      </c>
      <c r="D27" s="104">
        <v>2</v>
      </c>
      <c r="E27" s="105"/>
    </row>
    <row r="28" spans="1:5">
      <c r="A28" s="89" t="s">
        <v>92</v>
      </c>
      <c r="B28" s="103" t="s">
        <v>64</v>
      </c>
      <c r="C28" s="104">
        <v>2</v>
      </c>
      <c r="D28" s="104">
        <v>2</v>
      </c>
      <c r="E28" s="105"/>
    </row>
    <row r="29" ht="21.6" spans="1:5">
      <c r="A29" s="89" t="s">
        <v>93</v>
      </c>
      <c r="B29" s="103" t="s">
        <v>94</v>
      </c>
      <c r="C29" s="104">
        <v>131.948924</v>
      </c>
      <c r="D29" s="104">
        <v>131.948924</v>
      </c>
      <c r="E29" s="105"/>
    </row>
    <row r="30" spans="1:5">
      <c r="A30" s="89" t="s">
        <v>95</v>
      </c>
      <c r="B30" s="103" t="s">
        <v>64</v>
      </c>
      <c r="C30" s="104">
        <v>111.948924</v>
      </c>
      <c r="D30" s="104">
        <v>111.948924</v>
      </c>
      <c r="E30" s="105"/>
    </row>
    <row r="31" spans="1:5">
      <c r="A31" s="89" t="s">
        <v>96</v>
      </c>
      <c r="B31" s="103" t="s">
        <v>97</v>
      </c>
      <c r="C31" s="104">
        <v>20</v>
      </c>
      <c r="D31" s="104">
        <v>20</v>
      </c>
      <c r="E31" s="105"/>
    </row>
    <row r="32" spans="1:5">
      <c r="A32" s="89" t="s">
        <v>69</v>
      </c>
      <c r="B32" s="103" t="s">
        <v>70</v>
      </c>
      <c r="C32" s="104">
        <v>15.86316</v>
      </c>
      <c r="D32" s="104">
        <v>15.86316</v>
      </c>
      <c r="E32" s="105"/>
    </row>
    <row r="33" spans="1:5">
      <c r="A33" s="89" t="s">
        <v>71</v>
      </c>
      <c r="B33" s="103" t="s">
        <v>72</v>
      </c>
      <c r="C33" s="104">
        <v>15.86316</v>
      </c>
      <c r="D33" s="104">
        <v>15.86316</v>
      </c>
      <c r="E33" s="105"/>
    </row>
    <row r="34" ht="21.6" spans="1:5">
      <c r="A34" s="89" t="s">
        <v>73</v>
      </c>
      <c r="B34" s="103" t="s">
        <v>74</v>
      </c>
      <c r="C34" s="104">
        <v>15.86316</v>
      </c>
      <c r="D34" s="104">
        <v>15.86316</v>
      </c>
      <c r="E34" s="105"/>
    </row>
    <row r="35" ht="13" customHeight="1" spans="1:5">
      <c r="A35" s="89" t="s">
        <v>75</v>
      </c>
      <c r="B35" s="103" t="s">
        <v>76</v>
      </c>
      <c r="C35" s="104">
        <v>9.899221</v>
      </c>
      <c r="D35" s="104">
        <v>9.899221</v>
      </c>
      <c r="E35" s="105"/>
    </row>
    <row r="36" spans="1:5">
      <c r="A36" s="89" t="s">
        <v>77</v>
      </c>
      <c r="B36" s="103" t="s">
        <v>78</v>
      </c>
      <c r="C36" s="104">
        <v>9.899221</v>
      </c>
      <c r="D36" s="104">
        <v>9.899221</v>
      </c>
      <c r="E36" s="105"/>
    </row>
    <row r="37" spans="1:5">
      <c r="A37" s="89" t="s">
        <v>79</v>
      </c>
      <c r="B37" s="103" t="s">
        <v>80</v>
      </c>
      <c r="C37" s="104">
        <v>6.458789</v>
      </c>
      <c r="D37" s="104">
        <v>6.458789</v>
      </c>
      <c r="E37" s="105"/>
    </row>
    <row r="38" spans="1:5">
      <c r="A38" s="89" t="s">
        <v>81</v>
      </c>
      <c r="B38" s="103" t="s">
        <v>82</v>
      </c>
      <c r="C38" s="104">
        <v>3.440432</v>
      </c>
      <c r="D38" s="104">
        <v>3.440432</v>
      </c>
      <c r="E38" s="105"/>
    </row>
    <row r="39" spans="1:5">
      <c r="A39" s="89" t="s">
        <v>83</v>
      </c>
      <c r="B39" s="103" t="s">
        <v>84</v>
      </c>
      <c r="C39" s="104">
        <v>15.481944</v>
      </c>
      <c r="D39" s="104">
        <v>15.481944</v>
      </c>
      <c r="E39" s="105"/>
    </row>
    <row r="40" spans="1:5">
      <c r="A40" s="89" t="s">
        <v>85</v>
      </c>
      <c r="B40" s="103" t="s">
        <v>86</v>
      </c>
      <c r="C40" s="104">
        <v>15.481944</v>
      </c>
      <c r="D40" s="104">
        <v>15.481944</v>
      </c>
      <c r="E40" s="105"/>
    </row>
    <row r="41" spans="1:5">
      <c r="A41" s="89" t="s">
        <v>87</v>
      </c>
      <c r="B41" s="103" t="s">
        <v>88</v>
      </c>
      <c r="C41" s="104">
        <v>15.481944</v>
      </c>
      <c r="D41" s="104">
        <v>15.481944</v>
      </c>
      <c r="E41" s="105"/>
    </row>
    <row r="42" spans="1:5">
      <c r="A42" s="84" t="s">
        <v>55</v>
      </c>
      <c r="B42" s="103" t="s">
        <v>98</v>
      </c>
      <c r="C42" s="104">
        <v>334.308492</v>
      </c>
      <c r="D42" s="104">
        <v>334.308492</v>
      </c>
      <c r="E42" s="105"/>
    </row>
    <row r="43" spans="1:5">
      <c r="A43" s="89" t="s">
        <v>59</v>
      </c>
      <c r="B43" s="103" t="s">
        <v>60</v>
      </c>
      <c r="C43" s="104">
        <v>242.510665</v>
      </c>
      <c r="D43" s="104">
        <v>242.510665</v>
      </c>
      <c r="E43" s="105"/>
    </row>
    <row r="44" ht="21.6" spans="1:5">
      <c r="A44" s="89" t="s">
        <v>99</v>
      </c>
      <c r="B44" s="103" t="s">
        <v>100</v>
      </c>
      <c r="C44" s="104">
        <v>241.510665</v>
      </c>
      <c r="D44" s="104">
        <v>241.510665</v>
      </c>
      <c r="E44" s="105"/>
    </row>
    <row r="45" spans="1:5">
      <c r="A45" s="89" t="s">
        <v>101</v>
      </c>
      <c r="B45" s="103" t="s">
        <v>64</v>
      </c>
      <c r="C45" s="104">
        <v>227.590665</v>
      </c>
      <c r="D45" s="104">
        <v>227.590665</v>
      </c>
      <c r="E45" s="105"/>
    </row>
    <row r="46" ht="21.6" spans="1:5">
      <c r="A46" s="89" t="s">
        <v>102</v>
      </c>
      <c r="B46" s="103" t="s">
        <v>103</v>
      </c>
      <c r="C46" s="104">
        <v>13.92</v>
      </c>
      <c r="D46" s="104">
        <v>13.92</v>
      </c>
      <c r="E46" s="105"/>
    </row>
    <row r="47" spans="1:5">
      <c r="A47" s="89" t="s">
        <v>104</v>
      </c>
      <c r="B47" s="103" t="s">
        <v>105</v>
      </c>
      <c r="C47" s="104">
        <v>1</v>
      </c>
      <c r="D47" s="104">
        <v>1</v>
      </c>
      <c r="E47" s="105"/>
    </row>
    <row r="48" ht="21.6" spans="1:5">
      <c r="A48" s="89" t="s">
        <v>106</v>
      </c>
      <c r="B48" s="103" t="s">
        <v>107</v>
      </c>
      <c r="C48" s="104">
        <v>1</v>
      </c>
      <c r="D48" s="104">
        <v>1</v>
      </c>
      <c r="E48" s="105"/>
    </row>
    <row r="49" spans="1:5">
      <c r="A49" s="89" t="s">
        <v>69</v>
      </c>
      <c r="B49" s="103" t="s">
        <v>70</v>
      </c>
      <c r="C49" s="104">
        <v>39.702964</v>
      </c>
      <c r="D49" s="104">
        <v>39.702964</v>
      </c>
      <c r="E49" s="105"/>
    </row>
    <row r="50" ht="21.6" spans="1:5">
      <c r="A50" s="89" t="s">
        <v>108</v>
      </c>
      <c r="B50" s="103" t="s">
        <v>109</v>
      </c>
      <c r="C50" s="104">
        <v>1</v>
      </c>
      <c r="D50" s="104">
        <v>1</v>
      </c>
      <c r="E50" s="105"/>
    </row>
    <row r="51" spans="1:5">
      <c r="A51" s="89" t="s">
        <v>110</v>
      </c>
      <c r="B51" s="103" t="s">
        <v>111</v>
      </c>
      <c r="C51" s="104">
        <v>1</v>
      </c>
      <c r="D51" s="104">
        <v>1</v>
      </c>
      <c r="E51" s="105"/>
    </row>
    <row r="52" spans="1:5">
      <c r="A52" s="89" t="s">
        <v>71</v>
      </c>
      <c r="B52" s="103" t="s">
        <v>72</v>
      </c>
      <c r="C52" s="104">
        <v>38.702964</v>
      </c>
      <c r="D52" s="104">
        <v>38.702964</v>
      </c>
      <c r="E52" s="105"/>
    </row>
    <row r="53" ht="21.6" spans="1:5">
      <c r="A53" s="89" t="s">
        <v>112</v>
      </c>
      <c r="B53" s="103" t="s">
        <v>113</v>
      </c>
      <c r="C53" s="104">
        <v>3.453544</v>
      </c>
      <c r="D53" s="104">
        <v>3.453544</v>
      </c>
      <c r="E53" s="105"/>
    </row>
    <row r="54" ht="21.6" spans="1:5">
      <c r="A54" s="89" t="s">
        <v>73</v>
      </c>
      <c r="B54" s="103" t="s">
        <v>74</v>
      </c>
      <c r="C54" s="104">
        <v>35.24942</v>
      </c>
      <c r="D54" s="104">
        <v>35.24942</v>
      </c>
      <c r="E54" s="105"/>
    </row>
    <row r="55" spans="1:5">
      <c r="A55" s="89" t="s">
        <v>75</v>
      </c>
      <c r="B55" s="103" t="s">
        <v>76</v>
      </c>
      <c r="C55" s="104">
        <v>20.68675</v>
      </c>
      <c r="D55" s="104">
        <v>20.68675</v>
      </c>
      <c r="E55" s="105"/>
    </row>
    <row r="56" spans="1:5">
      <c r="A56" s="89" t="s">
        <v>77</v>
      </c>
      <c r="B56" s="103" t="s">
        <v>78</v>
      </c>
      <c r="C56" s="104">
        <v>19.68675</v>
      </c>
      <c r="D56" s="104">
        <v>19.68675</v>
      </c>
      <c r="E56" s="105"/>
    </row>
    <row r="57" spans="1:5">
      <c r="A57" s="89" t="s">
        <v>79</v>
      </c>
      <c r="B57" s="103" t="s">
        <v>80</v>
      </c>
      <c r="C57" s="104">
        <v>12.722179</v>
      </c>
      <c r="D57" s="104">
        <v>12.722179</v>
      </c>
      <c r="E57" s="105"/>
    </row>
    <row r="58" spans="1:5">
      <c r="A58" s="89" t="s">
        <v>81</v>
      </c>
      <c r="B58" s="103" t="s">
        <v>82</v>
      </c>
      <c r="C58" s="104">
        <v>6.964571</v>
      </c>
      <c r="D58" s="104">
        <v>6.964571</v>
      </c>
      <c r="E58" s="105"/>
    </row>
    <row r="59" ht="21.6" spans="1:5">
      <c r="A59" s="89" t="s">
        <v>114</v>
      </c>
      <c r="B59" s="103" t="s">
        <v>115</v>
      </c>
      <c r="C59" s="104">
        <v>1</v>
      </c>
      <c r="D59" s="104">
        <v>1</v>
      </c>
      <c r="E59" s="105"/>
    </row>
    <row r="60" ht="21.6" spans="1:5">
      <c r="A60" s="89" t="s">
        <v>116</v>
      </c>
      <c r="B60" s="103" t="s">
        <v>117</v>
      </c>
      <c r="C60" s="104">
        <v>1</v>
      </c>
      <c r="D60" s="104">
        <v>1</v>
      </c>
      <c r="E60" s="105"/>
    </row>
    <row r="61" spans="1:5">
      <c r="A61" s="89" t="s">
        <v>118</v>
      </c>
      <c r="B61" s="103" t="s">
        <v>119</v>
      </c>
      <c r="C61" s="104">
        <v>1</v>
      </c>
      <c r="D61" s="104">
        <v>1</v>
      </c>
      <c r="E61" s="105"/>
    </row>
    <row r="62" spans="1:5">
      <c r="A62" s="89" t="s">
        <v>120</v>
      </c>
      <c r="B62" s="103" t="s">
        <v>121</v>
      </c>
      <c r="C62" s="104">
        <v>1</v>
      </c>
      <c r="D62" s="104">
        <v>1</v>
      </c>
      <c r="E62" s="105"/>
    </row>
    <row r="63" ht="21.6" spans="1:5">
      <c r="A63" s="89" t="s">
        <v>122</v>
      </c>
      <c r="B63" s="103" t="s">
        <v>123</v>
      </c>
      <c r="C63" s="104">
        <v>1</v>
      </c>
      <c r="D63" s="104">
        <v>1</v>
      </c>
      <c r="E63" s="105"/>
    </row>
    <row r="64" spans="1:5">
      <c r="A64" s="89" t="s">
        <v>83</v>
      </c>
      <c r="B64" s="103" t="s">
        <v>84</v>
      </c>
      <c r="C64" s="104">
        <v>30.408113</v>
      </c>
      <c r="D64" s="104">
        <v>30.408113</v>
      </c>
      <c r="E64" s="105"/>
    </row>
    <row r="65" spans="1:5">
      <c r="A65" s="89" t="s">
        <v>85</v>
      </c>
      <c r="B65" s="103" t="s">
        <v>86</v>
      </c>
      <c r="C65" s="104">
        <v>30.408113</v>
      </c>
      <c r="D65" s="104">
        <v>30.408113</v>
      </c>
      <c r="E65" s="105"/>
    </row>
    <row r="66" spans="1:5">
      <c r="A66" s="89" t="s">
        <v>87</v>
      </c>
      <c r="B66" s="103" t="s">
        <v>88</v>
      </c>
      <c r="C66" s="104">
        <v>30.408113</v>
      </c>
      <c r="D66" s="104">
        <v>30.408113</v>
      </c>
      <c r="E66" s="105"/>
    </row>
    <row r="67" spans="1:5">
      <c r="A67" s="84" t="s">
        <v>55</v>
      </c>
      <c r="B67" s="103" t="s">
        <v>124</v>
      </c>
      <c r="C67" s="104">
        <v>24.705625</v>
      </c>
      <c r="D67" s="104">
        <v>24.705625</v>
      </c>
      <c r="E67" s="105"/>
    </row>
    <row r="68" spans="1:5">
      <c r="A68" s="89" t="s">
        <v>59</v>
      </c>
      <c r="B68" s="103" t="s">
        <v>60</v>
      </c>
      <c r="C68" s="104">
        <v>18.408128</v>
      </c>
      <c r="D68" s="104">
        <v>18.408128</v>
      </c>
      <c r="E68" s="105"/>
    </row>
    <row r="69" spans="1:5">
      <c r="A69" s="89" t="s">
        <v>125</v>
      </c>
      <c r="B69" s="103" t="s">
        <v>126</v>
      </c>
      <c r="C69" s="104">
        <v>18.408128</v>
      </c>
      <c r="D69" s="104">
        <v>18.408128</v>
      </c>
      <c r="E69" s="105"/>
    </row>
    <row r="70" spans="1:5">
      <c r="A70" s="89" t="s">
        <v>127</v>
      </c>
      <c r="B70" s="103" t="s">
        <v>64</v>
      </c>
      <c r="C70" s="104">
        <v>17.408128</v>
      </c>
      <c r="D70" s="104">
        <v>17.408128</v>
      </c>
      <c r="E70" s="105"/>
    </row>
    <row r="71" ht="21.6" spans="1:5">
      <c r="A71" s="89" t="s">
        <v>128</v>
      </c>
      <c r="B71" s="103" t="s">
        <v>129</v>
      </c>
      <c r="C71" s="104">
        <v>1</v>
      </c>
      <c r="D71" s="104">
        <v>1</v>
      </c>
      <c r="E71" s="105"/>
    </row>
    <row r="72" spans="1:5">
      <c r="A72" s="89" t="s">
        <v>69</v>
      </c>
      <c r="B72" s="103" t="s">
        <v>70</v>
      </c>
      <c r="C72" s="104">
        <v>2.4006</v>
      </c>
      <c r="D72" s="104">
        <v>2.4006</v>
      </c>
      <c r="E72" s="105"/>
    </row>
    <row r="73" spans="1:5">
      <c r="A73" s="89" t="s">
        <v>71</v>
      </c>
      <c r="B73" s="103" t="s">
        <v>72</v>
      </c>
      <c r="C73" s="104">
        <v>2.4006</v>
      </c>
      <c r="D73" s="104">
        <v>2.4006</v>
      </c>
      <c r="E73" s="105"/>
    </row>
    <row r="74" ht="21.6" spans="1:5">
      <c r="A74" s="89" t="s">
        <v>73</v>
      </c>
      <c r="B74" s="103" t="s">
        <v>74</v>
      </c>
      <c r="C74" s="104">
        <v>2.4006</v>
      </c>
      <c r="D74" s="104">
        <v>2.4006</v>
      </c>
      <c r="E74" s="105"/>
    </row>
    <row r="75" spans="1:5">
      <c r="A75" s="89" t="s">
        <v>75</v>
      </c>
      <c r="B75" s="103" t="s">
        <v>76</v>
      </c>
      <c r="C75" s="104">
        <v>1.521329</v>
      </c>
      <c r="D75" s="104">
        <v>1.521329</v>
      </c>
      <c r="E75" s="105"/>
    </row>
    <row r="76" spans="1:5">
      <c r="A76" s="89" t="s">
        <v>77</v>
      </c>
      <c r="B76" s="103" t="s">
        <v>78</v>
      </c>
      <c r="C76" s="104">
        <v>1.521329</v>
      </c>
      <c r="D76" s="104">
        <v>1.521329</v>
      </c>
      <c r="E76" s="105"/>
    </row>
    <row r="77" spans="1:5">
      <c r="A77" s="89" t="s">
        <v>79</v>
      </c>
      <c r="B77" s="103" t="s">
        <v>80</v>
      </c>
      <c r="C77" s="104">
        <v>0.993425</v>
      </c>
      <c r="D77" s="104">
        <v>0.993425</v>
      </c>
      <c r="E77" s="105"/>
    </row>
    <row r="78" spans="1:5">
      <c r="A78" s="89" t="s">
        <v>81</v>
      </c>
      <c r="B78" s="103" t="s">
        <v>82</v>
      </c>
      <c r="C78" s="104">
        <v>0.527904</v>
      </c>
      <c r="D78" s="104">
        <v>0.527904</v>
      </c>
      <c r="E78" s="105"/>
    </row>
    <row r="79" spans="1:5">
      <c r="A79" s="89" t="s">
        <v>83</v>
      </c>
      <c r="B79" s="103" t="s">
        <v>84</v>
      </c>
      <c r="C79" s="104">
        <v>2.375568</v>
      </c>
      <c r="D79" s="104">
        <v>2.375568</v>
      </c>
      <c r="E79" s="105"/>
    </row>
    <row r="80" spans="1:5">
      <c r="A80" s="89" t="s">
        <v>85</v>
      </c>
      <c r="B80" s="103" t="s">
        <v>86</v>
      </c>
      <c r="C80" s="104">
        <v>2.375568</v>
      </c>
      <c r="D80" s="104">
        <v>2.375568</v>
      </c>
      <c r="E80" s="105"/>
    </row>
    <row r="81" spans="1:5">
      <c r="A81" s="89" t="s">
        <v>87</v>
      </c>
      <c r="B81" s="103" t="s">
        <v>88</v>
      </c>
      <c r="C81" s="104">
        <v>2.375568</v>
      </c>
      <c r="D81" s="104">
        <v>2.375568</v>
      </c>
      <c r="E81" s="105"/>
    </row>
    <row r="82" spans="1:5">
      <c r="A82" s="84" t="s">
        <v>55</v>
      </c>
      <c r="B82" s="103" t="s">
        <v>130</v>
      </c>
      <c r="C82" s="104">
        <v>48.046</v>
      </c>
      <c r="D82" s="104">
        <v>48.046</v>
      </c>
      <c r="E82" s="105"/>
    </row>
    <row r="83" spans="1:5">
      <c r="A83" s="89" t="s">
        <v>59</v>
      </c>
      <c r="B83" s="103" t="s">
        <v>60</v>
      </c>
      <c r="C83" s="104">
        <v>35.728</v>
      </c>
      <c r="D83" s="104">
        <v>35.728</v>
      </c>
      <c r="E83" s="105"/>
    </row>
    <row r="84" spans="1:5">
      <c r="A84" s="89" t="s">
        <v>131</v>
      </c>
      <c r="B84" s="103" t="s">
        <v>132</v>
      </c>
      <c r="C84" s="104">
        <v>35.728</v>
      </c>
      <c r="D84" s="104">
        <v>35.728</v>
      </c>
      <c r="E84" s="105"/>
    </row>
    <row r="85" spans="1:5">
      <c r="A85" s="89" t="s">
        <v>133</v>
      </c>
      <c r="B85" s="103" t="s">
        <v>64</v>
      </c>
      <c r="C85" s="104">
        <v>35.728</v>
      </c>
      <c r="D85" s="104">
        <v>35.728</v>
      </c>
      <c r="E85" s="105"/>
    </row>
    <row r="86" spans="1:5">
      <c r="A86" s="89" t="s">
        <v>69</v>
      </c>
      <c r="B86" s="103" t="s">
        <v>70</v>
      </c>
      <c r="C86" s="104">
        <v>4.68688</v>
      </c>
      <c r="D86" s="104">
        <v>4.68688</v>
      </c>
      <c r="E86" s="105"/>
    </row>
    <row r="87" spans="1:5">
      <c r="A87" s="89" t="s">
        <v>71</v>
      </c>
      <c r="B87" s="103" t="s">
        <v>72</v>
      </c>
      <c r="C87" s="104">
        <v>4.68688</v>
      </c>
      <c r="D87" s="104">
        <v>4.68688</v>
      </c>
      <c r="E87" s="105"/>
    </row>
    <row r="88" ht="21.6" spans="1:5">
      <c r="A88" s="89" t="s">
        <v>73</v>
      </c>
      <c r="B88" s="103" t="s">
        <v>74</v>
      </c>
      <c r="C88" s="104">
        <v>4.68688</v>
      </c>
      <c r="D88" s="104">
        <v>4.68688</v>
      </c>
      <c r="E88" s="105"/>
    </row>
    <row r="89" spans="1:5">
      <c r="A89" s="89" t="s">
        <v>75</v>
      </c>
      <c r="B89" s="103" t="s">
        <v>76</v>
      </c>
      <c r="C89" s="104">
        <v>2.97992</v>
      </c>
      <c r="D89" s="104">
        <v>2.97992</v>
      </c>
      <c r="E89" s="105"/>
    </row>
    <row r="90" spans="1:5">
      <c r="A90" s="89" t="s">
        <v>77</v>
      </c>
      <c r="B90" s="103" t="s">
        <v>78</v>
      </c>
      <c r="C90" s="104">
        <v>2.97992</v>
      </c>
      <c r="D90" s="104">
        <v>2.97992</v>
      </c>
      <c r="E90" s="105"/>
    </row>
    <row r="91" spans="1:5">
      <c r="A91" s="89" t="s">
        <v>79</v>
      </c>
      <c r="B91" s="103" t="s">
        <v>80</v>
      </c>
      <c r="C91" s="104">
        <v>1.94632</v>
      </c>
      <c r="D91" s="104">
        <v>1.94632</v>
      </c>
      <c r="E91" s="105"/>
    </row>
    <row r="92" spans="1:5">
      <c r="A92" s="89" t="s">
        <v>81</v>
      </c>
      <c r="B92" s="103" t="s">
        <v>82</v>
      </c>
      <c r="C92" s="104">
        <v>1.0336</v>
      </c>
      <c r="D92" s="104">
        <v>1.0336</v>
      </c>
      <c r="E92" s="105"/>
    </row>
    <row r="93" spans="1:5">
      <c r="A93" s="89" t="s">
        <v>83</v>
      </c>
      <c r="B93" s="103" t="s">
        <v>84</v>
      </c>
      <c r="C93" s="104">
        <v>4.6512</v>
      </c>
      <c r="D93" s="104">
        <v>4.6512</v>
      </c>
      <c r="E93" s="105"/>
    </row>
    <row r="94" spans="1:5">
      <c r="A94" s="89" t="s">
        <v>85</v>
      </c>
      <c r="B94" s="103" t="s">
        <v>86</v>
      </c>
      <c r="C94" s="104">
        <v>4.6512</v>
      </c>
      <c r="D94" s="104">
        <v>4.6512</v>
      </c>
      <c r="E94" s="105"/>
    </row>
    <row r="95" spans="1:5">
      <c r="A95" s="89" t="s">
        <v>87</v>
      </c>
      <c r="B95" s="103" t="s">
        <v>88</v>
      </c>
      <c r="C95" s="104">
        <v>4.6512</v>
      </c>
      <c r="D95" s="104">
        <v>4.6512</v>
      </c>
      <c r="E95" s="105"/>
    </row>
    <row r="96" spans="1:5">
      <c r="A96" s="84" t="s">
        <v>55</v>
      </c>
      <c r="B96" s="103" t="s">
        <v>134</v>
      </c>
      <c r="C96" s="104">
        <v>14.374941</v>
      </c>
      <c r="D96" s="104">
        <v>14.374941</v>
      </c>
      <c r="E96" s="105"/>
    </row>
    <row r="97" ht="13" customHeight="1" spans="1:5">
      <c r="A97" s="89" t="s">
        <v>135</v>
      </c>
      <c r="B97" s="103" t="s">
        <v>136</v>
      </c>
      <c r="C97" s="104">
        <v>10.426138</v>
      </c>
      <c r="D97" s="104">
        <v>10.426138</v>
      </c>
      <c r="E97" s="105"/>
    </row>
    <row r="98" spans="1:5">
      <c r="A98" s="89" t="s">
        <v>137</v>
      </c>
      <c r="B98" s="103" t="s">
        <v>138</v>
      </c>
      <c r="C98" s="104">
        <v>10.426138</v>
      </c>
      <c r="D98" s="104">
        <v>10.426138</v>
      </c>
      <c r="E98" s="105"/>
    </row>
    <row r="99" spans="1:5">
      <c r="A99" s="89" t="s">
        <v>139</v>
      </c>
      <c r="B99" s="103" t="s">
        <v>64</v>
      </c>
      <c r="C99" s="104">
        <v>10.426138</v>
      </c>
      <c r="D99" s="104">
        <v>10.426138</v>
      </c>
      <c r="E99" s="105"/>
    </row>
    <row r="100" spans="1:5">
      <c r="A100" s="89" t="s">
        <v>69</v>
      </c>
      <c r="B100" s="103" t="s">
        <v>70</v>
      </c>
      <c r="C100" s="104">
        <v>1.535516</v>
      </c>
      <c r="D100" s="104">
        <v>1.535516</v>
      </c>
      <c r="E100" s="105"/>
    </row>
    <row r="101" spans="1:5">
      <c r="A101" s="89" t="s">
        <v>71</v>
      </c>
      <c r="B101" s="103" t="s">
        <v>72</v>
      </c>
      <c r="C101" s="104">
        <v>1.535516</v>
      </c>
      <c r="D101" s="104">
        <v>1.535516</v>
      </c>
      <c r="E101" s="105"/>
    </row>
    <row r="102" ht="21.6" spans="1:5">
      <c r="A102" s="89" t="s">
        <v>73</v>
      </c>
      <c r="B102" s="103" t="s">
        <v>74</v>
      </c>
      <c r="C102" s="104">
        <v>1.535516</v>
      </c>
      <c r="D102" s="104">
        <v>1.535516</v>
      </c>
      <c r="E102" s="105"/>
    </row>
    <row r="103" spans="1:5">
      <c r="A103" s="89" t="s">
        <v>75</v>
      </c>
      <c r="B103" s="103" t="s">
        <v>76</v>
      </c>
      <c r="C103" s="104">
        <v>0.939937</v>
      </c>
      <c r="D103" s="104">
        <v>0.939937</v>
      </c>
      <c r="E103" s="105"/>
    </row>
    <row r="104" spans="1:5">
      <c r="A104" s="89" t="s">
        <v>77</v>
      </c>
      <c r="B104" s="103" t="s">
        <v>78</v>
      </c>
      <c r="C104" s="104">
        <v>0.939937</v>
      </c>
      <c r="D104" s="104">
        <v>0.939937</v>
      </c>
      <c r="E104" s="105"/>
    </row>
    <row r="105" spans="1:5">
      <c r="A105" s="89" t="s">
        <v>79</v>
      </c>
      <c r="B105" s="103" t="s">
        <v>80</v>
      </c>
      <c r="C105" s="104">
        <v>0.612526</v>
      </c>
      <c r="D105" s="104">
        <v>0.612526</v>
      </c>
      <c r="E105" s="105"/>
    </row>
    <row r="106" spans="1:5">
      <c r="A106" s="89" t="s">
        <v>81</v>
      </c>
      <c r="B106" s="103" t="s">
        <v>82</v>
      </c>
      <c r="C106" s="104">
        <v>0.327411</v>
      </c>
      <c r="D106" s="104">
        <v>0.327411</v>
      </c>
      <c r="E106" s="105"/>
    </row>
    <row r="107" spans="1:5">
      <c r="A107" s="89" t="s">
        <v>83</v>
      </c>
      <c r="B107" s="103" t="s">
        <v>84</v>
      </c>
      <c r="C107" s="104">
        <v>1.47335</v>
      </c>
      <c r="D107" s="104">
        <v>1.47335</v>
      </c>
      <c r="E107" s="105"/>
    </row>
    <row r="108" spans="1:5">
      <c r="A108" s="89" t="s">
        <v>85</v>
      </c>
      <c r="B108" s="103" t="s">
        <v>86</v>
      </c>
      <c r="C108" s="104">
        <v>1.47335</v>
      </c>
      <c r="D108" s="104">
        <v>1.47335</v>
      </c>
      <c r="E108" s="105"/>
    </row>
    <row r="109" spans="1:5">
      <c r="A109" s="89" t="s">
        <v>87</v>
      </c>
      <c r="B109" s="103" t="s">
        <v>88</v>
      </c>
      <c r="C109" s="104">
        <v>1.47335</v>
      </c>
      <c r="D109" s="104">
        <v>1.47335</v>
      </c>
      <c r="E109" s="105"/>
    </row>
    <row r="110" spans="1:5">
      <c r="A110" s="84" t="s">
        <v>55</v>
      </c>
      <c r="B110" s="103" t="s">
        <v>140</v>
      </c>
      <c r="C110" s="104">
        <v>25.447465</v>
      </c>
      <c r="D110" s="104">
        <v>25.447465</v>
      </c>
      <c r="E110" s="105"/>
    </row>
    <row r="111" spans="1:5">
      <c r="A111" s="89" t="s">
        <v>141</v>
      </c>
      <c r="B111" s="103" t="s">
        <v>142</v>
      </c>
      <c r="C111" s="104">
        <v>18.635478</v>
      </c>
      <c r="D111" s="104">
        <v>18.635478</v>
      </c>
      <c r="E111" s="105"/>
    </row>
    <row r="112" spans="1:5">
      <c r="A112" s="89" t="s">
        <v>143</v>
      </c>
      <c r="B112" s="103" t="s">
        <v>144</v>
      </c>
      <c r="C112" s="104">
        <v>18.635478</v>
      </c>
      <c r="D112" s="104">
        <v>18.635478</v>
      </c>
      <c r="E112" s="105"/>
    </row>
    <row r="113" spans="1:5">
      <c r="A113" s="89" t="s">
        <v>145</v>
      </c>
      <c r="B113" s="103" t="s">
        <v>146</v>
      </c>
      <c r="C113" s="104">
        <v>18.635478</v>
      </c>
      <c r="D113" s="104">
        <v>18.635478</v>
      </c>
      <c r="E113" s="105"/>
    </row>
    <row r="114" spans="1:5">
      <c r="A114" s="89" t="s">
        <v>69</v>
      </c>
      <c r="B114" s="103" t="s">
        <v>70</v>
      </c>
      <c r="C114" s="104">
        <v>2.61998</v>
      </c>
      <c r="D114" s="104">
        <v>2.61998</v>
      </c>
      <c r="E114" s="105"/>
    </row>
    <row r="115" spans="1:5">
      <c r="A115" s="89" t="s">
        <v>71</v>
      </c>
      <c r="B115" s="103" t="s">
        <v>72</v>
      </c>
      <c r="C115" s="104">
        <v>2.61998</v>
      </c>
      <c r="D115" s="104">
        <v>2.61998</v>
      </c>
      <c r="E115" s="105"/>
    </row>
    <row r="116" ht="21.6" spans="1:5">
      <c r="A116" s="89" t="s">
        <v>73</v>
      </c>
      <c r="B116" s="103" t="s">
        <v>74</v>
      </c>
      <c r="C116" s="104">
        <v>2.61998</v>
      </c>
      <c r="D116" s="104">
        <v>2.61998</v>
      </c>
      <c r="E116" s="105"/>
    </row>
    <row r="117" spans="1:5">
      <c r="A117" s="89" t="s">
        <v>75</v>
      </c>
      <c r="B117" s="103" t="s">
        <v>76</v>
      </c>
      <c r="C117" s="104">
        <v>1.635143</v>
      </c>
      <c r="D117" s="104">
        <v>1.635143</v>
      </c>
      <c r="E117" s="105"/>
    </row>
    <row r="118" spans="1:5">
      <c r="A118" s="89" t="s">
        <v>77</v>
      </c>
      <c r="B118" s="103" t="s">
        <v>78</v>
      </c>
      <c r="C118" s="104">
        <v>1.635143</v>
      </c>
      <c r="D118" s="104">
        <v>1.635143</v>
      </c>
      <c r="E118" s="105"/>
    </row>
    <row r="119" spans="1:5">
      <c r="A119" s="89" t="s">
        <v>147</v>
      </c>
      <c r="B119" s="103" t="s">
        <v>148</v>
      </c>
      <c r="C119" s="104">
        <v>1.066951</v>
      </c>
      <c r="D119" s="104">
        <v>1.066951</v>
      </c>
      <c r="E119" s="105"/>
    </row>
    <row r="120" spans="1:5">
      <c r="A120" s="89" t="s">
        <v>81</v>
      </c>
      <c r="B120" s="103" t="s">
        <v>82</v>
      </c>
      <c r="C120" s="104">
        <v>0.568192</v>
      </c>
      <c r="D120" s="104">
        <v>0.568192</v>
      </c>
      <c r="E120" s="105"/>
    </row>
    <row r="121" spans="1:5">
      <c r="A121" s="89" t="s">
        <v>83</v>
      </c>
      <c r="B121" s="103" t="s">
        <v>84</v>
      </c>
      <c r="C121" s="104">
        <v>2.556864</v>
      </c>
      <c r="D121" s="104">
        <v>2.556864</v>
      </c>
      <c r="E121" s="105"/>
    </row>
    <row r="122" spans="1:5">
      <c r="A122" s="89" t="s">
        <v>85</v>
      </c>
      <c r="B122" s="103" t="s">
        <v>86</v>
      </c>
      <c r="C122" s="104">
        <v>2.556864</v>
      </c>
      <c r="D122" s="104">
        <v>2.556864</v>
      </c>
      <c r="E122" s="105"/>
    </row>
    <row r="123" spans="1:5">
      <c r="A123" s="89" t="s">
        <v>87</v>
      </c>
      <c r="B123" s="103" t="s">
        <v>88</v>
      </c>
      <c r="C123" s="104">
        <v>2.556864</v>
      </c>
      <c r="D123" s="104">
        <v>2.556864</v>
      </c>
      <c r="E123" s="105"/>
    </row>
    <row r="124" spans="1:5">
      <c r="A124" s="84" t="s">
        <v>55</v>
      </c>
      <c r="B124" s="103" t="s">
        <v>149</v>
      </c>
      <c r="C124" s="104">
        <v>400.667272</v>
      </c>
      <c r="D124" s="104">
        <v>400.667272</v>
      </c>
      <c r="E124" s="105"/>
    </row>
    <row r="125" spans="1:5">
      <c r="A125" s="89" t="s">
        <v>69</v>
      </c>
      <c r="B125" s="103" t="s">
        <v>70</v>
      </c>
      <c r="C125" s="104">
        <v>16.17514</v>
      </c>
      <c r="D125" s="104">
        <v>16.17514</v>
      </c>
      <c r="E125" s="105"/>
    </row>
    <row r="126" spans="1:5">
      <c r="A126" s="89" t="s">
        <v>71</v>
      </c>
      <c r="B126" s="103" t="s">
        <v>72</v>
      </c>
      <c r="C126" s="104">
        <v>16.17514</v>
      </c>
      <c r="D126" s="104">
        <v>16.17514</v>
      </c>
      <c r="E126" s="105"/>
    </row>
    <row r="127" ht="21.6" spans="1:5">
      <c r="A127" s="89" t="s">
        <v>73</v>
      </c>
      <c r="B127" s="103" t="s">
        <v>74</v>
      </c>
      <c r="C127" s="104">
        <v>16.17514</v>
      </c>
      <c r="D127" s="104">
        <v>16.17514</v>
      </c>
      <c r="E127" s="105"/>
    </row>
    <row r="128" spans="1:5">
      <c r="A128" s="89" t="s">
        <v>75</v>
      </c>
      <c r="B128" s="103" t="s">
        <v>76</v>
      </c>
      <c r="C128" s="104">
        <v>10.050595</v>
      </c>
      <c r="D128" s="104">
        <v>10.050595</v>
      </c>
      <c r="E128" s="105"/>
    </row>
    <row r="129" spans="1:5">
      <c r="A129" s="89" t="s">
        <v>77</v>
      </c>
      <c r="B129" s="103" t="s">
        <v>78</v>
      </c>
      <c r="C129" s="104">
        <v>10.050595</v>
      </c>
      <c r="D129" s="104">
        <v>10.050595</v>
      </c>
      <c r="E129" s="105"/>
    </row>
    <row r="130" spans="1:5">
      <c r="A130" s="89" t="s">
        <v>147</v>
      </c>
      <c r="B130" s="103" t="s">
        <v>148</v>
      </c>
      <c r="C130" s="104">
        <v>6.556579</v>
      </c>
      <c r="D130" s="104">
        <v>6.556579</v>
      </c>
      <c r="E130" s="105"/>
    </row>
    <row r="131" spans="1:5">
      <c r="A131" s="89" t="s">
        <v>81</v>
      </c>
      <c r="B131" s="103" t="s">
        <v>82</v>
      </c>
      <c r="C131" s="104">
        <v>3.494016</v>
      </c>
      <c r="D131" s="104">
        <v>3.494016</v>
      </c>
      <c r="E131" s="105"/>
    </row>
    <row r="132" spans="1:5">
      <c r="A132" s="89" t="s">
        <v>150</v>
      </c>
      <c r="B132" s="103" t="s">
        <v>151</v>
      </c>
      <c r="C132" s="104">
        <v>358.718465</v>
      </c>
      <c r="D132" s="104">
        <v>358.718465</v>
      </c>
      <c r="E132" s="105"/>
    </row>
    <row r="133" spans="1:5">
      <c r="A133" s="89" t="s">
        <v>152</v>
      </c>
      <c r="B133" s="103" t="s">
        <v>153</v>
      </c>
      <c r="C133" s="104">
        <v>115.248465</v>
      </c>
      <c r="D133" s="104">
        <v>115.248465</v>
      </c>
      <c r="E133" s="105"/>
    </row>
    <row r="134" spans="1:5">
      <c r="A134" s="89" t="s">
        <v>154</v>
      </c>
      <c r="B134" s="103" t="s">
        <v>155</v>
      </c>
      <c r="C134" s="104">
        <v>114.168465</v>
      </c>
      <c r="D134" s="104">
        <v>114.168465</v>
      </c>
      <c r="E134" s="105"/>
    </row>
    <row r="135" ht="21.6" spans="1:5">
      <c r="A135" s="89" t="s">
        <v>156</v>
      </c>
      <c r="B135" s="103" t="s">
        <v>157</v>
      </c>
      <c r="C135" s="104">
        <v>1.08</v>
      </c>
      <c r="D135" s="104">
        <v>1.08</v>
      </c>
      <c r="E135" s="105"/>
    </row>
    <row r="136" spans="1:5">
      <c r="A136" s="89" t="s">
        <v>158</v>
      </c>
      <c r="B136" s="103" t="s">
        <v>159</v>
      </c>
      <c r="C136" s="104">
        <v>243.47</v>
      </c>
      <c r="D136" s="104">
        <v>243.47</v>
      </c>
      <c r="E136" s="105"/>
    </row>
    <row r="137" ht="21.6" spans="1:5">
      <c r="A137" s="89" t="s">
        <v>160</v>
      </c>
      <c r="B137" s="103" t="s">
        <v>161</v>
      </c>
      <c r="C137" s="104">
        <v>243.47</v>
      </c>
      <c r="D137" s="104">
        <v>243.47</v>
      </c>
      <c r="E137" s="105"/>
    </row>
    <row r="138" spans="1:5">
      <c r="A138" s="89" t="s">
        <v>83</v>
      </c>
      <c r="B138" s="103" t="s">
        <v>84</v>
      </c>
      <c r="C138" s="104">
        <v>15.723072</v>
      </c>
      <c r="D138" s="104">
        <v>15.723072</v>
      </c>
      <c r="E138" s="105"/>
    </row>
    <row r="139" spans="1:5">
      <c r="A139" s="89" t="s">
        <v>85</v>
      </c>
      <c r="B139" s="103" t="s">
        <v>86</v>
      </c>
      <c r="C139" s="104">
        <v>15.723072</v>
      </c>
      <c r="D139" s="104">
        <v>15.723072</v>
      </c>
      <c r="E139" s="105"/>
    </row>
    <row r="140" spans="1:5">
      <c r="A140" s="89" t="s">
        <v>87</v>
      </c>
      <c r="B140" s="103" t="s">
        <v>88</v>
      </c>
      <c r="C140" s="104">
        <v>15.723072</v>
      </c>
      <c r="D140" s="104">
        <v>15.723072</v>
      </c>
      <c r="E140" s="105"/>
    </row>
    <row r="141" spans="1:5">
      <c r="A141" s="84" t="s">
        <v>55</v>
      </c>
      <c r="B141" s="103" t="s">
        <v>162</v>
      </c>
      <c r="C141" s="104">
        <v>24.621488</v>
      </c>
      <c r="D141" s="104">
        <v>24.621488</v>
      </c>
      <c r="E141" s="105"/>
    </row>
    <row r="142" spans="1:5">
      <c r="A142" s="89" t="s">
        <v>69</v>
      </c>
      <c r="B142" s="103" t="s">
        <v>70</v>
      </c>
      <c r="C142" s="104">
        <v>2.51</v>
      </c>
      <c r="D142" s="104">
        <v>2.51</v>
      </c>
      <c r="E142" s="105"/>
    </row>
    <row r="143" spans="1:5">
      <c r="A143" s="89" t="s">
        <v>71</v>
      </c>
      <c r="B143" s="103" t="s">
        <v>72</v>
      </c>
      <c r="C143" s="104">
        <v>2.51</v>
      </c>
      <c r="D143" s="104">
        <v>2.51</v>
      </c>
      <c r="E143" s="105"/>
    </row>
    <row r="144" ht="21.6" spans="1:5">
      <c r="A144" s="89" t="s">
        <v>73</v>
      </c>
      <c r="B144" s="103" t="s">
        <v>74</v>
      </c>
      <c r="C144" s="104">
        <v>2.51</v>
      </c>
      <c r="D144" s="104">
        <v>2.51</v>
      </c>
      <c r="E144" s="105"/>
    </row>
    <row r="145" spans="1:5">
      <c r="A145" s="89" t="s">
        <v>75</v>
      </c>
      <c r="B145" s="103" t="s">
        <v>76</v>
      </c>
      <c r="C145" s="104">
        <v>1.579637</v>
      </c>
      <c r="D145" s="104">
        <v>1.579637</v>
      </c>
      <c r="E145" s="105"/>
    </row>
    <row r="146" spans="1:5">
      <c r="A146" s="89" t="s">
        <v>77</v>
      </c>
      <c r="B146" s="103" t="s">
        <v>78</v>
      </c>
      <c r="C146" s="104">
        <v>1.579637</v>
      </c>
      <c r="D146" s="104">
        <v>1.579637</v>
      </c>
      <c r="E146" s="105"/>
    </row>
    <row r="147" spans="1:5">
      <c r="A147" s="89" t="s">
        <v>147</v>
      </c>
      <c r="B147" s="103" t="s">
        <v>148</v>
      </c>
      <c r="C147" s="104">
        <v>1.031093</v>
      </c>
      <c r="D147" s="104">
        <v>1.031093</v>
      </c>
      <c r="E147" s="105"/>
    </row>
    <row r="148" spans="1:5">
      <c r="A148" s="89" t="s">
        <v>81</v>
      </c>
      <c r="B148" s="103" t="s">
        <v>82</v>
      </c>
      <c r="C148" s="104">
        <v>0.548544</v>
      </c>
      <c r="D148" s="104">
        <v>0.548544</v>
      </c>
      <c r="E148" s="105"/>
    </row>
    <row r="149" spans="1:5">
      <c r="A149" s="89" t="s">
        <v>150</v>
      </c>
      <c r="B149" s="103" t="s">
        <v>151</v>
      </c>
      <c r="C149" s="104">
        <v>18.063403</v>
      </c>
      <c r="D149" s="104">
        <v>18.063403</v>
      </c>
      <c r="E149" s="105"/>
    </row>
    <row r="150" spans="1:5">
      <c r="A150" s="89" t="s">
        <v>163</v>
      </c>
      <c r="B150" s="103" t="s">
        <v>164</v>
      </c>
      <c r="C150" s="104">
        <v>18.063403</v>
      </c>
      <c r="D150" s="104">
        <v>18.063403</v>
      </c>
      <c r="E150" s="105"/>
    </row>
    <row r="151" spans="1:5">
      <c r="A151" s="89" t="s">
        <v>165</v>
      </c>
      <c r="B151" s="103" t="s">
        <v>166</v>
      </c>
      <c r="C151" s="104">
        <v>18.063403</v>
      </c>
      <c r="D151" s="104">
        <v>18.063403</v>
      </c>
      <c r="E151" s="105"/>
    </row>
    <row r="152" spans="1:5">
      <c r="A152" s="89" t="s">
        <v>83</v>
      </c>
      <c r="B152" s="103" t="s">
        <v>84</v>
      </c>
      <c r="C152" s="104">
        <v>2.468448</v>
      </c>
      <c r="D152" s="104">
        <v>2.468448</v>
      </c>
      <c r="E152" s="105"/>
    </row>
    <row r="153" spans="1:5">
      <c r="A153" s="89" t="s">
        <v>85</v>
      </c>
      <c r="B153" s="103" t="s">
        <v>86</v>
      </c>
      <c r="C153" s="104">
        <v>2.468448</v>
      </c>
      <c r="D153" s="104">
        <v>2.468448</v>
      </c>
      <c r="E153" s="105"/>
    </row>
    <row r="154" spans="1:5">
      <c r="A154" s="89" t="s">
        <v>87</v>
      </c>
      <c r="B154" s="103" t="s">
        <v>88</v>
      </c>
      <c r="C154" s="104">
        <v>2.468448</v>
      </c>
      <c r="D154" s="104">
        <v>2.468448</v>
      </c>
      <c r="E154" s="105"/>
    </row>
    <row r="155" spans="1:5">
      <c r="A155" s="84" t="s">
        <v>55</v>
      </c>
      <c r="B155" s="103" t="s">
        <v>167</v>
      </c>
      <c r="C155" s="104">
        <v>59.569345</v>
      </c>
      <c r="D155" s="104">
        <v>59.569345</v>
      </c>
      <c r="E155" s="105"/>
    </row>
    <row r="156" spans="1:5">
      <c r="A156" s="89" t="s">
        <v>69</v>
      </c>
      <c r="B156" s="103" t="s">
        <v>70</v>
      </c>
      <c r="C156" s="104">
        <v>6.09024</v>
      </c>
      <c r="D156" s="104">
        <v>6.09024</v>
      </c>
      <c r="E156" s="105"/>
    </row>
    <row r="157" spans="1:5">
      <c r="A157" s="89" t="s">
        <v>71</v>
      </c>
      <c r="B157" s="103" t="s">
        <v>72</v>
      </c>
      <c r="C157" s="104">
        <v>6.09024</v>
      </c>
      <c r="D157" s="104">
        <v>6.09024</v>
      </c>
      <c r="E157" s="105"/>
    </row>
    <row r="158" ht="21.6" spans="1:5">
      <c r="A158" s="89" t="s">
        <v>73</v>
      </c>
      <c r="B158" s="103" t="s">
        <v>74</v>
      </c>
      <c r="C158" s="104">
        <v>6.09024</v>
      </c>
      <c r="D158" s="104">
        <v>6.09024</v>
      </c>
      <c r="E158" s="105"/>
    </row>
    <row r="159" spans="1:5">
      <c r="A159" s="89" t="s">
        <v>75</v>
      </c>
      <c r="B159" s="103" t="s">
        <v>76</v>
      </c>
      <c r="C159" s="104">
        <v>3.852455</v>
      </c>
      <c r="D159" s="104">
        <v>3.852455</v>
      </c>
      <c r="E159" s="105"/>
    </row>
    <row r="160" spans="1:5">
      <c r="A160" s="89" t="s">
        <v>77</v>
      </c>
      <c r="B160" s="103" t="s">
        <v>78</v>
      </c>
      <c r="C160" s="104">
        <v>3.852455</v>
      </c>
      <c r="D160" s="104">
        <v>3.852455</v>
      </c>
      <c r="E160" s="105"/>
    </row>
    <row r="161" spans="1:5">
      <c r="A161" s="89" t="s">
        <v>147</v>
      </c>
      <c r="B161" s="103" t="s">
        <v>148</v>
      </c>
      <c r="C161" s="104">
        <v>2.515303</v>
      </c>
      <c r="D161" s="104">
        <v>2.515303</v>
      </c>
      <c r="E161" s="105"/>
    </row>
    <row r="162" spans="1:5">
      <c r="A162" s="89" t="s">
        <v>81</v>
      </c>
      <c r="B162" s="103" t="s">
        <v>82</v>
      </c>
      <c r="C162" s="104">
        <v>1.337152</v>
      </c>
      <c r="D162" s="104">
        <v>1.337152</v>
      </c>
      <c r="E162" s="105"/>
    </row>
    <row r="163" spans="1:5">
      <c r="A163" s="89" t="s">
        <v>150</v>
      </c>
      <c r="B163" s="103" t="s">
        <v>151</v>
      </c>
      <c r="C163" s="104">
        <v>43.609466</v>
      </c>
      <c r="D163" s="104">
        <v>43.609466</v>
      </c>
      <c r="E163" s="105"/>
    </row>
    <row r="164" spans="1:5">
      <c r="A164" s="89" t="s">
        <v>168</v>
      </c>
      <c r="B164" s="103" t="s">
        <v>169</v>
      </c>
      <c r="C164" s="104">
        <v>43.609466</v>
      </c>
      <c r="D164" s="104">
        <v>43.609466</v>
      </c>
      <c r="E164" s="105"/>
    </row>
    <row r="165" spans="1:5">
      <c r="A165" s="89" t="s">
        <v>170</v>
      </c>
      <c r="B165" s="103" t="s">
        <v>171</v>
      </c>
      <c r="C165" s="104">
        <v>43.609466</v>
      </c>
      <c r="D165" s="104">
        <v>43.609466</v>
      </c>
      <c r="E165" s="105"/>
    </row>
    <row r="166" spans="1:5">
      <c r="A166" s="89" t="s">
        <v>83</v>
      </c>
      <c r="B166" s="103" t="s">
        <v>84</v>
      </c>
      <c r="C166" s="104">
        <v>6.017184</v>
      </c>
      <c r="D166" s="104">
        <v>6.017184</v>
      </c>
      <c r="E166" s="105"/>
    </row>
    <row r="167" spans="1:5">
      <c r="A167" s="89" t="s">
        <v>85</v>
      </c>
      <c r="B167" s="103" t="s">
        <v>86</v>
      </c>
      <c r="C167" s="104">
        <v>6.017184</v>
      </c>
      <c r="D167" s="104">
        <v>6.017184</v>
      </c>
      <c r="E167" s="105"/>
    </row>
    <row r="168" spans="1:5">
      <c r="A168" s="89" t="s">
        <v>87</v>
      </c>
      <c r="B168" s="103" t="s">
        <v>88</v>
      </c>
      <c r="C168" s="104">
        <v>6.017184</v>
      </c>
      <c r="D168" s="104">
        <v>6.017184</v>
      </c>
      <c r="E168" s="105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8"/>
  <sheetViews>
    <sheetView topLeftCell="A13" workbookViewId="0">
      <selection activeCell="K13" sqref="K13"/>
    </sheetView>
  </sheetViews>
  <sheetFormatPr defaultColWidth="9" defaultRowHeight="14.4"/>
  <cols>
    <col min="1" max="1" width="9.11111111111111" customWidth="1"/>
    <col min="2" max="2" width="16" style="126" customWidth="1"/>
    <col min="3" max="3" width="31" customWidth="1"/>
    <col min="4" max="4" width="21.1111111111111" customWidth="1"/>
    <col min="5" max="5" width="12.6666666666667" customWidth="1"/>
    <col min="6" max="6" width="12.5555555555556" customWidth="1"/>
    <col min="7" max="7" width="11.4444444444444" customWidth="1"/>
    <col min="8" max="8" width="10.4444444444444" customWidth="1"/>
    <col min="9" max="9" width="8.66666666666667" customWidth="1"/>
    <col min="19" max="19" width="12.2222222222222" customWidth="1"/>
  </cols>
  <sheetData>
    <row r="1" ht="15" customHeight="1" spans="1:18">
      <c r="A1" s="127"/>
      <c r="B1" s="127"/>
      <c r="C1" s="128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</row>
    <row r="2" ht="27" customHeight="1" spans="1:19">
      <c r="A2" s="3" t="s">
        <v>172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27"/>
      <c r="B3" s="127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57" t="s">
        <v>47</v>
      </c>
    </row>
    <row r="4" ht="48" customHeight="1" spans="1:19">
      <c r="A4" s="130" t="s">
        <v>173</v>
      </c>
      <c r="B4" s="131"/>
      <c r="C4" s="130" t="s">
        <v>174</v>
      </c>
      <c r="D4" s="8" t="s">
        <v>175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32"/>
      <c r="B5" s="133"/>
      <c r="C5" s="134"/>
      <c r="D5" s="135" t="s">
        <v>176</v>
      </c>
      <c r="E5" s="54" t="s">
        <v>177</v>
      </c>
      <c r="F5" s="55"/>
      <c r="G5" s="55"/>
      <c r="H5" s="55"/>
      <c r="I5" s="55"/>
      <c r="J5" s="55"/>
      <c r="K5" s="55"/>
      <c r="L5" s="55"/>
      <c r="M5" s="55"/>
      <c r="N5" s="55"/>
      <c r="O5" s="57"/>
      <c r="P5" s="153" t="s">
        <v>178</v>
      </c>
      <c r="Q5" s="158"/>
      <c r="R5" s="158"/>
      <c r="S5" s="159"/>
    </row>
    <row r="6" ht="20.1" customHeight="1" spans="1:19">
      <c r="A6" s="136" t="s">
        <v>179</v>
      </c>
      <c r="B6" s="136" t="s">
        <v>180</v>
      </c>
      <c r="C6" s="134"/>
      <c r="D6" s="137"/>
      <c r="E6" s="7" t="s">
        <v>56</v>
      </c>
      <c r="F6" s="138" t="s">
        <v>181</v>
      </c>
      <c r="G6" s="139"/>
      <c r="H6" s="139"/>
      <c r="I6" s="139"/>
      <c r="J6" s="139"/>
      <c r="K6" s="139"/>
      <c r="L6" s="139"/>
      <c r="M6" s="154"/>
      <c r="N6" s="6" t="s">
        <v>182</v>
      </c>
      <c r="O6" s="6" t="s">
        <v>183</v>
      </c>
      <c r="P6" s="155"/>
      <c r="Q6" s="160"/>
      <c r="R6" s="160"/>
      <c r="S6" s="161"/>
    </row>
    <row r="7" ht="67.05" customHeight="1" spans="1:19">
      <c r="A7" s="140"/>
      <c r="B7" s="140"/>
      <c r="C7" s="132"/>
      <c r="D7" s="141"/>
      <c r="E7" s="11"/>
      <c r="F7" s="6" t="s">
        <v>52</v>
      </c>
      <c r="G7" s="6" t="s">
        <v>184</v>
      </c>
      <c r="H7" s="6" t="s">
        <v>185</v>
      </c>
      <c r="I7" s="6" t="s">
        <v>186</v>
      </c>
      <c r="J7" s="6" t="s">
        <v>187</v>
      </c>
      <c r="K7" s="6" t="s">
        <v>188</v>
      </c>
      <c r="L7" s="6" t="s">
        <v>189</v>
      </c>
      <c r="M7" s="6" t="s">
        <v>190</v>
      </c>
      <c r="N7" s="6"/>
      <c r="O7" s="6"/>
      <c r="P7" s="6" t="s">
        <v>52</v>
      </c>
      <c r="Q7" s="6" t="s">
        <v>191</v>
      </c>
      <c r="R7" s="6" t="s">
        <v>192</v>
      </c>
      <c r="S7" s="6" t="s">
        <v>193</v>
      </c>
    </row>
    <row r="8" ht="20.1" customHeight="1" spans="1:19">
      <c r="A8" s="142">
        <v>1</v>
      </c>
      <c r="B8" s="142">
        <v>2</v>
      </c>
      <c r="C8" s="143">
        <v>3</v>
      </c>
      <c r="D8" s="142">
        <v>4</v>
      </c>
      <c r="E8" s="142">
        <v>5</v>
      </c>
      <c r="F8" s="142">
        <v>6</v>
      </c>
      <c r="G8" s="142">
        <v>7</v>
      </c>
      <c r="H8" s="143">
        <v>8</v>
      </c>
      <c r="I8" s="142">
        <v>9</v>
      </c>
      <c r="J8" s="142">
        <v>10</v>
      </c>
      <c r="K8" s="142">
        <v>11</v>
      </c>
      <c r="L8" s="142">
        <v>12</v>
      </c>
      <c r="M8" s="143">
        <v>13</v>
      </c>
      <c r="N8" s="142">
        <v>14</v>
      </c>
      <c r="O8" s="142">
        <v>15</v>
      </c>
      <c r="P8" s="142">
        <v>16</v>
      </c>
      <c r="Q8" s="142">
        <v>17</v>
      </c>
      <c r="R8" s="143">
        <v>18</v>
      </c>
      <c r="S8" s="142">
        <v>19</v>
      </c>
    </row>
    <row r="9" ht="20.1" customHeight="1" spans="1:19">
      <c r="A9" s="144" t="s">
        <v>194</v>
      </c>
      <c r="B9" s="145"/>
      <c r="C9" s="144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</row>
    <row r="10" ht="20.1" customHeight="1" spans="1:19">
      <c r="A10" s="63" t="s">
        <v>195</v>
      </c>
      <c r="B10" s="146"/>
      <c r="C10" s="147" t="s">
        <v>196</v>
      </c>
      <c r="D10" s="148">
        <v>790.226407</v>
      </c>
      <c r="E10" s="148">
        <v>790.226407</v>
      </c>
      <c r="F10" s="148">
        <v>790.226407</v>
      </c>
      <c r="G10" s="148">
        <v>790.226407</v>
      </c>
      <c r="H10" s="149"/>
      <c r="I10" s="73"/>
      <c r="J10" s="73"/>
      <c r="K10" s="156"/>
      <c r="L10" s="156"/>
      <c r="M10" s="156"/>
      <c r="N10" s="156"/>
      <c r="O10" s="156"/>
      <c r="P10" s="156"/>
      <c r="Q10" s="156"/>
      <c r="R10" s="156"/>
      <c r="S10" s="156"/>
    </row>
    <row r="11" ht="20.1" customHeight="1" spans="1:19">
      <c r="A11" s="67"/>
      <c r="B11" s="150" t="s">
        <v>197</v>
      </c>
      <c r="C11" s="151" t="s">
        <v>198</v>
      </c>
      <c r="D11" s="148">
        <v>122.14256</v>
      </c>
      <c r="E11" s="148">
        <v>122.14256</v>
      </c>
      <c r="F11" s="148">
        <v>122.14256</v>
      </c>
      <c r="G11" s="148">
        <v>122.14256</v>
      </c>
      <c r="H11" s="152"/>
      <c r="I11" s="76"/>
      <c r="J11" s="76"/>
      <c r="K11" s="156"/>
      <c r="L11" s="156"/>
      <c r="M11" s="156"/>
      <c r="N11" s="156"/>
      <c r="O11" s="156"/>
      <c r="P11" s="156"/>
      <c r="Q11" s="156"/>
      <c r="R11" s="156"/>
      <c r="S11" s="156"/>
    </row>
    <row r="12" ht="20.1" customHeight="1" spans="1:19">
      <c r="A12" s="67"/>
      <c r="B12" s="150" t="s">
        <v>199</v>
      </c>
      <c r="C12" s="151" t="s">
        <v>200</v>
      </c>
      <c r="D12" s="148">
        <v>384.28908</v>
      </c>
      <c r="E12" s="148">
        <v>384.28908</v>
      </c>
      <c r="F12" s="148">
        <v>384.28908</v>
      </c>
      <c r="G12" s="148">
        <v>384.28908</v>
      </c>
      <c r="H12" s="152"/>
      <c r="I12" s="76"/>
      <c r="J12" s="76"/>
      <c r="K12" s="156"/>
      <c r="L12" s="156"/>
      <c r="M12" s="156"/>
      <c r="N12" s="156"/>
      <c r="O12" s="156"/>
      <c r="P12" s="156"/>
      <c r="Q12" s="156"/>
      <c r="R12" s="156"/>
      <c r="S12" s="156"/>
    </row>
    <row r="13" ht="20.1" customHeight="1" spans="1:19">
      <c r="A13" s="67"/>
      <c r="B13" s="150" t="s">
        <v>201</v>
      </c>
      <c r="C13" s="151" t="s">
        <v>202</v>
      </c>
      <c r="D13" s="148">
        <v>15.26782</v>
      </c>
      <c r="E13" s="148">
        <v>15.26782</v>
      </c>
      <c r="F13" s="148">
        <v>15.26782</v>
      </c>
      <c r="G13" s="148">
        <v>15.26782</v>
      </c>
      <c r="H13" s="152"/>
      <c r="I13" s="76"/>
      <c r="J13" s="76"/>
      <c r="K13" s="156"/>
      <c r="L13" s="156"/>
      <c r="M13" s="156"/>
      <c r="N13" s="156"/>
      <c r="O13" s="156"/>
      <c r="P13" s="156"/>
      <c r="Q13" s="156"/>
      <c r="R13" s="156"/>
      <c r="S13" s="156"/>
    </row>
    <row r="14" ht="20.1" customHeight="1" spans="1:19">
      <c r="A14" s="67"/>
      <c r="B14" s="150" t="s">
        <v>203</v>
      </c>
      <c r="C14" s="151" t="s">
        <v>204</v>
      </c>
      <c r="D14" s="148">
        <v>43.0208</v>
      </c>
      <c r="E14" s="148">
        <v>43.0208</v>
      </c>
      <c r="F14" s="148">
        <v>43.0208</v>
      </c>
      <c r="G14" s="148">
        <v>43.0208</v>
      </c>
      <c r="H14" s="152"/>
      <c r="I14" s="76"/>
      <c r="J14" s="76"/>
      <c r="K14" s="156"/>
      <c r="L14" s="156"/>
      <c r="M14" s="156"/>
      <c r="N14" s="156"/>
      <c r="O14" s="156"/>
      <c r="P14" s="156"/>
      <c r="Q14" s="156"/>
      <c r="R14" s="156"/>
      <c r="S14" s="156"/>
    </row>
    <row r="15" ht="20.1" customHeight="1" spans="1:19">
      <c r="A15" s="67"/>
      <c r="B15" s="150" t="s">
        <v>205</v>
      </c>
      <c r="C15" s="151" t="s">
        <v>206</v>
      </c>
      <c r="D15" s="148">
        <v>88.607836</v>
      </c>
      <c r="E15" s="148">
        <v>88.607836</v>
      </c>
      <c r="F15" s="148">
        <v>88.607836</v>
      </c>
      <c r="G15" s="148">
        <v>88.607836</v>
      </c>
      <c r="H15" s="152"/>
      <c r="I15" s="76"/>
      <c r="J15" s="76"/>
      <c r="K15" s="156"/>
      <c r="L15" s="156"/>
      <c r="M15" s="156"/>
      <c r="N15" s="156"/>
      <c r="O15" s="156"/>
      <c r="P15" s="156"/>
      <c r="Q15" s="156"/>
      <c r="R15" s="156"/>
      <c r="S15" s="156"/>
    </row>
    <row r="16" ht="20.1" customHeight="1" spans="1:19">
      <c r="A16" s="67"/>
      <c r="B16" s="150" t="s">
        <v>207</v>
      </c>
      <c r="C16" s="151" t="s">
        <v>208</v>
      </c>
      <c r="D16" s="148">
        <v>32.113455</v>
      </c>
      <c r="E16" s="148">
        <v>32.113455</v>
      </c>
      <c r="F16" s="148">
        <v>32.113455</v>
      </c>
      <c r="G16" s="148">
        <v>32.113455</v>
      </c>
      <c r="H16" s="152"/>
      <c r="I16" s="76"/>
      <c r="J16" s="76"/>
      <c r="K16" s="156"/>
      <c r="L16" s="156"/>
      <c r="M16" s="156"/>
      <c r="N16" s="156"/>
      <c r="O16" s="156"/>
      <c r="P16" s="156"/>
      <c r="Q16" s="156"/>
      <c r="R16" s="156"/>
      <c r="S16" s="156"/>
    </row>
    <row r="17" ht="20.1" customHeight="1" spans="1:19">
      <c r="A17" s="67"/>
      <c r="B17" s="150" t="s">
        <v>209</v>
      </c>
      <c r="C17" s="151" t="s">
        <v>210</v>
      </c>
      <c r="D17" s="148">
        <v>18.557758</v>
      </c>
      <c r="E17" s="148">
        <v>18.557758</v>
      </c>
      <c r="F17" s="148">
        <v>18.557758</v>
      </c>
      <c r="G17" s="148">
        <v>18.557758</v>
      </c>
      <c r="H17" s="152"/>
      <c r="I17" s="76"/>
      <c r="J17" s="76"/>
      <c r="K17" s="156"/>
      <c r="L17" s="156"/>
      <c r="M17" s="156"/>
      <c r="N17" s="156"/>
      <c r="O17" s="156"/>
      <c r="P17" s="156"/>
      <c r="Q17" s="156"/>
      <c r="R17" s="156"/>
      <c r="S17" s="156"/>
    </row>
    <row r="18" ht="20.1" customHeight="1" spans="1:19">
      <c r="A18" s="67"/>
      <c r="B18" s="150" t="s">
        <v>211</v>
      </c>
      <c r="C18" s="151" t="s">
        <v>212</v>
      </c>
      <c r="D18" s="148">
        <v>3.649643</v>
      </c>
      <c r="E18" s="148">
        <v>3.649643</v>
      </c>
      <c r="F18" s="148">
        <v>3.649643</v>
      </c>
      <c r="G18" s="148">
        <v>3.649643</v>
      </c>
      <c r="H18" s="152"/>
      <c r="I18" s="76"/>
      <c r="J18" s="76"/>
      <c r="K18" s="156"/>
      <c r="L18" s="156"/>
      <c r="M18" s="156"/>
      <c r="N18" s="156"/>
      <c r="O18" s="156"/>
      <c r="P18" s="156"/>
      <c r="Q18" s="156"/>
      <c r="R18" s="156"/>
      <c r="S18" s="156"/>
    </row>
    <row r="19" ht="20.1" customHeight="1" spans="1:19">
      <c r="A19" s="67"/>
      <c r="B19" s="150" t="s">
        <v>213</v>
      </c>
      <c r="C19" s="151" t="s">
        <v>214</v>
      </c>
      <c r="D19" s="148">
        <v>82.577455</v>
      </c>
      <c r="E19" s="148">
        <v>82.577455</v>
      </c>
      <c r="F19" s="148">
        <v>82.577455</v>
      </c>
      <c r="G19" s="148">
        <v>82.577455</v>
      </c>
      <c r="H19" s="152"/>
      <c r="I19" s="76"/>
      <c r="J19" s="76"/>
      <c r="K19" s="156"/>
      <c r="L19" s="156"/>
      <c r="M19" s="156"/>
      <c r="N19" s="156"/>
      <c r="O19" s="156"/>
      <c r="P19" s="156"/>
      <c r="Q19" s="156"/>
      <c r="R19" s="156"/>
      <c r="S19" s="156"/>
    </row>
    <row r="20" ht="20.1" customHeight="1" spans="1:19">
      <c r="A20" s="63" t="s">
        <v>215</v>
      </c>
      <c r="B20" s="146"/>
      <c r="C20" s="147" t="s">
        <v>216</v>
      </c>
      <c r="D20" s="148">
        <v>136.880909</v>
      </c>
      <c r="E20" s="148">
        <v>136.880909</v>
      </c>
      <c r="F20" s="148">
        <v>136.880909</v>
      </c>
      <c r="G20" s="148">
        <v>136.880909</v>
      </c>
      <c r="H20" s="149"/>
      <c r="I20" s="73"/>
      <c r="J20" s="73"/>
      <c r="K20" s="156"/>
      <c r="L20" s="156"/>
      <c r="M20" s="156"/>
      <c r="N20" s="156"/>
      <c r="O20" s="156"/>
      <c r="P20" s="156"/>
      <c r="Q20" s="156"/>
      <c r="R20" s="156"/>
      <c r="S20" s="156"/>
    </row>
    <row r="21" ht="20.1" customHeight="1" spans="1:19">
      <c r="A21" s="67"/>
      <c r="B21" s="150" t="s">
        <v>197</v>
      </c>
      <c r="C21" s="151" t="s">
        <v>217</v>
      </c>
      <c r="D21" s="148">
        <v>119.42</v>
      </c>
      <c r="E21" s="148">
        <v>119.42</v>
      </c>
      <c r="F21" s="148">
        <v>119.42</v>
      </c>
      <c r="G21" s="148">
        <v>119.42</v>
      </c>
      <c r="H21" s="152"/>
      <c r="I21" s="76"/>
      <c r="J21" s="76"/>
      <c r="K21" s="156"/>
      <c r="L21" s="156"/>
      <c r="M21" s="156"/>
      <c r="N21" s="156"/>
      <c r="O21" s="156"/>
      <c r="P21" s="156"/>
      <c r="Q21" s="156"/>
      <c r="R21" s="156"/>
      <c r="S21" s="156"/>
    </row>
    <row r="22" ht="20.1" customHeight="1" spans="1:19">
      <c r="A22" s="67"/>
      <c r="B22" s="150" t="s">
        <v>218</v>
      </c>
      <c r="C22" s="151" t="s">
        <v>219</v>
      </c>
      <c r="D22" s="148">
        <v>1.5</v>
      </c>
      <c r="E22" s="148">
        <v>1.5</v>
      </c>
      <c r="F22" s="148">
        <v>1.5</v>
      </c>
      <c r="G22" s="148">
        <v>1.5</v>
      </c>
      <c r="H22" s="152"/>
      <c r="I22" s="76"/>
      <c r="J22" s="76"/>
      <c r="K22" s="156"/>
      <c r="L22" s="156"/>
      <c r="M22" s="156"/>
      <c r="N22" s="156"/>
      <c r="O22" s="156"/>
      <c r="P22" s="156"/>
      <c r="Q22" s="156"/>
      <c r="R22" s="156"/>
      <c r="S22" s="156"/>
    </row>
    <row r="23" ht="20.1" customHeight="1" spans="1:19">
      <c r="A23" s="67"/>
      <c r="B23" s="150" t="s">
        <v>220</v>
      </c>
      <c r="C23" s="151" t="s">
        <v>221</v>
      </c>
      <c r="D23" s="148">
        <v>13.762909</v>
      </c>
      <c r="E23" s="148">
        <v>13.762909</v>
      </c>
      <c r="F23" s="148">
        <v>13.762909</v>
      </c>
      <c r="G23" s="148">
        <v>13.762909</v>
      </c>
      <c r="H23" s="152"/>
      <c r="I23" s="76"/>
      <c r="J23" s="76"/>
      <c r="K23" s="156"/>
      <c r="L23" s="156"/>
      <c r="M23" s="156"/>
      <c r="N23" s="156"/>
      <c r="O23" s="156"/>
      <c r="P23" s="156"/>
      <c r="Q23" s="156"/>
      <c r="R23" s="156"/>
      <c r="S23" s="156"/>
    </row>
    <row r="24" ht="20.1" customHeight="1" spans="1:19">
      <c r="A24" s="67"/>
      <c r="B24" s="150" t="s">
        <v>222</v>
      </c>
      <c r="C24" s="151" t="s">
        <v>223</v>
      </c>
      <c r="D24" s="148">
        <v>0.198</v>
      </c>
      <c r="E24" s="148">
        <v>0.198</v>
      </c>
      <c r="F24" s="148">
        <v>0.198</v>
      </c>
      <c r="G24" s="148">
        <v>0.198</v>
      </c>
      <c r="H24" s="152"/>
      <c r="I24" s="76"/>
      <c r="J24" s="76"/>
      <c r="K24" s="156"/>
      <c r="L24" s="156"/>
      <c r="M24" s="156"/>
      <c r="N24" s="156"/>
      <c r="O24" s="156"/>
      <c r="P24" s="156"/>
      <c r="Q24" s="156"/>
      <c r="R24" s="156"/>
      <c r="S24" s="156"/>
    </row>
    <row r="25" ht="20.1" customHeight="1" spans="1:19">
      <c r="A25" s="67"/>
      <c r="B25" s="150" t="s">
        <v>224</v>
      </c>
      <c r="C25" s="151" t="s">
        <v>225</v>
      </c>
      <c r="D25" s="148">
        <v>2</v>
      </c>
      <c r="E25" s="148">
        <v>2</v>
      </c>
      <c r="F25" s="148">
        <v>2</v>
      </c>
      <c r="G25" s="148">
        <v>2</v>
      </c>
      <c r="H25" s="152"/>
      <c r="I25" s="76"/>
      <c r="J25" s="76"/>
      <c r="K25" s="156"/>
      <c r="L25" s="156"/>
      <c r="M25" s="156"/>
      <c r="N25" s="156"/>
      <c r="O25" s="156"/>
      <c r="P25" s="156"/>
      <c r="Q25" s="156"/>
      <c r="R25" s="156"/>
      <c r="S25" s="156"/>
    </row>
    <row r="26" ht="20.1" customHeight="1" spans="1:19">
      <c r="A26" s="63" t="s">
        <v>226</v>
      </c>
      <c r="B26" s="146"/>
      <c r="C26" s="147" t="s">
        <v>227</v>
      </c>
      <c r="D26" s="148">
        <v>198.265144</v>
      </c>
      <c r="E26" s="148">
        <v>198.265144</v>
      </c>
      <c r="F26" s="148">
        <v>198.265144</v>
      </c>
      <c r="G26" s="148">
        <v>198.265144</v>
      </c>
      <c r="H26" s="149"/>
      <c r="I26" s="73"/>
      <c r="J26" s="73"/>
      <c r="K26" s="156"/>
      <c r="L26" s="156"/>
      <c r="M26" s="156"/>
      <c r="N26" s="156"/>
      <c r="O26" s="156"/>
      <c r="P26" s="156"/>
      <c r="Q26" s="156"/>
      <c r="R26" s="156"/>
      <c r="S26" s="156"/>
    </row>
    <row r="27" ht="20.1" customHeight="1" spans="1:19">
      <c r="A27" s="67"/>
      <c r="B27" s="150" t="s">
        <v>199</v>
      </c>
      <c r="C27" s="151" t="s">
        <v>228</v>
      </c>
      <c r="D27" s="148">
        <v>3.453544</v>
      </c>
      <c r="E27" s="148">
        <v>3.453544</v>
      </c>
      <c r="F27" s="148">
        <v>3.453544</v>
      </c>
      <c r="G27" s="148">
        <v>3.453544</v>
      </c>
      <c r="H27" s="152"/>
      <c r="I27" s="76"/>
      <c r="J27" s="76"/>
      <c r="K27" s="156"/>
      <c r="L27" s="156"/>
      <c r="M27" s="156"/>
      <c r="N27" s="156"/>
      <c r="O27" s="156"/>
      <c r="P27" s="156"/>
      <c r="Q27" s="156"/>
      <c r="R27" s="156"/>
      <c r="S27" s="156"/>
    </row>
    <row r="28" ht="20.1" customHeight="1" spans="1:19">
      <c r="A28" s="67"/>
      <c r="B28" s="150" t="s">
        <v>229</v>
      </c>
      <c r="C28" s="151" t="s">
        <v>230</v>
      </c>
      <c r="D28" s="148">
        <v>194.8116</v>
      </c>
      <c r="E28" s="148">
        <v>194.8116</v>
      </c>
      <c r="F28" s="148">
        <v>194.8116</v>
      </c>
      <c r="G28" s="148">
        <v>194.8116</v>
      </c>
      <c r="H28" s="152"/>
      <c r="I28" s="76"/>
      <c r="J28" s="76"/>
      <c r="K28" s="156"/>
      <c r="L28" s="156"/>
      <c r="M28" s="156"/>
      <c r="N28" s="156"/>
      <c r="O28" s="156"/>
      <c r="P28" s="156"/>
      <c r="Q28" s="156"/>
      <c r="R28" s="156"/>
      <c r="S28" s="156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13" workbookViewId="0">
      <selection activeCell="C27" sqref="C27"/>
    </sheetView>
  </sheetViews>
  <sheetFormatPr defaultColWidth="9" defaultRowHeight="14.4" outlineLevelCol="4"/>
  <cols>
    <col min="1" max="1" width="10.7777777777778" customWidth="1"/>
    <col min="2" max="2" width="20.6666666666667" customWidth="1"/>
    <col min="3" max="5" width="18.6666666666667" customWidth="1"/>
  </cols>
  <sheetData>
    <row r="1" ht="20.1" customHeight="1" spans="1:5">
      <c r="A1" s="81"/>
      <c r="B1" s="81"/>
      <c r="C1" s="81"/>
      <c r="D1" s="81"/>
      <c r="E1" s="81"/>
    </row>
    <row r="2" ht="39.9" customHeight="1" spans="1:5">
      <c r="A2" s="3" t="s">
        <v>231</v>
      </c>
      <c r="B2" s="3"/>
      <c r="C2" s="3"/>
      <c r="D2" s="3"/>
      <c r="E2" s="3"/>
    </row>
    <row r="3" ht="15" customHeight="1" spans="1:5">
      <c r="A3" s="124" t="s">
        <v>47</v>
      </c>
      <c r="B3" s="124"/>
      <c r="C3" s="124"/>
      <c r="D3" s="124"/>
      <c r="E3" s="124"/>
    </row>
    <row r="4" ht="20.1" customHeight="1" spans="1:5">
      <c r="A4" s="96" t="s">
        <v>49</v>
      </c>
      <c r="B4" s="96" t="s">
        <v>232</v>
      </c>
      <c r="C4" s="96" t="s">
        <v>233</v>
      </c>
      <c r="D4" s="96"/>
      <c r="E4" s="96"/>
    </row>
    <row r="5" ht="20.1" customHeight="1" spans="1:5">
      <c r="A5" s="96"/>
      <c r="B5" s="96"/>
      <c r="C5" s="96" t="s">
        <v>56</v>
      </c>
      <c r="D5" s="96" t="s">
        <v>53</v>
      </c>
      <c r="E5" s="96" t="s">
        <v>54</v>
      </c>
    </row>
    <row r="6" ht="20.1" customHeight="1" spans="1:5">
      <c r="A6" s="125"/>
      <c r="B6" s="125"/>
      <c r="C6" s="125"/>
      <c r="D6" s="125"/>
      <c r="E6" s="125"/>
    </row>
    <row r="7" ht="20.1" customHeight="1" spans="1:5">
      <c r="A7" s="125"/>
      <c r="B7" s="125"/>
      <c r="C7" s="125"/>
      <c r="D7" s="125"/>
      <c r="E7" s="125"/>
    </row>
    <row r="8" ht="20.1" customHeight="1" spans="1:5">
      <c r="A8" s="125"/>
      <c r="B8" s="125"/>
      <c r="C8" s="125"/>
      <c r="D8" s="125"/>
      <c r="E8" s="125"/>
    </row>
    <row r="9" ht="20.1" customHeight="1" spans="1:5">
      <c r="A9" s="125"/>
      <c r="B9" s="125"/>
      <c r="C9" s="125"/>
      <c r="D9" s="125"/>
      <c r="E9" s="125"/>
    </row>
    <row r="10" ht="20.1" customHeight="1" spans="1:5">
      <c r="A10" s="125"/>
      <c r="B10" s="125"/>
      <c r="C10" s="125"/>
      <c r="D10" s="125"/>
      <c r="E10" s="125"/>
    </row>
    <row r="11" ht="20.1" customHeight="1" spans="1:5">
      <c r="A11" s="125"/>
      <c r="B11" s="125"/>
      <c r="C11" s="125"/>
      <c r="D11" s="125"/>
      <c r="E11" s="125"/>
    </row>
    <row r="12" ht="20.1" customHeight="1" spans="1:5">
      <c r="A12" s="125"/>
      <c r="B12" s="125"/>
      <c r="C12" s="125"/>
      <c r="D12" s="125"/>
      <c r="E12" s="125"/>
    </row>
    <row r="13" ht="20.1" customHeight="1" spans="1:5">
      <c r="A13" s="125"/>
      <c r="B13" s="125"/>
      <c r="C13" s="125"/>
      <c r="D13" s="125"/>
      <c r="E13" s="125"/>
    </row>
    <row r="14" ht="20.1" customHeight="1" spans="1:5">
      <c r="A14" s="125"/>
      <c r="B14" s="125"/>
      <c r="C14" s="125"/>
      <c r="D14" s="125"/>
      <c r="E14" s="125"/>
    </row>
    <row r="15" ht="20.1" customHeight="1" spans="1:5">
      <c r="A15" s="125"/>
      <c r="B15" s="125"/>
      <c r="C15" s="125"/>
      <c r="D15" s="125"/>
      <c r="E15" s="125"/>
    </row>
    <row r="16" ht="20.1" customHeight="1" spans="1:5">
      <c r="A16" s="125"/>
      <c r="B16" s="125"/>
      <c r="C16" s="125"/>
      <c r="D16" s="125"/>
      <c r="E16" s="125"/>
    </row>
    <row r="17" ht="20.1" customHeight="1" spans="1:5">
      <c r="A17" s="125"/>
      <c r="B17" s="125"/>
      <c r="C17" s="125"/>
      <c r="D17" s="125"/>
      <c r="E17" s="125"/>
    </row>
    <row r="18" ht="20.1" customHeight="1" spans="1:5">
      <c r="A18" s="125"/>
      <c r="B18" s="125"/>
      <c r="C18" s="125"/>
      <c r="D18" s="125"/>
      <c r="E18" s="125"/>
    </row>
    <row r="19" ht="20.1" customHeight="1" spans="1:5">
      <c r="A19" s="125"/>
      <c r="B19" s="125"/>
      <c r="C19" s="125"/>
      <c r="D19" s="125"/>
      <c r="E19" s="125"/>
    </row>
    <row r="20" ht="20.1" customHeight="1" spans="1:5">
      <c r="A20" s="125"/>
      <c r="B20" s="125"/>
      <c r="C20" s="125"/>
      <c r="D20" s="125"/>
      <c r="E20" s="125"/>
    </row>
    <row r="21" ht="20.1" customHeight="1" spans="1:5">
      <c r="A21" s="125"/>
      <c r="B21" s="125"/>
      <c r="C21" s="125"/>
      <c r="D21" s="125"/>
      <c r="E21" s="125"/>
    </row>
    <row r="22" ht="20.1" customHeight="1" spans="1:5">
      <c r="A22" s="125"/>
      <c r="B22" s="125"/>
      <c r="C22" s="125"/>
      <c r="D22" s="125"/>
      <c r="E22" s="125"/>
    </row>
    <row r="23" ht="20.1" customHeight="1" spans="1:5">
      <c r="A23" s="125"/>
      <c r="B23" s="96" t="s">
        <v>56</v>
      </c>
      <c r="C23" s="125"/>
      <c r="D23" s="125"/>
      <c r="E23" s="125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opLeftCell="B1" workbookViewId="0">
      <selection activeCell="A17" sqref="A17"/>
    </sheetView>
  </sheetViews>
  <sheetFormatPr defaultColWidth="8" defaultRowHeight="14.25" customHeight="1" outlineLevelCol="3"/>
  <cols>
    <col min="1" max="1" width="35.7777777777778" style="1" customWidth="1"/>
    <col min="2" max="2" width="37.7777777777778" style="1" customWidth="1"/>
    <col min="3" max="3" width="35.3333333333333" style="1" customWidth="1"/>
    <col min="4" max="4" width="40.3333333333333" style="1" customWidth="1"/>
    <col min="5" max="16384" width="8" style="1"/>
  </cols>
  <sheetData>
    <row r="1" spans="1:3">
      <c r="A1" s="2"/>
      <c r="B1" s="2"/>
      <c r="C1" s="2"/>
    </row>
    <row r="2" ht="20.4" spans="1:4">
      <c r="A2" s="3" t="s">
        <v>234</v>
      </c>
      <c r="B2" s="3"/>
      <c r="C2" s="3"/>
      <c r="D2" s="3"/>
    </row>
    <row r="3" ht="19.5" customHeight="1" spans="1:4">
      <c r="A3" s="4" t="s">
        <v>1</v>
      </c>
      <c r="B3" s="111"/>
      <c r="C3" s="111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235</v>
      </c>
      <c r="C5" s="8" t="s">
        <v>236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112" t="s">
        <v>237</v>
      </c>
      <c r="B7" s="104">
        <v>1125.37246</v>
      </c>
      <c r="C7" s="113" t="s">
        <v>238</v>
      </c>
      <c r="D7" s="114">
        <v>445.228169</v>
      </c>
    </row>
    <row r="8" ht="17.25" customHeight="1" spans="1:4">
      <c r="A8" s="115" t="s">
        <v>239</v>
      </c>
      <c r="B8" s="104"/>
      <c r="C8" s="113" t="s">
        <v>240</v>
      </c>
      <c r="D8" s="116"/>
    </row>
    <row r="9" ht="17.25" customHeight="1" spans="1:4">
      <c r="A9" s="115" t="s">
        <v>241</v>
      </c>
      <c r="B9" s="104"/>
      <c r="C9" s="113" t="s">
        <v>242</v>
      </c>
      <c r="D9" s="116"/>
    </row>
    <row r="10" ht="17.25" customHeight="1" spans="1:4">
      <c r="A10" s="115" t="s">
        <v>243</v>
      </c>
      <c r="B10" s="117"/>
      <c r="C10" s="113" t="s">
        <v>244</v>
      </c>
      <c r="D10" s="116"/>
    </row>
    <row r="11" ht="17.25" customHeight="1" spans="1:4">
      <c r="A11" s="115" t="s">
        <v>245</v>
      </c>
      <c r="B11" s="117"/>
      <c r="C11" s="113" t="s">
        <v>246</v>
      </c>
      <c r="D11" s="116"/>
    </row>
    <row r="12" ht="17.25" customHeight="1" spans="1:4">
      <c r="A12" s="115" t="s">
        <v>247</v>
      </c>
      <c r="B12" s="117"/>
      <c r="C12" s="113" t="s">
        <v>248</v>
      </c>
      <c r="D12" s="114">
        <v>10.426138</v>
      </c>
    </row>
    <row r="13" ht="17.25" customHeight="1" spans="1:4">
      <c r="A13" s="115" t="s">
        <v>249</v>
      </c>
      <c r="B13" s="117"/>
      <c r="C13" s="113" t="s">
        <v>250</v>
      </c>
      <c r="D13" s="114">
        <v>18.635478</v>
      </c>
    </row>
    <row r="14" ht="17.25" customHeight="1" spans="1:4">
      <c r="A14" s="19"/>
      <c r="B14" s="117"/>
      <c r="C14" s="113" t="s">
        <v>251</v>
      </c>
      <c r="D14" s="114">
        <v>93.06138</v>
      </c>
    </row>
    <row r="15" ht="17.25" customHeight="1" spans="1:4">
      <c r="A15" s="19"/>
      <c r="B15" s="117"/>
      <c r="C15" s="113" t="s">
        <v>252</v>
      </c>
      <c r="D15" s="114">
        <v>54.052506</v>
      </c>
    </row>
    <row r="16" ht="17.25" customHeight="1" spans="1:4">
      <c r="A16" s="19"/>
      <c r="B16" s="117"/>
      <c r="C16" s="113" t="s">
        <v>253</v>
      </c>
      <c r="D16" s="116"/>
    </row>
    <row r="17" ht="17.25" customHeight="1" spans="1:4">
      <c r="A17" s="19"/>
      <c r="B17" s="118"/>
      <c r="C17" s="113" t="s">
        <v>254</v>
      </c>
      <c r="D17" s="116"/>
    </row>
    <row r="18" ht="17.25" customHeight="1" spans="1:4">
      <c r="A18" s="19"/>
      <c r="B18" s="119"/>
      <c r="C18" s="113" t="s">
        <v>255</v>
      </c>
      <c r="D18" s="114">
        <v>420.391334</v>
      </c>
    </row>
    <row r="19" ht="17.25" customHeight="1" spans="1:4">
      <c r="A19" s="19"/>
      <c r="B19" s="119"/>
      <c r="C19" s="113" t="s">
        <v>256</v>
      </c>
      <c r="D19" s="114">
        <v>0</v>
      </c>
    </row>
    <row r="20" ht="17.25" customHeight="1" spans="1:4">
      <c r="A20" s="19"/>
      <c r="B20" s="119"/>
      <c r="C20" s="115" t="s">
        <v>257</v>
      </c>
      <c r="D20" s="114">
        <v>1</v>
      </c>
    </row>
    <row r="21" ht="17.25" customHeight="1" spans="1:4">
      <c r="A21" s="120"/>
      <c r="B21" s="119"/>
      <c r="C21" s="115" t="s">
        <v>258</v>
      </c>
      <c r="D21" s="114">
        <v>0</v>
      </c>
    </row>
    <row r="22" ht="17.25" customHeight="1" spans="1:4">
      <c r="A22" s="113"/>
      <c r="B22" s="119"/>
      <c r="C22" s="115" t="s">
        <v>259</v>
      </c>
      <c r="D22" s="114">
        <v>0</v>
      </c>
    </row>
    <row r="23" ht="17.25" customHeight="1" spans="1:4">
      <c r="A23" s="113"/>
      <c r="B23" s="119"/>
      <c r="C23" s="115" t="s">
        <v>260</v>
      </c>
      <c r="D23" s="121">
        <v>0</v>
      </c>
    </row>
    <row r="24" ht="17.25" customHeight="1" spans="1:4">
      <c r="A24" s="113"/>
      <c r="B24" s="119"/>
      <c r="C24" s="115" t="s">
        <v>261</v>
      </c>
      <c r="D24" s="122"/>
    </row>
    <row r="25" ht="17.25" customHeight="1" spans="1:4">
      <c r="A25" s="113"/>
      <c r="B25" s="119"/>
      <c r="C25" s="115" t="s">
        <v>262</v>
      </c>
      <c r="D25" s="86">
        <v>82.577455</v>
      </c>
    </row>
    <row r="26" ht="17.25" customHeight="1" spans="1:4">
      <c r="A26" s="113"/>
      <c r="B26" s="119"/>
      <c r="C26" s="115" t="s">
        <v>263</v>
      </c>
      <c r="D26" s="75"/>
    </row>
    <row r="27" ht="17.25" customHeight="1" spans="1:4">
      <c r="A27" s="113"/>
      <c r="B27" s="119"/>
      <c r="C27" s="115" t="s">
        <v>264</v>
      </c>
      <c r="D27" s="116"/>
    </row>
    <row r="28" ht="17.25" customHeight="1" spans="1:4">
      <c r="A28" s="113"/>
      <c r="B28" s="119"/>
      <c r="C28" s="115" t="s">
        <v>265</v>
      </c>
      <c r="D28" s="116"/>
    </row>
    <row r="29" ht="17.25" customHeight="1" spans="1:4">
      <c r="A29" s="123" t="s">
        <v>44</v>
      </c>
      <c r="B29" s="104">
        <v>1125.37246</v>
      </c>
      <c r="C29" s="70" t="s">
        <v>45</v>
      </c>
      <c r="D29" s="104">
        <v>1125.372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6"/>
  <sheetViews>
    <sheetView tabSelected="1" topLeftCell="A148" workbookViewId="0">
      <selection activeCell="C170" sqref="C170"/>
    </sheetView>
  </sheetViews>
  <sheetFormatPr defaultColWidth="9" defaultRowHeight="14.4"/>
  <cols>
    <col min="1" max="1" width="8" customWidth="1"/>
    <col min="2" max="2" width="20.3333333333333" style="92" customWidth="1"/>
    <col min="3" max="3" width="11.7777777777778" customWidth="1"/>
    <col min="4" max="4" width="13.8888888888889" customWidth="1"/>
    <col min="5" max="6" width="10.6666666666667" customWidth="1"/>
    <col min="7" max="9" width="8.66666666666667" customWidth="1"/>
  </cols>
  <sheetData>
    <row r="1" ht="20.1" customHeight="1" spans="1:9">
      <c r="A1" s="81"/>
      <c r="B1" s="93"/>
      <c r="C1" s="81"/>
      <c r="D1" s="81"/>
      <c r="E1" s="81"/>
      <c r="F1" s="81"/>
      <c r="G1" s="81"/>
      <c r="H1" s="81"/>
      <c r="I1" s="81"/>
    </row>
    <row r="2" ht="39.9" customHeight="1" spans="1:9">
      <c r="A2" s="3" t="s">
        <v>266</v>
      </c>
      <c r="B2" s="94"/>
      <c r="C2" s="3"/>
      <c r="D2" s="3"/>
      <c r="E2" s="3"/>
      <c r="F2" s="3"/>
      <c r="G2" s="3"/>
      <c r="H2" s="3"/>
      <c r="I2" s="3"/>
    </row>
    <row r="3" s="91" customFormat="1" ht="15" customHeight="1" spans="1:9">
      <c r="A3" s="82" t="s">
        <v>47</v>
      </c>
      <c r="B3" s="95"/>
      <c r="C3" s="82"/>
      <c r="D3" s="82"/>
      <c r="E3" s="82"/>
      <c r="F3" s="82"/>
      <c r="G3" s="82"/>
      <c r="H3" s="82"/>
      <c r="I3" s="82"/>
    </row>
    <row r="4" ht="39.9" customHeight="1" spans="1:9">
      <c r="A4" s="96" t="s">
        <v>267</v>
      </c>
      <c r="B4" s="97"/>
      <c r="C4" s="96" t="s">
        <v>56</v>
      </c>
      <c r="D4" s="98" t="s">
        <v>268</v>
      </c>
      <c r="E4" s="98" t="s">
        <v>269</v>
      </c>
      <c r="F4" s="99" t="s">
        <v>270</v>
      </c>
      <c r="G4" s="100" t="s">
        <v>191</v>
      </c>
      <c r="H4" s="98" t="s">
        <v>192</v>
      </c>
      <c r="I4" s="98" t="s">
        <v>271</v>
      </c>
    </row>
    <row r="5" ht="30" customHeight="1" spans="1:9">
      <c r="A5" s="83" t="s">
        <v>49</v>
      </c>
      <c r="B5" s="83" t="s">
        <v>232</v>
      </c>
      <c r="C5" s="96"/>
      <c r="D5" s="96"/>
      <c r="E5" s="96"/>
      <c r="F5" s="101"/>
      <c r="G5" s="102"/>
      <c r="H5" s="96"/>
      <c r="I5" s="96"/>
    </row>
    <row r="6" ht="20.1" customHeight="1" spans="1:9">
      <c r="A6" s="84" t="s">
        <v>55</v>
      </c>
      <c r="B6" s="103" t="s">
        <v>57</v>
      </c>
      <c r="C6" s="104">
        <v>1125.37246</v>
      </c>
      <c r="D6" s="104">
        <v>1125.37246</v>
      </c>
      <c r="E6" s="105"/>
      <c r="F6" s="106"/>
      <c r="G6" s="106"/>
      <c r="H6" s="106"/>
      <c r="I6" s="109"/>
    </row>
    <row r="7" ht="20.1" customHeight="1" spans="1:9">
      <c r="A7" s="84" t="s">
        <v>55</v>
      </c>
      <c r="B7" s="103" t="s">
        <v>58</v>
      </c>
      <c r="C7" s="104">
        <v>18.438583</v>
      </c>
      <c r="D7" s="104">
        <v>18.438583</v>
      </c>
      <c r="E7" s="105"/>
      <c r="F7" s="106"/>
      <c r="G7" s="106"/>
      <c r="H7" s="106"/>
      <c r="I7" s="109"/>
    </row>
    <row r="8" ht="20.1" customHeight="1" spans="1:9">
      <c r="A8" s="89" t="s">
        <v>59</v>
      </c>
      <c r="B8" s="103" t="s">
        <v>60</v>
      </c>
      <c r="C8" s="104">
        <v>14.632452</v>
      </c>
      <c r="D8" s="104">
        <v>14.632452</v>
      </c>
      <c r="E8" s="105"/>
      <c r="F8" s="106"/>
      <c r="G8" s="106"/>
      <c r="H8" s="106"/>
      <c r="I8" s="109"/>
    </row>
    <row r="9" ht="20.1" customHeight="1" spans="1:9">
      <c r="A9" s="89" t="s">
        <v>61</v>
      </c>
      <c r="B9" s="103" t="s">
        <v>62</v>
      </c>
      <c r="C9" s="104">
        <v>14.632452</v>
      </c>
      <c r="D9" s="104">
        <v>14.632452</v>
      </c>
      <c r="E9" s="105"/>
      <c r="F9" s="106"/>
      <c r="G9" s="106"/>
      <c r="H9" s="106"/>
      <c r="I9" s="109"/>
    </row>
    <row r="10" ht="20.1" customHeight="1" spans="1:9">
      <c r="A10" s="89" t="s">
        <v>63</v>
      </c>
      <c r="B10" s="103" t="s">
        <v>64</v>
      </c>
      <c r="C10" s="104">
        <v>11.132452</v>
      </c>
      <c r="D10" s="104">
        <v>11.132452</v>
      </c>
      <c r="E10" s="105"/>
      <c r="F10" s="106"/>
      <c r="G10" s="106"/>
      <c r="H10" s="106"/>
      <c r="I10" s="109"/>
    </row>
    <row r="11" ht="20.1" customHeight="1" spans="1:9">
      <c r="A11" s="89" t="s">
        <v>65</v>
      </c>
      <c r="B11" s="103" t="s">
        <v>66</v>
      </c>
      <c r="C11" s="104">
        <v>1.5</v>
      </c>
      <c r="D11" s="104">
        <v>1.5</v>
      </c>
      <c r="E11" s="105"/>
      <c r="F11" s="106"/>
      <c r="G11" s="106"/>
      <c r="H11" s="106"/>
      <c r="I11" s="109"/>
    </row>
    <row r="12" ht="20.1" customHeight="1" spans="1:9">
      <c r="A12" s="89" t="s">
        <v>67</v>
      </c>
      <c r="B12" s="103" t="s">
        <v>68</v>
      </c>
      <c r="C12" s="104">
        <v>2</v>
      </c>
      <c r="D12" s="104">
        <v>2</v>
      </c>
      <c r="E12" s="105"/>
      <c r="F12" s="106"/>
      <c r="G12" s="106"/>
      <c r="H12" s="106"/>
      <c r="I12" s="109"/>
    </row>
    <row r="13" ht="20.1" customHeight="1" spans="1:9">
      <c r="A13" s="89" t="s">
        <v>69</v>
      </c>
      <c r="B13" s="103" t="s">
        <v>70</v>
      </c>
      <c r="C13" s="104">
        <v>1.4769</v>
      </c>
      <c r="D13" s="104">
        <v>1.4769</v>
      </c>
      <c r="E13" s="105"/>
      <c r="F13" s="106"/>
      <c r="G13" s="106"/>
      <c r="H13" s="106"/>
      <c r="I13" s="109"/>
    </row>
    <row r="14" ht="20.1" customHeight="1" spans="1:9">
      <c r="A14" s="89" t="s">
        <v>71</v>
      </c>
      <c r="B14" s="103" t="s">
        <v>72</v>
      </c>
      <c r="C14" s="104">
        <v>1.4769</v>
      </c>
      <c r="D14" s="104">
        <v>1.4769</v>
      </c>
      <c r="E14" s="105"/>
      <c r="F14" s="106"/>
      <c r="G14" s="106"/>
      <c r="H14" s="106"/>
      <c r="I14" s="109"/>
    </row>
    <row r="15" ht="20.1" customHeight="1" spans="1:9">
      <c r="A15" s="89" t="s">
        <v>73</v>
      </c>
      <c r="B15" s="103" t="s">
        <v>74</v>
      </c>
      <c r="C15" s="104">
        <v>1.4769</v>
      </c>
      <c r="D15" s="104">
        <v>1.4769</v>
      </c>
      <c r="E15" s="105"/>
      <c r="F15" s="106"/>
      <c r="G15" s="106"/>
      <c r="H15" s="106"/>
      <c r="I15" s="109"/>
    </row>
    <row r="16" ht="20.1" customHeight="1" spans="1:9">
      <c r="A16" s="89" t="s">
        <v>75</v>
      </c>
      <c r="B16" s="103" t="s">
        <v>76</v>
      </c>
      <c r="C16" s="104">
        <v>0.907519</v>
      </c>
      <c r="D16" s="104">
        <v>0.907519</v>
      </c>
      <c r="E16" s="105"/>
      <c r="F16" s="106"/>
      <c r="G16" s="106"/>
      <c r="H16" s="106"/>
      <c r="I16" s="109"/>
    </row>
    <row r="17" ht="20.1" customHeight="1" spans="1:9">
      <c r="A17" s="89" t="s">
        <v>77</v>
      </c>
      <c r="B17" s="103" t="s">
        <v>78</v>
      </c>
      <c r="C17" s="104">
        <v>0.907519</v>
      </c>
      <c r="D17" s="104">
        <v>0.907519</v>
      </c>
      <c r="E17" s="105"/>
      <c r="F17" s="106"/>
      <c r="G17" s="106"/>
      <c r="H17" s="106"/>
      <c r="I17" s="109"/>
    </row>
    <row r="18" ht="20.1" customHeight="1" spans="1:9">
      <c r="A18" s="89" t="s">
        <v>79</v>
      </c>
      <c r="B18" s="103" t="s">
        <v>80</v>
      </c>
      <c r="C18" s="104">
        <v>0.591583</v>
      </c>
      <c r="D18" s="104">
        <v>0.591583</v>
      </c>
      <c r="E18" s="105"/>
      <c r="F18" s="106"/>
      <c r="G18" s="106"/>
      <c r="H18" s="106"/>
      <c r="I18" s="109"/>
    </row>
    <row r="19" ht="20.1" customHeight="1" spans="1:9">
      <c r="A19" s="89" t="s">
        <v>81</v>
      </c>
      <c r="B19" s="103" t="s">
        <v>82</v>
      </c>
      <c r="C19" s="104">
        <v>0.315936</v>
      </c>
      <c r="D19" s="104">
        <v>0.315936</v>
      </c>
      <c r="E19" s="105"/>
      <c r="F19" s="106"/>
      <c r="G19" s="106"/>
      <c r="H19" s="106"/>
      <c r="I19" s="109"/>
    </row>
    <row r="20" ht="20.1" customHeight="1" spans="1:9">
      <c r="A20" s="89" t="s">
        <v>83</v>
      </c>
      <c r="B20" s="103" t="s">
        <v>84</v>
      </c>
      <c r="C20" s="104">
        <v>1.421712</v>
      </c>
      <c r="D20" s="104">
        <v>1.421712</v>
      </c>
      <c r="E20" s="105"/>
      <c r="F20" s="106"/>
      <c r="G20" s="106"/>
      <c r="H20" s="106"/>
      <c r="I20" s="109"/>
    </row>
    <row r="21" ht="20.1" customHeight="1" spans="1:9">
      <c r="A21" s="89" t="s">
        <v>85</v>
      </c>
      <c r="B21" s="103" t="s">
        <v>86</v>
      </c>
      <c r="C21" s="104">
        <v>1.421712</v>
      </c>
      <c r="D21" s="104">
        <v>1.421712</v>
      </c>
      <c r="E21" s="105"/>
      <c r="F21" s="106"/>
      <c r="G21" s="106"/>
      <c r="H21" s="106"/>
      <c r="I21" s="109"/>
    </row>
    <row r="22" ht="20.1" customHeight="1" spans="1:9">
      <c r="A22" s="89" t="s">
        <v>87</v>
      </c>
      <c r="B22" s="103" t="s">
        <v>88</v>
      </c>
      <c r="C22" s="104">
        <v>1.421712</v>
      </c>
      <c r="D22" s="104">
        <v>1.421712</v>
      </c>
      <c r="E22" s="105"/>
      <c r="F22" s="106"/>
      <c r="G22" s="106"/>
      <c r="H22" s="106"/>
      <c r="I22" s="109"/>
    </row>
    <row r="23" ht="20.1" customHeight="1" spans="1:9">
      <c r="A23" s="84" t="s">
        <v>55</v>
      </c>
      <c r="B23" s="103" t="s">
        <v>89</v>
      </c>
      <c r="C23" s="104">
        <v>175.193249</v>
      </c>
      <c r="D23" s="104">
        <v>175.193249</v>
      </c>
      <c r="E23" s="105"/>
      <c r="F23" s="106"/>
      <c r="G23" s="106"/>
      <c r="H23" s="106"/>
      <c r="I23" s="109"/>
    </row>
    <row r="24" ht="20.1" customHeight="1" spans="1:9">
      <c r="A24" s="89" t="s">
        <v>59</v>
      </c>
      <c r="B24" s="103" t="s">
        <v>60</v>
      </c>
      <c r="C24" s="104">
        <v>133.948924</v>
      </c>
      <c r="D24" s="104">
        <v>133.948924</v>
      </c>
      <c r="E24" s="105"/>
      <c r="F24" s="106"/>
      <c r="G24" s="106"/>
      <c r="H24" s="106"/>
      <c r="I24" s="109"/>
    </row>
    <row r="25" ht="20.1" customHeight="1" spans="1:9">
      <c r="A25" s="89" t="s">
        <v>90</v>
      </c>
      <c r="B25" s="103" t="s">
        <v>91</v>
      </c>
      <c r="C25" s="104">
        <v>2</v>
      </c>
      <c r="D25" s="104">
        <v>2</v>
      </c>
      <c r="E25" s="105"/>
      <c r="F25" s="106"/>
      <c r="G25" s="106"/>
      <c r="H25" s="106"/>
      <c r="I25" s="109"/>
    </row>
    <row r="26" ht="20.1" customHeight="1" spans="1:9">
      <c r="A26" s="89" t="s">
        <v>92</v>
      </c>
      <c r="B26" s="103" t="s">
        <v>64</v>
      </c>
      <c r="C26" s="104">
        <v>2</v>
      </c>
      <c r="D26" s="104">
        <v>2</v>
      </c>
      <c r="E26" s="105"/>
      <c r="F26" s="107"/>
      <c r="G26" s="107"/>
      <c r="H26" s="107"/>
      <c r="I26" s="110"/>
    </row>
    <row r="27" ht="20.1" customHeight="1" spans="1:9">
      <c r="A27" s="89" t="s">
        <v>93</v>
      </c>
      <c r="B27" s="103" t="s">
        <v>94</v>
      </c>
      <c r="C27" s="104">
        <v>131.948924</v>
      </c>
      <c r="D27" s="104">
        <v>131.948924</v>
      </c>
      <c r="E27" s="105"/>
      <c r="F27" s="107"/>
      <c r="G27" s="107"/>
      <c r="H27" s="107"/>
      <c r="I27" s="110"/>
    </row>
    <row r="28" ht="20.1" customHeight="1" spans="1:9">
      <c r="A28" s="89" t="s">
        <v>95</v>
      </c>
      <c r="B28" s="103" t="s">
        <v>64</v>
      </c>
      <c r="C28" s="104">
        <v>111.948924</v>
      </c>
      <c r="D28" s="104">
        <v>111.948924</v>
      </c>
      <c r="E28" s="105"/>
      <c r="F28" s="107"/>
      <c r="G28" s="107"/>
      <c r="H28" s="107"/>
      <c r="I28" s="110"/>
    </row>
    <row r="29" ht="20.1" customHeight="1" spans="1:9">
      <c r="A29" s="89" t="s">
        <v>96</v>
      </c>
      <c r="B29" s="103" t="s">
        <v>97</v>
      </c>
      <c r="C29" s="104">
        <v>20</v>
      </c>
      <c r="D29" s="104">
        <v>20</v>
      </c>
      <c r="E29" s="105"/>
      <c r="F29" s="107"/>
      <c r="G29" s="107"/>
      <c r="H29" s="107"/>
      <c r="I29" s="110"/>
    </row>
    <row r="30" ht="20.1" customHeight="1" spans="1:9">
      <c r="A30" s="89" t="s">
        <v>69</v>
      </c>
      <c r="B30" s="103" t="s">
        <v>70</v>
      </c>
      <c r="C30" s="104">
        <v>15.86316</v>
      </c>
      <c r="D30" s="104">
        <v>15.86316</v>
      </c>
      <c r="E30" s="105"/>
      <c r="F30" s="107"/>
      <c r="G30" s="107"/>
      <c r="H30" s="107"/>
      <c r="I30" s="110"/>
    </row>
    <row r="31" ht="20.1" customHeight="1" spans="1:9">
      <c r="A31" s="89" t="s">
        <v>71</v>
      </c>
      <c r="B31" s="103" t="s">
        <v>72</v>
      </c>
      <c r="C31" s="104">
        <v>15.86316</v>
      </c>
      <c r="D31" s="104">
        <v>15.86316</v>
      </c>
      <c r="E31" s="105"/>
      <c r="F31" s="107"/>
      <c r="G31" s="107"/>
      <c r="H31" s="107"/>
      <c r="I31" s="110"/>
    </row>
    <row r="32" ht="20.1" customHeight="1" spans="1:9">
      <c r="A32" s="89" t="s">
        <v>73</v>
      </c>
      <c r="B32" s="103" t="s">
        <v>74</v>
      </c>
      <c r="C32" s="104">
        <v>15.86316</v>
      </c>
      <c r="D32" s="104">
        <v>15.86316</v>
      </c>
      <c r="E32" s="105"/>
      <c r="F32" s="107"/>
      <c r="G32" s="107"/>
      <c r="H32" s="107"/>
      <c r="I32" s="110"/>
    </row>
    <row r="33" ht="20.1" customHeight="1" spans="1:9">
      <c r="A33" s="89" t="s">
        <v>75</v>
      </c>
      <c r="B33" s="103" t="s">
        <v>76</v>
      </c>
      <c r="C33" s="104">
        <v>9.899221</v>
      </c>
      <c r="D33" s="104">
        <v>9.899221</v>
      </c>
      <c r="E33" s="105"/>
      <c r="F33" s="107"/>
      <c r="G33" s="107"/>
      <c r="H33" s="107"/>
      <c r="I33" s="110"/>
    </row>
    <row r="34" ht="20.1" customHeight="1" spans="1:9">
      <c r="A34" s="89" t="s">
        <v>77</v>
      </c>
      <c r="B34" s="103" t="s">
        <v>78</v>
      </c>
      <c r="C34" s="104">
        <v>9.899221</v>
      </c>
      <c r="D34" s="104">
        <v>9.899221</v>
      </c>
      <c r="E34" s="105"/>
      <c r="F34" s="107"/>
      <c r="G34" s="107"/>
      <c r="H34" s="107"/>
      <c r="I34" s="110"/>
    </row>
    <row r="35" ht="20.1" customHeight="1" spans="1:8">
      <c r="A35" s="89" t="s">
        <v>79</v>
      </c>
      <c r="B35" s="103" t="s">
        <v>80</v>
      </c>
      <c r="C35" s="104">
        <v>6.458789</v>
      </c>
      <c r="D35" s="104">
        <v>6.458789</v>
      </c>
      <c r="E35" s="105"/>
      <c r="F35" s="108"/>
      <c r="G35" s="108"/>
      <c r="H35" s="108"/>
    </row>
    <row r="36" ht="20.1" customHeight="1" spans="1:8">
      <c r="A36" s="89" t="s">
        <v>81</v>
      </c>
      <c r="B36" s="103" t="s">
        <v>82</v>
      </c>
      <c r="C36" s="104">
        <v>3.440432</v>
      </c>
      <c r="D36" s="104">
        <v>3.440432</v>
      </c>
      <c r="E36" s="105"/>
      <c r="F36" s="108"/>
      <c r="G36" s="108"/>
      <c r="H36" s="108"/>
    </row>
    <row r="37" ht="20.1" customHeight="1" spans="1:8">
      <c r="A37" s="89" t="s">
        <v>83</v>
      </c>
      <c r="B37" s="103" t="s">
        <v>84</v>
      </c>
      <c r="C37" s="104">
        <v>15.481944</v>
      </c>
      <c r="D37" s="104">
        <v>15.481944</v>
      </c>
      <c r="E37" s="105"/>
      <c r="F37" s="108"/>
      <c r="G37" s="108"/>
      <c r="H37" s="108"/>
    </row>
    <row r="38" spans="1:8">
      <c r="A38" s="89" t="s">
        <v>85</v>
      </c>
      <c r="B38" s="103" t="s">
        <v>86</v>
      </c>
      <c r="C38" s="104">
        <v>15.481944</v>
      </c>
      <c r="D38" s="104">
        <v>15.481944</v>
      </c>
      <c r="E38" s="105"/>
      <c r="F38" s="108"/>
      <c r="G38" s="108"/>
      <c r="H38" s="108"/>
    </row>
    <row r="39" spans="1:8">
      <c r="A39" s="89" t="s">
        <v>87</v>
      </c>
      <c r="B39" s="103" t="s">
        <v>88</v>
      </c>
      <c r="C39" s="104">
        <v>15.481944</v>
      </c>
      <c r="D39" s="104">
        <v>15.481944</v>
      </c>
      <c r="E39" s="105"/>
      <c r="F39" s="108"/>
      <c r="G39" s="108"/>
      <c r="H39" s="108"/>
    </row>
    <row r="40" spans="1:8">
      <c r="A40" s="84" t="s">
        <v>55</v>
      </c>
      <c r="B40" s="103" t="s">
        <v>98</v>
      </c>
      <c r="C40" s="104">
        <v>334.308492</v>
      </c>
      <c r="D40" s="104">
        <v>334.308492</v>
      </c>
      <c r="E40" s="105"/>
      <c r="F40" s="108"/>
      <c r="G40" s="108"/>
      <c r="H40" s="108"/>
    </row>
    <row r="41" spans="1:8">
      <c r="A41" s="89" t="s">
        <v>59</v>
      </c>
      <c r="B41" s="103" t="s">
        <v>60</v>
      </c>
      <c r="C41" s="104">
        <v>242.510665</v>
      </c>
      <c r="D41" s="104">
        <v>242.510665</v>
      </c>
      <c r="E41" s="105"/>
      <c r="F41" s="108"/>
      <c r="G41" s="108"/>
      <c r="H41" s="108"/>
    </row>
    <row r="42" ht="21.6" spans="1:8">
      <c r="A42" s="89" t="s">
        <v>99</v>
      </c>
      <c r="B42" s="103" t="s">
        <v>100</v>
      </c>
      <c r="C42" s="104">
        <v>241.510665</v>
      </c>
      <c r="D42" s="104">
        <v>241.510665</v>
      </c>
      <c r="E42" s="105"/>
      <c r="F42" s="108"/>
      <c r="G42" s="108"/>
      <c r="H42" s="108"/>
    </row>
    <row r="43" spans="1:8">
      <c r="A43" s="89" t="s">
        <v>101</v>
      </c>
      <c r="B43" s="103" t="s">
        <v>64</v>
      </c>
      <c r="C43" s="104">
        <v>227.590665</v>
      </c>
      <c r="D43" s="104">
        <v>227.590665</v>
      </c>
      <c r="E43" s="105"/>
      <c r="F43" s="108"/>
      <c r="G43" s="108"/>
      <c r="H43" s="108"/>
    </row>
    <row r="44" ht="32.4" spans="1:8">
      <c r="A44" s="89" t="s">
        <v>102</v>
      </c>
      <c r="B44" s="103" t="s">
        <v>103</v>
      </c>
      <c r="C44" s="104">
        <v>13.92</v>
      </c>
      <c r="D44" s="104">
        <v>13.92</v>
      </c>
      <c r="E44" s="105"/>
      <c r="F44" s="108"/>
      <c r="G44" s="108"/>
      <c r="H44" s="108"/>
    </row>
    <row r="45" ht="21.6" spans="1:8">
      <c r="A45" s="89" t="s">
        <v>104</v>
      </c>
      <c r="B45" s="103" t="s">
        <v>105</v>
      </c>
      <c r="C45" s="104">
        <v>1</v>
      </c>
      <c r="D45" s="104">
        <v>1</v>
      </c>
      <c r="E45" s="105"/>
      <c r="F45" s="108"/>
      <c r="G45" s="108"/>
      <c r="H45" s="108"/>
    </row>
    <row r="46" ht="21.6" spans="1:8">
      <c r="A46" s="89" t="s">
        <v>106</v>
      </c>
      <c r="B46" s="103" t="s">
        <v>107</v>
      </c>
      <c r="C46" s="104">
        <v>1</v>
      </c>
      <c r="D46" s="104">
        <v>1</v>
      </c>
      <c r="E46" s="105"/>
      <c r="F46" s="108"/>
      <c r="G46" s="108"/>
      <c r="H46" s="108"/>
    </row>
    <row r="47" spans="1:8">
      <c r="A47" s="89" t="s">
        <v>69</v>
      </c>
      <c r="B47" s="103" t="s">
        <v>70</v>
      </c>
      <c r="C47" s="104">
        <v>39.702964</v>
      </c>
      <c r="D47" s="104">
        <v>39.702964</v>
      </c>
      <c r="E47" s="105"/>
      <c r="F47" s="108"/>
      <c r="G47" s="108"/>
      <c r="H47" s="108"/>
    </row>
    <row r="48" ht="21.6" spans="1:8">
      <c r="A48" s="89" t="s">
        <v>108</v>
      </c>
      <c r="B48" s="103" t="s">
        <v>109</v>
      </c>
      <c r="C48" s="104">
        <v>1</v>
      </c>
      <c r="D48" s="104">
        <v>1</v>
      </c>
      <c r="E48" s="105"/>
      <c r="F48" s="108"/>
      <c r="G48" s="108"/>
      <c r="H48" s="108"/>
    </row>
    <row r="49" ht="21.6" spans="1:8">
      <c r="A49" s="89" t="s">
        <v>110</v>
      </c>
      <c r="B49" s="103" t="s">
        <v>111</v>
      </c>
      <c r="C49" s="104">
        <v>1</v>
      </c>
      <c r="D49" s="104">
        <v>1</v>
      </c>
      <c r="E49" s="105"/>
      <c r="F49" s="108"/>
      <c r="G49" s="108"/>
      <c r="H49" s="108"/>
    </row>
    <row r="50" ht="21.6" spans="1:8">
      <c r="A50" s="89" t="s">
        <v>71</v>
      </c>
      <c r="B50" s="103" t="s">
        <v>72</v>
      </c>
      <c r="C50" s="104">
        <v>38.702964</v>
      </c>
      <c r="D50" s="104">
        <v>38.702964</v>
      </c>
      <c r="E50" s="105"/>
      <c r="F50" s="108"/>
      <c r="G50" s="108"/>
      <c r="H50" s="108"/>
    </row>
    <row r="51" ht="21.6" spans="1:8">
      <c r="A51" s="89" t="s">
        <v>112</v>
      </c>
      <c r="B51" s="103" t="s">
        <v>113</v>
      </c>
      <c r="C51" s="104">
        <v>3.453544</v>
      </c>
      <c r="D51" s="104">
        <v>3.453544</v>
      </c>
      <c r="E51" s="105"/>
      <c r="F51" s="108"/>
      <c r="G51" s="108"/>
      <c r="H51" s="108"/>
    </row>
    <row r="52" ht="21.6" spans="1:8">
      <c r="A52" s="89" t="s">
        <v>73</v>
      </c>
      <c r="B52" s="103" t="s">
        <v>74</v>
      </c>
      <c r="C52" s="104">
        <v>35.24942</v>
      </c>
      <c r="D52" s="104">
        <v>35.24942</v>
      </c>
      <c r="E52" s="105"/>
      <c r="F52" s="108"/>
      <c r="G52" s="108"/>
      <c r="H52" s="108"/>
    </row>
    <row r="53" ht="21.6" spans="1:8">
      <c r="A53" s="89" t="s">
        <v>75</v>
      </c>
      <c r="B53" s="103" t="s">
        <v>76</v>
      </c>
      <c r="C53" s="104">
        <v>20.68675</v>
      </c>
      <c r="D53" s="104">
        <v>20.68675</v>
      </c>
      <c r="E53" s="105"/>
      <c r="F53" s="108"/>
      <c r="G53" s="108"/>
      <c r="H53" s="108"/>
    </row>
    <row r="54" spans="1:8">
      <c r="A54" s="89" t="s">
        <v>77</v>
      </c>
      <c r="B54" s="103" t="s">
        <v>78</v>
      </c>
      <c r="C54" s="104">
        <v>19.68675</v>
      </c>
      <c r="D54" s="104">
        <v>19.68675</v>
      </c>
      <c r="E54" s="105"/>
      <c r="F54" s="108"/>
      <c r="G54" s="108"/>
      <c r="H54" s="108"/>
    </row>
    <row r="55" spans="1:8">
      <c r="A55" s="89" t="s">
        <v>79</v>
      </c>
      <c r="B55" s="103" t="s">
        <v>80</v>
      </c>
      <c r="C55" s="104">
        <v>12.722179</v>
      </c>
      <c r="D55" s="104">
        <v>12.722179</v>
      </c>
      <c r="E55" s="105"/>
      <c r="F55" s="108"/>
      <c r="G55" s="108"/>
      <c r="H55" s="108"/>
    </row>
    <row r="56" spans="1:8">
      <c r="A56" s="89" t="s">
        <v>81</v>
      </c>
      <c r="B56" s="103" t="s">
        <v>82</v>
      </c>
      <c r="C56" s="104">
        <v>6.964571</v>
      </c>
      <c r="D56" s="104">
        <v>6.964571</v>
      </c>
      <c r="E56" s="105"/>
      <c r="F56" s="108"/>
      <c r="G56" s="108"/>
      <c r="H56" s="108"/>
    </row>
    <row r="57" ht="21.6" spans="1:8">
      <c r="A57" s="89" t="s">
        <v>114</v>
      </c>
      <c r="B57" s="103" t="s">
        <v>115</v>
      </c>
      <c r="C57" s="104">
        <v>1</v>
      </c>
      <c r="D57" s="104">
        <v>1</v>
      </c>
      <c r="E57" s="105"/>
      <c r="F57" s="108"/>
      <c r="G57" s="108"/>
      <c r="H57" s="108"/>
    </row>
    <row r="58" ht="21.6" spans="1:8">
      <c r="A58" s="89" t="s">
        <v>116</v>
      </c>
      <c r="B58" s="103" t="s">
        <v>117</v>
      </c>
      <c r="C58" s="104">
        <v>1</v>
      </c>
      <c r="D58" s="104">
        <v>1</v>
      </c>
      <c r="E58" s="105"/>
      <c r="F58" s="108"/>
      <c r="G58" s="108"/>
      <c r="H58" s="108"/>
    </row>
    <row r="59" spans="1:8">
      <c r="A59" s="89" t="s">
        <v>118</v>
      </c>
      <c r="B59" s="103" t="s">
        <v>119</v>
      </c>
      <c r="C59" s="104">
        <v>1</v>
      </c>
      <c r="D59" s="104">
        <v>1</v>
      </c>
      <c r="E59" s="105"/>
      <c r="F59" s="108"/>
      <c r="G59" s="108"/>
      <c r="H59" s="108"/>
    </row>
    <row r="60" spans="1:8">
      <c r="A60" s="89" t="s">
        <v>120</v>
      </c>
      <c r="B60" s="103" t="s">
        <v>121</v>
      </c>
      <c r="C60" s="104">
        <v>1</v>
      </c>
      <c r="D60" s="104">
        <v>1</v>
      </c>
      <c r="E60" s="105"/>
      <c r="F60" s="108"/>
      <c r="G60" s="108"/>
      <c r="H60" s="108"/>
    </row>
    <row r="61" ht="21.6" spans="1:8">
      <c r="A61" s="89" t="s">
        <v>122</v>
      </c>
      <c r="B61" s="103" t="s">
        <v>123</v>
      </c>
      <c r="C61" s="104">
        <v>1</v>
      </c>
      <c r="D61" s="104">
        <v>1</v>
      </c>
      <c r="E61" s="105"/>
      <c r="F61" s="108"/>
      <c r="G61" s="108"/>
      <c r="H61" s="108"/>
    </row>
    <row r="62" spans="1:8">
      <c r="A62" s="89" t="s">
        <v>83</v>
      </c>
      <c r="B62" s="103" t="s">
        <v>84</v>
      </c>
      <c r="C62" s="104">
        <v>30.408113</v>
      </c>
      <c r="D62" s="104">
        <v>30.408113</v>
      </c>
      <c r="E62" s="105"/>
      <c r="F62" s="108"/>
      <c r="G62" s="108"/>
      <c r="H62" s="108"/>
    </row>
    <row r="63" spans="1:8">
      <c r="A63" s="89" t="s">
        <v>85</v>
      </c>
      <c r="B63" s="103" t="s">
        <v>86</v>
      </c>
      <c r="C63" s="104">
        <v>30.408113</v>
      </c>
      <c r="D63" s="104">
        <v>30.408113</v>
      </c>
      <c r="E63" s="105"/>
      <c r="F63" s="108"/>
      <c r="G63" s="108"/>
      <c r="H63" s="108"/>
    </row>
    <row r="64" spans="1:8">
      <c r="A64" s="89" t="s">
        <v>87</v>
      </c>
      <c r="B64" s="103" t="s">
        <v>88</v>
      </c>
      <c r="C64" s="104">
        <v>30.408113</v>
      </c>
      <c r="D64" s="104">
        <v>30.408113</v>
      </c>
      <c r="E64" s="105"/>
      <c r="F64" s="108"/>
      <c r="G64" s="108"/>
      <c r="H64" s="108"/>
    </row>
    <row r="65" spans="1:8">
      <c r="A65" s="84" t="s">
        <v>55</v>
      </c>
      <c r="B65" s="103" t="s">
        <v>124</v>
      </c>
      <c r="C65" s="104">
        <v>24.705625</v>
      </c>
      <c r="D65" s="104">
        <v>24.705625</v>
      </c>
      <c r="E65" s="105"/>
      <c r="F65" s="108"/>
      <c r="G65" s="108"/>
      <c r="H65" s="108"/>
    </row>
    <row r="66" spans="1:8">
      <c r="A66" s="89" t="s">
        <v>59</v>
      </c>
      <c r="B66" s="103" t="s">
        <v>60</v>
      </c>
      <c r="C66" s="104">
        <v>18.408128</v>
      </c>
      <c r="D66" s="104">
        <v>18.408128</v>
      </c>
      <c r="E66" s="105"/>
      <c r="F66" s="108"/>
      <c r="G66" s="108"/>
      <c r="H66" s="108"/>
    </row>
    <row r="67" spans="1:8">
      <c r="A67" s="89" t="s">
        <v>125</v>
      </c>
      <c r="B67" s="103" t="s">
        <v>126</v>
      </c>
      <c r="C67" s="104">
        <v>18.408128</v>
      </c>
      <c r="D67" s="104">
        <v>18.408128</v>
      </c>
      <c r="E67" s="105"/>
      <c r="F67" s="108"/>
      <c r="G67" s="108"/>
      <c r="H67" s="108"/>
    </row>
    <row r="68" spans="1:8">
      <c r="A68" s="89" t="s">
        <v>127</v>
      </c>
      <c r="B68" s="103" t="s">
        <v>64</v>
      </c>
      <c r="C68" s="104">
        <v>17.408128</v>
      </c>
      <c r="D68" s="104">
        <v>17.408128</v>
      </c>
      <c r="E68" s="105"/>
      <c r="F68" s="108"/>
      <c r="G68" s="108"/>
      <c r="H68" s="108"/>
    </row>
    <row r="69" ht="21.6" spans="1:8">
      <c r="A69" s="89" t="s">
        <v>128</v>
      </c>
      <c r="B69" s="103" t="s">
        <v>129</v>
      </c>
      <c r="C69" s="104">
        <v>1</v>
      </c>
      <c r="D69" s="104">
        <v>1</v>
      </c>
      <c r="E69" s="105"/>
      <c r="F69" s="108"/>
      <c r="G69" s="108"/>
      <c r="H69" s="108"/>
    </row>
    <row r="70" spans="1:8">
      <c r="A70" s="89" t="s">
        <v>69</v>
      </c>
      <c r="B70" s="103" t="s">
        <v>70</v>
      </c>
      <c r="C70" s="104">
        <v>2.4006</v>
      </c>
      <c r="D70" s="104">
        <v>2.4006</v>
      </c>
      <c r="E70" s="105"/>
      <c r="F70" s="108"/>
      <c r="G70" s="108"/>
      <c r="H70" s="108"/>
    </row>
    <row r="71" ht="21.6" spans="1:8">
      <c r="A71" s="89" t="s">
        <v>71</v>
      </c>
      <c r="B71" s="103" t="s">
        <v>72</v>
      </c>
      <c r="C71" s="104">
        <v>2.4006</v>
      </c>
      <c r="D71" s="104">
        <v>2.4006</v>
      </c>
      <c r="E71" s="105"/>
      <c r="F71" s="108"/>
      <c r="G71" s="108"/>
      <c r="H71" s="108"/>
    </row>
    <row r="72" ht="21.6" spans="1:8">
      <c r="A72" s="89" t="s">
        <v>73</v>
      </c>
      <c r="B72" s="103" t="s">
        <v>74</v>
      </c>
      <c r="C72" s="104">
        <v>2.4006</v>
      </c>
      <c r="D72" s="104">
        <v>2.4006</v>
      </c>
      <c r="E72" s="105"/>
      <c r="F72" s="108"/>
      <c r="G72" s="108"/>
      <c r="H72" s="108"/>
    </row>
    <row r="73" ht="21.6" spans="1:8">
      <c r="A73" s="89" t="s">
        <v>75</v>
      </c>
      <c r="B73" s="103" t="s">
        <v>76</v>
      </c>
      <c r="C73" s="104">
        <v>1.521329</v>
      </c>
      <c r="D73" s="104">
        <v>1.521329</v>
      </c>
      <c r="E73" s="105"/>
      <c r="F73" s="108"/>
      <c r="G73" s="108"/>
      <c r="H73" s="108"/>
    </row>
    <row r="74" spans="1:8">
      <c r="A74" s="89" t="s">
        <v>77</v>
      </c>
      <c r="B74" s="103" t="s">
        <v>78</v>
      </c>
      <c r="C74" s="104">
        <v>1.521329</v>
      </c>
      <c r="D74" s="104">
        <v>1.521329</v>
      </c>
      <c r="E74" s="105"/>
      <c r="F74" s="108"/>
      <c r="G74" s="108"/>
      <c r="H74" s="108"/>
    </row>
    <row r="75" spans="1:8">
      <c r="A75" s="89" t="s">
        <v>79</v>
      </c>
      <c r="B75" s="103" t="s">
        <v>80</v>
      </c>
      <c r="C75" s="104">
        <v>0.993425</v>
      </c>
      <c r="D75" s="104">
        <v>0.993425</v>
      </c>
      <c r="E75" s="105"/>
      <c r="F75" s="108"/>
      <c r="G75" s="108"/>
      <c r="H75" s="108"/>
    </row>
    <row r="76" spans="1:8">
      <c r="A76" s="89" t="s">
        <v>81</v>
      </c>
      <c r="B76" s="103" t="s">
        <v>82</v>
      </c>
      <c r="C76" s="104">
        <v>0.527904</v>
      </c>
      <c r="D76" s="104">
        <v>0.527904</v>
      </c>
      <c r="E76" s="105"/>
      <c r="F76" s="108"/>
      <c r="G76" s="108"/>
      <c r="H76" s="108"/>
    </row>
    <row r="77" spans="1:8">
      <c r="A77" s="89" t="s">
        <v>83</v>
      </c>
      <c r="B77" s="103" t="s">
        <v>84</v>
      </c>
      <c r="C77" s="104">
        <v>2.375568</v>
      </c>
      <c r="D77" s="104">
        <v>2.375568</v>
      </c>
      <c r="E77" s="105"/>
      <c r="F77" s="108"/>
      <c r="G77" s="108"/>
      <c r="H77" s="108"/>
    </row>
    <row r="78" spans="1:8">
      <c r="A78" s="89" t="s">
        <v>85</v>
      </c>
      <c r="B78" s="103" t="s">
        <v>86</v>
      </c>
      <c r="C78" s="104">
        <v>2.375568</v>
      </c>
      <c r="D78" s="104">
        <v>2.375568</v>
      </c>
      <c r="E78" s="105"/>
      <c r="F78" s="108"/>
      <c r="G78" s="108"/>
      <c r="H78" s="108"/>
    </row>
    <row r="79" spans="1:8">
      <c r="A79" s="89" t="s">
        <v>87</v>
      </c>
      <c r="B79" s="103" t="s">
        <v>88</v>
      </c>
      <c r="C79" s="104">
        <v>2.375568</v>
      </c>
      <c r="D79" s="104">
        <v>2.375568</v>
      </c>
      <c r="E79" s="105"/>
      <c r="F79" s="108"/>
      <c r="G79" s="108"/>
      <c r="H79" s="108"/>
    </row>
    <row r="80" spans="1:8">
      <c r="A80" s="84" t="s">
        <v>55</v>
      </c>
      <c r="B80" s="103" t="s">
        <v>130</v>
      </c>
      <c r="C80" s="104">
        <v>48.046</v>
      </c>
      <c r="D80" s="104">
        <v>48.046</v>
      </c>
      <c r="E80" s="105"/>
      <c r="F80" s="108"/>
      <c r="G80" s="108"/>
      <c r="H80" s="108"/>
    </row>
    <row r="81" spans="1:8">
      <c r="A81" s="89" t="s">
        <v>59</v>
      </c>
      <c r="B81" s="103" t="s">
        <v>60</v>
      </c>
      <c r="C81" s="104">
        <v>35.728</v>
      </c>
      <c r="D81" s="104">
        <v>35.728</v>
      </c>
      <c r="E81" s="105"/>
      <c r="F81" s="108"/>
      <c r="G81" s="108"/>
      <c r="H81" s="108"/>
    </row>
    <row r="82" spans="1:8">
      <c r="A82" s="89" t="s">
        <v>131</v>
      </c>
      <c r="B82" s="103" t="s">
        <v>132</v>
      </c>
      <c r="C82" s="104">
        <v>35.728</v>
      </c>
      <c r="D82" s="104">
        <v>35.728</v>
      </c>
      <c r="E82" s="105"/>
      <c r="F82" s="108"/>
      <c r="G82" s="108"/>
      <c r="H82" s="108"/>
    </row>
    <row r="83" spans="1:8">
      <c r="A83" s="89" t="s">
        <v>133</v>
      </c>
      <c r="B83" s="103" t="s">
        <v>64</v>
      </c>
      <c r="C83" s="104">
        <v>35.728</v>
      </c>
      <c r="D83" s="104">
        <v>35.728</v>
      </c>
      <c r="E83" s="105"/>
      <c r="F83" s="108"/>
      <c r="G83" s="108"/>
      <c r="H83" s="108"/>
    </row>
    <row r="84" spans="1:8">
      <c r="A84" s="89" t="s">
        <v>69</v>
      </c>
      <c r="B84" s="103" t="s">
        <v>70</v>
      </c>
      <c r="C84" s="104">
        <v>4.68688</v>
      </c>
      <c r="D84" s="104">
        <v>4.68688</v>
      </c>
      <c r="E84" s="105"/>
      <c r="F84" s="108"/>
      <c r="G84" s="108"/>
      <c r="H84" s="108"/>
    </row>
    <row r="85" ht="21.6" spans="1:8">
      <c r="A85" s="89" t="s">
        <v>71</v>
      </c>
      <c r="B85" s="103" t="s">
        <v>72</v>
      </c>
      <c r="C85" s="104">
        <v>4.68688</v>
      </c>
      <c r="D85" s="104">
        <v>4.68688</v>
      </c>
      <c r="E85" s="105"/>
      <c r="F85" s="108"/>
      <c r="G85" s="108"/>
      <c r="H85" s="108"/>
    </row>
    <row r="86" ht="21.6" spans="1:8">
      <c r="A86" s="89" t="s">
        <v>73</v>
      </c>
      <c r="B86" s="103" t="s">
        <v>74</v>
      </c>
      <c r="C86" s="104">
        <v>4.68688</v>
      </c>
      <c r="D86" s="104">
        <v>4.68688</v>
      </c>
      <c r="E86" s="105"/>
      <c r="F86" s="108"/>
      <c r="G86" s="108"/>
      <c r="H86" s="108"/>
    </row>
    <row r="87" ht="21.6" spans="1:8">
      <c r="A87" s="89" t="s">
        <v>75</v>
      </c>
      <c r="B87" s="103" t="s">
        <v>76</v>
      </c>
      <c r="C87" s="104">
        <v>2.97992</v>
      </c>
      <c r="D87" s="104">
        <v>2.97992</v>
      </c>
      <c r="E87" s="105"/>
      <c r="F87" s="108"/>
      <c r="G87" s="108"/>
      <c r="H87" s="108"/>
    </row>
    <row r="88" spans="1:8">
      <c r="A88" s="89" t="s">
        <v>77</v>
      </c>
      <c r="B88" s="103" t="s">
        <v>78</v>
      </c>
      <c r="C88" s="104">
        <v>2.97992</v>
      </c>
      <c r="D88" s="104">
        <v>2.97992</v>
      </c>
      <c r="E88" s="105"/>
      <c r="F88" s="108"/>
      <c r="G88" s="108"/>
      <c r="H88" s="108"/>
    </row>
    <row r="89" spans="1:8">
      <c r="A89" s="89" t="s">
        <v>79</v>
      </c>
      <c r="B89" s="103" t="s">
        <v>80</v>
      </c>
      <c r="C89" s="104">
        <v>1.94632</v>
      </c>
      <c r="D89" s="104">
        <v>1.94632</v>
      </c>
      <c r="E89" s="105"/>
      <c r="F89" s="108"/>
      <c r="G89" s="108"/>
      <c r="H89" s="108"/>
    </row>
    <row r="90" spans="1:8">
      <c r="A90" s="89" t="s">
        <v>81</v>
      </c>
      <c r="B90" s="103" t="s">
        <v>82</v>
      </c>
      <c r="C90" s="104">
        <v>1.0336</v>
      </c>
      <c r="D90" s="104">
        <v>1.0336</v>
      </c>
      <c r="E90" s="105"/>
      <c r="F90" s="108"/>
      <c r="G90" s="108"/>
      <c r="H90" s="108"/>
    </row>
    <row r="91" spans="1:8">
      <c r="A91" s="89" t="s">
        <v>83</v>
      </c>
      <c r="B91" s="103" t="s">
        <v>84</v>
      </c>
      <c r="C91" s="104">
        <v>4.6512</v>
      </c>
      <c r="D91" s="104">
        <v>4.6512</v>
      </c>
      <c r="E91" s="105"/>
      <c r="F91" s="108"/>
      <c r="G91" s="108"/>
      <c r="H91" s="108"/>
    </row>
    <row r="92" spans="1:8">
      <c r="A92" s="89" t="s">
        <v>85</v>
      </c>
      <c r="B92" s="103" t="s">
        <v>86</v>
      </c>
      <c r="C92" s="104">
        <v>4.6512</v>
      </c>
      <c r="D92" s="104">
        <v>4.6512</v>
      </c>
      <c r="E92" s="105"/>
      <c r="F92" s="108"/>
      <c r="G92" s="108"/>
      <c r="H92" s="108"/>
    </row>
    <row r="93" spans="1:8">
      <c r="A93" s="89" t="s">
        <v>87</v>
      </c>
      <c r="B93" s="103" t="s">
        <v>88</v>
      </c>
      <c r="C93" s="104">
        <v>4.6512</v>
      </c>
      <c r="D93" s="104">
        <v>4.6512</v>
      </c>
      <c r="E93" s="105"/>
      <c r="F93" s="108"/>
      <c r="G93" s="108"/>
      <c r="H93" s="108"/>
    </row>
    <row r="94" spans="1:8">
      <c r="A94" s="84" t="s">
        <v>55</v>
      </c>
      <c r="B94" s="103" t="s">
        <v>134</v>
      </c>
      <c r="C94" s="104">
        <v>14.374941</v>
      </c>
      <c r="D94" s="104">
        <v>14.374941</v>
      </c>
      <c r="E94" s="105"/>
      <c r="F94" s="108"/>
      <c r="G94" s="108"/>
      <c r="H94" s="108"/>
    </row>
    <row r="95" spans="1:8">
      <c r="A95" s="89" t="s">
        <v>135</v>
      </c>
      <c r="B95" s="103" t="s">
        <v>136</v>
      </c>
      <c r="C95" s="104">
        <v>10.426138</v>
      </c>
      <c r="D95" s="104">
        <v>10.426138</v>
      </c>
      <c r="E95" s="105"/>
      <c r="F95" s="108"/>
      <c r="G95" s="108"/>
      <c r="H95" s="108"/>
    </row>
    <row r="96" spans="1:8">
      <c r="A96" s="89" t="s">
        <v>137</v>
      </c>
      <c r="B96" s="103" t="s">
        <v>138</v>
      </c>
      <c r="C96" s="104">
        <v>10.426138</v>
      </c>
      <c r="D96" s="104">
        <v>10.426138</v>
      </c>
      <c r="E96" s="105"/>
      <c r="F96" s="108"/>
      <c r="G96" s="108"/>
      <c r="H96" s="108"/>
    </row>
    <row r="97" spans="1:8">
      <c r="A97" s="89" t="s">
        <v>139</v>
      </c>
      <c r="B97" s="103" t="s">
        <v>64</v>
      </c>
      <c r="C97" s="104">
        <v>10.426138</v>
      </c>
      <c r="D97" s="104">
        <v>10.426138</v>
      </c>
      <c r="E97" s="105"/>
      <c r="F97" s="108"/>
      <c r="G97" s="108"/>
      <c r="H97" s="108"/>
    </row>
    <row r="98" spans="1:8">
      <c r="A98" s="89" t="s">
        <v>69</v>
      </c>
      <c r="B98" s="103" t="s">
        <v>70</v>
      </c>
      <c r="C98" s="104">
        <v>1.535516</v>
      </c>
      <c r="D98" s="104">
        <v>1.535516</v>
      </c>
      <c r="E98" s="105"/>
      <c r="F98" s="108"/>
      <c r="G98" s="108"/>
      <c r="H98" s="108"/>
    </row>
    <row r="99" ht="21.6" spans="1:8">
      <c r="A99" s="89" t="s">
        <v>71</v>
      </c>
      <c r="B99" s="103" t="s">
        <v>72</v>
      </c>
      <c r="C99" s="104">
        <v>1.535516</v>
      </c>
      <c r="D99" s="104">
        <v>1.535516</v>
      </c>
      <c r="E99" s="105"/>
      <c r="F99" s="108"/>
      <c r="G99" s="108"/>
      <c r="H99" s="108"/>
    </row>
    <row r="100" ht="21.6" spans="1:8">
      <c r="A100" s="89" t="s">
        <v>73</v>
      </c>
      <c r="B100" s="103" t="s">
        <v>74</v>
      </c>
      <c r="C100" s="104">
        <v>1.535516</v>
      </c>
      <c r="D100" s="104">
        <v>1.535516</v>
      </c>
      <c r="E100" s="105"/>
      <c r="F100" s="108"/>
      <c r="G100" s="108"/>
      <c r="H100" s="108"/>
    </row>
    <row r="101" ht="21.6" spans="1:8">
      <c r="A101" s="89" t="s">
        <v>75</v>
      </c>
      <c r="B101" s="103" t="s">
        <v>76</v>
      </c>
      <c r="C101" s="104">
        <v>0.939937</v>
      </c>
      <c r="D101" s="104">
        <v>0.939937</v>
      </c>
      <c r="E101" s="105"/>
      <c r="F101" s="108"/>
      <c r="G101" s="108"/>
      <c r="H101" s="108"/>
    </row>
    <row r="102" spans="1:8">
      <c r="A102" s="89" t="s">
        <v>77</v>
      </c>
      <c r="B102" s="103" t="s">
        <v>78</v>
      </c>
      <c r="C102" s="104">
        <v>0.939937</v>
      </c>
      <c r="D102" s="104">
        <v>0.939937</v>
      </c>
      <c r="E102" s="105"/>
      <c r="F102" s="108"/>
      <c r="G102" s="108"/>
      <c r="H102" s="108"/>
    </row>
    <row r="103" spans="1:8">
      <c r="A103" s="89" t="s">
        <v>79</v>
      </c>
      <c r="B103" s="103" t="s">
        <v>80</v>
      </c>
      <c r="C103" s="104">
        <v>0.612526</v>
      </c>
      <c r="D103" s="104">
        <v>0.612526</v>
      </c>
      <c r="E103" s="105"/>
      <c r="F103" s="108"/>
      <c r="G103" s="108"/>
      <c r="H103" s="108"/>
    </row>
    <row r="104" spans="1:8">
      <c r="A104" s="89" t="s">
        <v>81</v>
      </c>
      <c r="B104" s="103" t="s">
        <v>82</v>
      </c>
      <c r="C104" s="104">
        <v>0.327411</v>
      </c>
      <c r="D104" s="104">
        <v>0.327411</v>
      </c>
      <c r="E104" s="105"/>
      <c r="F104" s="108"/>
      <c r="G104" s="108"/>
      <c r="H104" s="108"/>
    </row>
    <row r="105" spans="1:8">
      <c r="A105" s="89" t="s">
        <v>83</v>
      </c>
      <c r="B105" s="103" t="s">
        <v>84</v>
      </c>
      <c r="C105" s="104">
        <v>1.47335</v>
      </c>
      <c r="D105" s="104">
        <v>1.47335</v>
      </c>
      <c r="E105" s="105"/>
      <c r="F105" s="108"/>
      <c r="G105" s="108"/>
      <c r="H105" s="108"/>
    </row>
    <row r="106" spans="1:8">
      <c r="A106" s="89" t="s">
        <v>85</v>
      </c>
      <c r="B106" s="103" t="s">
        <v>86</v>
      </c>
      <c r="C106" s="104">
        <v>1.47335</v>
      </c>
      <c r="D106" s="104">
        <v>1.47335</v>
      </c>
      <c r="E106" s="105"/>
      <c r="F106" s="108"/>
      <c r="G106" s="108"/>
      <c r="H106" s="108"/>
    </row>
    <row r="107" spans="1:8">
      <c r="A107" s="89" t="s">
        <v>87</v>
      </c>
      <c r="B107" s="103" t="s">
        <v>88</v>
      </c>
      <c r="C107" s="104">
        <v>1.47335</v>
      </c>
      <c r="D107" s="104">
        <v>1.47335</v>
      </c>
      <c r="E107" s="105"/>
      <c r="F107" s="108"/>
      <c r="G107" s="108"/>
      <c r="H107" s="108"/>
    </row>
    <row r="108" spans="1:8">
      <c r="A108" s="84" t="s">
        <v>55</v>
      </c>
      <c r="B108" s="103" t="s">
        <v>140</v>
      </c>
      <c r="C108" s="104">
        <v>25.447465</v>
      </c>
      <c r="D108" s="104">
        <v>25.447465</v>
      </c>
      <c r="E108" s="105"/>
      <c r="F108" s="108"/>
      <c r="G108" s="108"/>
      <c r="H108" s="108"/>
    </row>
    <row r="109" spans="1:8">
      <c r="A109" s="89" t="s">
        <v>141</v>
      </c>
      <c r="B109" s="103" t="s">
        <v>142</v>
      </c>
      <c r="C109" s="104">
        <v>18.635478</v>
      </c>
      <c r="D109" s="104">
        <v>18.635478</v>
      </c>
      <c r="E109" s="105"/>
      <c r="F109" s="108"/>
      <c r="G109" s="108"/>
      <c r="H109" s="108"/>
    </row>
    <row r="110" spans="1:8">
      <c r="A110" s="89" t="s">
        <v>143</v>
      </c>
      <c r="B110" s="103" t="s">
        <v>144</v>
      </c>
      <c r="C110" s="104">
        <v>18.635478</v>
      </c>
      <c r="D110" s="104">
        <v>18.635478</v>
      </c>
      <c r="E110" s="105"/>
      <c r="F110" s="108"/>
      <c r="G110" s="108"/>
      <c r="H110" s="108"/>
    </row>
    <row r="111" spans="1:8">
      <c r="A111" s="89" t="s">
        <v>145</v>
      </c>
      <c r="B111" s="103" t="s">
        <v>146</v>
      </c>
      <c r="C111" s="104">
        <v>18.635478</v>
      </c>
      <c r="D111" s="104">
        <v>18.635478</v>
      </c>
      <c r="E111" s="105"/>
      <c r="F111" s="108"/>
      <c r="G111" s="108"/>
      <c r="H111" s="108"/>
    </row>
    <row r="112" spans="1:8">
      <c r="A112" s="89" t="s">
        <v>69</v>
      </c>
      <c r="B112" s="103" t="s">
        <v>70</v>
      </c>
      <c r="C112" s="104">
        <v>2.61998</v>
      </c>
      <c r="D112" s="104">
        <v>2.61998</v>
      </c>
      <c r="E112" s="105"/>
      <c r="F112" s="108"/>
      <c r="G112" s="108"/>
      <c r="H112" s="108"/>
    </row>
    <row r="113" ht="21.6" spans="1:8">
      <c r="A113" s="89" t="s">
        <v>71</v>
      </c>
      <c r="B113" s="103" t="s">
        <v>72</v>
      </c>
      <c r="C113" s="104">
        <v>2.61998</v>
      </c>
      <c r="D113" s="104">
        <v>2.61998</v>
      </c>
      <c r="E113" s="105"/>
      <c r="F113" s="108"/>
      <c r="G113" s="108"/>
      <c r="H113" s="108"/>
    </row>
    <row r="114" ht="21.6" spans="1:8">
      <c r="A114" s="89" t="s">
        <v>73</v>
      </c>
      <c r="B114" s="103" t="s">
        <v>74</v>
      </c>
      <c r="C114" s="104">
        <v>2.61998</v>
      </c>
      <c r="D114" s="104">
        <v>2.61998</v>
      </c>
      <c r="E114" s="105"/>
      <c r="F114" s="108"/>
      <c r="G114" s="108"/>
      <c r="H114" s="108"/>
    </row>
    <row r="115" ht="21.6" spans="1:8">
      <c r="A115" s="89" t="s">
        <v>75</v>
      </c>
      <c r="B115" s="103" t="s">
        <v>76</v>
      </c>
      <c r="C115" s="104">
        <v>1.635143</v>
      </c>
      <c r="D115" s="104">
        <v>1.635143</v>
      </c>
      <c r="E115" s="105"/>
      <c r="F115" s="108"/>
      <c r="G115" s="108"/>
      <c r="H115" s="108"/>
    </row>
    <row r="116" spans="1:8">
      <c r="A116" s="89" t="s">
        <v>77</v>
      </c>
      <c r="B116" s="103" t="s">
        <v>78</v>
      </c>
      <c r="C116" s="104">
        <v>1.635143</v>
      </c>
      <c r="D116" s="104">
        <v>1.635143</v>
      </c>
      <c r="E116" s="105"/>
      <c r="F116" s="108"/>
      <c r="G116" s="108"/>
      <c r="H116" s="108"/>
    </row>
    <row r="117" spans="1:8">
      <c r="A117" s="89" t="s">
        <v>147</v>
      </c>
      <c r="B117" s="103" t="s">
        <v>148</v>
      </c>
      <c r="C117" s="104">
        <v>1.066951</v>
      </c>
      <c r="D117" s="104">
        <v>1.066951</v>
      </c>
      <c r="E117" s="105"/>
      <c r="F117" s="108"/>
      <c r="G117" s="108"/>
      <c r="H117" s="108"/>
    </row>
    <row r="118" spans="1:8">
      <c r="A118" s="89" t="s">
        <v>81</v>
      </c>
      <c r="B118" s="103" t="s">
        <v>82</v>
      </c>
      <c r="C118" s="104">
        <v>0.568192</v>
      </c>
      <c r="D118" s="104">
        <v>0.568192</v>
      </c>
      <c r="E118" s="105"/>
      <c r="F118" s="108"/>
      <c r="G118" s="108"/>
      <c r="H118" s="108"/>
    </row>
    <row r="119" spans="1:8">
      <c r="A119" s="89" t="s">
        <v>83</v>
      </c>
      <c r="B119" s="103" t="s">
        <v>84</v>
      </c>
      <c r="C119" s="104">
        <v>2.556864</v>
      </c>
      <c r="D119" s="104">
        <v>2.556864</v>
      </c>
      <c r="E119" s="105"/>
      <c r="F119" s="108"/>
      <c r="G119" s="108"/>
      <c r="H119" s="108"/>
    </row>
    <row r="120" spans="1:8">
      <c r="A120" s="89" t="s">
        <v>85</v>
      </c>
      <c r="B120" s="103" t="s">
        <v>86</v>
      </c>
      <c r="C120" s="104">
        <v>2.556864</v>
      </c>
      <c r="D120" s="104">
        <v>2.556864</v>
      </c>
      <c r="E120" s="105"/>
      <c r="F120" s="108"/>
      <c r="G120" s="108"/>
      <c r="H120" s="108"/>
    </row>
    <row r="121" spans="1:8">
      <c r="A121" s="89" t="s">
        <v>87</v>
      </c>
      <c r="B121" s="103" t="s">
        <v>88</v>
      </c>
      <c r="C121" s="104">
        <v>2.556864</v>
      </c>
      <c r="D121" s="104">
        <v>2.556864</v>
      </c>
      <c r="E121" s="105"/>
      <c r="F121" s="108"/>
      <c r="G121" s="108"/>
      <c r="H121" s="108"/>
    </row>
    <row r="122" spans="1:8">
      <c r="A122" s="84" t="s">
        <v>55</v>
      </c>
      <c r="B122" s="103" t="s">
        <v>149</v>
      </c>
      <c r="C122" s="104">
        <v>400.667272</v>
      </c>
      <c r="D122" s="104">
        <v>400.667272</v>
      </c>
      <c r="E122" s="105"/>
      <c r="F122" s="108"/>
      <c r="G122" s="108"/>
      <c r="H122" s="108"/>
    </row>
    <row r="123" spans="1:8">
      <c r="A123" s="89" t="s">
        <v>69</v>
      </c>
      <c r="B123" s="103" t="s">
        <v>70</v>
      </c>
      <c r="C123" s="104">
        <v>16.17514</v>
      </c>
      <c r="D123" s="104">
        <v>16.17514</v>
      </c>
      <c r="E123" s="105"/>
      <c r="F123" s="108"/>
      <c r="G123" s="108"/>
      <c r="H123" s="108"/>
    </row>
    <row r="124" ht="21.6" spans="1:8">
      <c r="A124" s="89" t="s">
        <v>71</v>
      </c>
      <c r="B124" s="103" t="s">
        <v>72</v>
      </c>
      <c r="C124" s="104">
        <v>16.17514</v>
      </c>
      <c r="D124" s="104">
        <v>16.17514</v>
      </c>
      <c r="E124" s="105"/>
      <c r="F124" s="108"/>
      <c r="G124" s="108"/>
      <c r="H124" s="108"/>
    </row>
    <row r="125" ht="21.6" spans="1:8">
      <c r="A125" s="89" t="s">
        <v>73</v>
      </c>
      <c r="B125" s="103" t="s">
        <v>74</v>
      </c>
      <c r="C125" s="104">
        <v>16.17514</v>
      </c>
      <c r="D125" s="104">
        <v>16.17514</v>
      </c>
      <c r="E125" s="105"/>
      <c r="F125" s="108"/>
      <c r="G125" s="108"/>
      <c r="H125" s="108"/>
    </row>
    <row r="126" ht="21.6" spans="1:8">
      <c r="A126" s="89" t="s">
        <v>75</v>
      </c>
      <c r="B126" s="103" t="s">
        <v>76</v>
      </c>
      <c r="C126" s="104">
        <v>10.050595</v>
      </c>
      <c r="D126" s="104">
        <v>10.050595</v>
      </c>
      <c r="E126" s="105"/>
      <c r="F126" s="108"/>
      <c r="G126" s="108"/>
      <c r="H126" s="108"/>
    </row>
    <row r="127" spans="1:8">
      <c r="A127" s="89" t="s">
        <v>77</v>
      </c>
      <c r="B127" s="103" t="s">
        <v>78</v>
      </c>
      <c r="C127" s="104">
        <v>10.050595</v>
      </c>
      <c r="D127" s="104">
        <v>10.050595</v>
      </c>
      <c r="E127" s="105"/>
      <c r="F127" s="108"/>
      <c r="G127" s="108"/>
      <c r="H127" s="108"/>
    </row>
    <row r="128" spans="1:8">
      <c r="A128" s="89" t="s">
        <v>147</v>
      </c>
      <c r="B128" s="103" t="s">
        <v>148</v>
      </c>
      <c r="C128" s="104">
        <v>6.556579</v>
      </c>
      <c r="D128" s="104">
        <v>6.556579</v>
      </c>
      <c r="E128" s="105"/>
      <c r="F128" s="108"/>
      <c r="G128" s="108"/>
      <c r="H128" s="108"/>
    </row>
    <row r="129" spans="1:8">
      <c r="A129" s="89" t="s">
        <v>81</v>
      </c>
      <c r="B129" s="103" t="s">
        <v>82</v>
      </c>
      <c r="C129" s="104">
        <v>3.494016</v>
      </c>
      <c r="D129" s="104">
        <v>3.494016</v>
      </c>
      <c r="E129" s="105"/>
      <c r="F129" s="108"/>
      <c r="G129" s="108"/>
      <c r="H129" s="108"/>
    </row>
    <row r="130" spans="1:8">
      <c r="A130" s="89" t="s">
        <v>150</v>
      </c>
      <c r="B130" s="103" t="s">
        <v>151</v>
      </c>
      <c r="C130" s="104">
        <v>358.718465</v>
      </c>
      <c r="D130" s="104">
        <v>358.718465</v>
      </c>
      <c r="E130" s="105"/>
      <c r="F130" s="108"/>
      <c r="G130" s="108"/>
      <c r="H130" s="108"/>
    </row>
    <row r="131" spans="1:8">
      <c r="A131" s="89" t="s">
        <v>152</v>
      </c>
      <c r="B131" s="103" t="s">
        <v>153</v>
      </c>
      <c r="C131" s="104">
        <v>115.248465</v>
      </c>
      <c r="D131" s="104">
        <v>115.248465</v>
      </c>
      <c r="E131" s="105"/>
      <c r="F131" s="108"/>
      <c r="G131" s="108"/>
      <c r="H131" s="108"/>
    </row>
    <row r="132" spans="1:8">
      <c r="A132" s="89" t="s">
        <v>154</v>
      </c>
      <c r="B132" s="103" t="s">
        <v>155</v>
      </c>
      <c r="C132" s="104">
        <v>114.168465</v>
      </c>
      <c r="D132" s="104">
        <v>114.168465</v>
      </c>
      <c r="E132" s="105"/>
      <c r="F132" s="108"/>
      <c r="G132" s="108"/>
      <c r="H132" s="108"/>
    </row>
    <row r="133" ht="21.6" spans="1:8">
      <c r="A133" s="89" t="s">
        <v>156</v>
      </c>
      <c r="B133" s="103" t="s">
        <v>157</v>
      </c>
      <c r="C133" s="104">
        <v>1.08</v>
      </c>
      <c r="D133" s="104">
        <v>1.08</v>
      </c>
      <c r="E133" s="105"/>
      <c r="F133" s="108"/>
      <c r="G133" s="108"/>
      <c r="H133" s="108"/>
    </row>
    <row r="134" spans="1:8">
      <c r="A134" s="89" t="s">
        <v>158</v>
      </c>
      <c r="B134" s="103" t="s">
        <v>159</v>
      </c>
      <c r="C134" s="104">
        <v>243.47</v>
      </c>
      <c r="D134" s="104">
        <v>243.47</v>
      </c>
      <c r="E134" s="105"/>
      <c r="F134" s="108"/>
      <c r="G134" s="108"/>
      <c r="H134" s="108"/>
    </row>
    <row r="135" ht="21.6" spans="1:8">
      <c r="A135" s="89" t="s">
        <v>160</v>
      </c>
      <c r="B135" s="103" t="s">
        <v>161</v>
      </c>
      <c r="C135" s="104">
        <v>243.47</v>
      </c>
      <c r="D135" s="104">
        <v>243.47</v>
      </c>
      <c r="E135" s="105"/>
      <c r="F135" s="108"/>
      <c r="G135" s="108"/>
      <c r="H135" s="108"/>
    </row>
    <row r="136" spans="1:8">
      <c r="A136" s="89" t="s">
        <v>83</v>
      </c>
      <c r="B136" s="103" t="s">
        <v>84</v>
      </c>
      <c r="C136" s="104">
        <v>15.723072</v>
      </c>
      <c r="D136" s="104">
        <v>15.723072</v>
      </c>
      <c r="E136" s="105"/>
      <c r="F136" s="108"/>
      <c r="G136" s="108"/>
      <c r="H136" s="108"/>
    </row>
    <row r="137" spans="1:8">
      <c r="A137" s="89" t="s">
        <v>85</v>
      </c>
      <c r="B137" s="103" t="s">
        <v>86</v>
      </c>
      <c r="C137" s="104">
        <v>15.723072</v>
      </c>
      <c r="D137" s="104">
        <v>15.723072</v>
      </c>
      <c r="E137" s="105"/>
      <c r="F137" s="108"/>
      <c r="G137" s="108"/>
      <c r="H137" s="108"/>
    </row>
    <row r="138" spans="1:8">
      <c r="A138" s="89" t="s">
        <v>87</v>
      </c>
      <c r="B138" s="103" t="s">
        <v>88</v>
      </c>
      <c r="C138" s="104">
        <v>15.723072</v>
      </c>
      <c r="D138" s="104">
        <v>15.723072</v>
      </c>
      <c r="E138" s="105"/>
      <c r="F138" s="108"/>
      <c r="G138" s="108"/>
      <c r="H138" s="108"/>
    </row>
    <row r="139" spans="1:8">
      <c r="A139" s="84" t="s">
        <v>55</v>
      </c>
      <c r="B139" s="103" t="s">
        <v>162</v>
      </c>
      <c r="C139" s="104">
        <v>24.621488</v>
      </c>
      <c r="D139" s="104">
        <v>24.621488</v>
      </c>
      <c r="E139" s="105"/>
      <c r="F139" s="108"/>
      <c r="G139" s="108"/>
      <c r="H139" s="108"/>
    </row>
    <row r="140" spans="1:8">
      <c r="A140" s="89" t="s">
        <v>69</v>
      </c>
      <c r="B140" s="103" t="s">
        <v>70</v>
      </c>
      <c r="C140" s="104">
        <v>2.51</v>
      </c>
      <c r="D140" s="104">
        <v>2.51</v>
      </c>
      <c r="E140" s="105"/>
      <c r="F140" s="108"/>
      <c r="G140" s="108"/>
      <c r="H140" s="108"/>
    </row>
    <row r="141" ht="21.6" spans="1:8">
      <c r="A141" s="89" t="s">
        <v>71</v>
      </c>
      <c r="B141" s="103" t="s">
        <v>72</v>
      </c>
      <c r="C141" s="104">
        <v>2.51</v>
      </c>
      <c r="D141" s="104">
        <v>2.51</v>
      </c>
      <c r="E141" s="105"/>
      <c r="F141" s="108"/>
      <c r="G141" s="108"/>
      <c r="H141" s="108"/>
    </row>
    <row r="142" ht="21.6" spans="1:8">
      <c r="A142" s="89" t="s">
        <v>73</v>
      </c>
      <c r="B142" s="103" t="s">
        <v>74</v>
      </c>
      <c r="C142" s="104">
        <v>2.51</v>
      </c>
      <c r="D142" s="104">
        <v>2.51</v>
      </c>
      <c r="E142" s="105"/>
      <c r="F142" s="108"/>
      <c r="G142" s="108"/>
      <c r="H142" s="108"/>
    </row>
    <row r="143" ht="21.6" spans="1:8">
      <c r="A143" s="89" t="s">
        <v>75</v>
      </c>
      <c r="B143" s="103" t="s">
        <v>76</v>
      </c>
      <c r="C143" s="104">
        <v>1.579637</v>
      </c>
      <c r="D143" s="104">
        <v>1.579637</v>
      </c>
      <c r="E143" s="105"/>
      <c r="F143" s="108"/>
      <c r="G143" s="108"/>
      <c r="H143" s="108"/>
    </row>
    <row r="144" spans="1:8">
      <c r="A144" s="89" t="s">
        <v>77</v>
      </c>
      <c r="B144" s="103" t="s">
        <v>78</v>
      </c>
      <c r="C144" s="104">
        <v>1.579637</v>
      </c>
      <c r="D144" s="104">
        <v>1.579637</v>
      </c>
      <c r="E144" s="105"/>
      <c r="F144" s="108"/>
      <c r="G144" s="108"/>
      <c r="H144" s="108"/>
    </row>
    <row r="145" spans="1:8">
      <c r="A145" s="89" t="s">
        <v>147</v>
      </c>
      <c r="B145" s="103" t="s">
        <v>148</v>
      </c>
      <c r="C145" s="104">
        <v>1.031093</v>
      </c>
      <c r="D145" s="104">
        <v>1.031093</v>
      </c>
      <c r="E145" s="105"/>
      <c r="F145" s="108"/>
      <c r="G145" s="108"/>
      <c r="H145" s="108"/>
    </row>
    <row r="146" spans="1:8">
      <c r="A146" s="89" t="s">
        <v>81</v>
      </c>
      <c r="B146" s="103" t="s">
        <v>82</v>
      </c>
      <c r="C146" s="104">
        <v>0.548544</v>
      </c>
      <c r="D146" s="104">
        <v>0.548544</v>
      </c>
      <c r="E146" s="105"/>
      <c r="F146" s="108"/>
      <c r="G146" s="108"/>
      <c r="H146" s="108"/>
    </row>
    <row r="147" spans="1:8">
      <c r="A147" s="89" t="s">
        <v>150</v>
      </c>
      <c r="B147" s="103" t="s">
        <v>151</v>
      </c>
      <c r="C147" s="104">
        <v>18.063403</v>
      </c>
      <c r="D147" s="104">
        <v>18.063403</v>
      </c>
      <c r="E147" s="105"/>
      <c r="F147" s="108"/>
      <c r="G147" s="108"/>
      <c r="H147" s="108"/>
    </row>
    <row r="148" spans="1:8">
      <c r="A148" s="89" t="s">
        <v>163</v>
      </c>
      <c r="B148" s="103" t="s">
        <v>164</v>
      </c>
      <c r="C148" s="104">
        <v>18.063403</v>
      </c>
      <c r="D148" s="104">
        <v>18.063403</v>
      </c>
      <c r="E148" s="105"/>
      <c r="F148" s="108"/>
      <c r="G148" s="108"/>
      <c r="H148" s="108"/>
    </row>
    <row r="149" spans="1:8">
      <c r="A149" s="89" t="s">
        <v>165</v>
      </c>
      <c r="B149" s="103" t="s">
        <v>166</v>
      </c>
      <c r="C149" s="104">
        <v>18.063403</v>
      </c>
      <c r="D149" s="104">
        <v>18.063403</v>
      </c>
      <c r="E149" s="105"/>
      <c r="F149" s="108"/>
      <c r="G149" s="108"/>
      <c r="H149" s="108"/>
    </row>
    <row r="150" spans="1:8">
      <c r="A150" s="89" t="s">
        <v>83</v>
      </c>
      <c r="B150" s="103" t="s">
        <v>84</v>
      </c>
      <c r="C150" s="104">
        <v>2.468448</v>
      </c>
      <c r="D150" s="104">
        <v>2.468448</v>
      </c>
      <c r="E150" s="105"/>
      <c r="F150" s="108"/>
      <c r="G150" s="108"/>
      <c r="H150" s="108"/>
    </row>
    <row r="151" spans="1:8">
      <c r="A151" s="89" t="s">
        <v>85</v>
      </c>
      <c r="B151" s="103" t="s">
        <v>86</v>
      </c>
      <c r="C151" s="104">
        <v>2.468448</v>
      </c>
      <c r="D151" s="104">
        <v>2.468448</v>
      </c>
      <c r="E151" s="105"/>
      <c r="F151" s="108"/>
      <c r="G151" s="108"/>
      <c r="H151" s="108"/>
    </row>
    <row r="152" spans="1:8">
      <c r="A152" s="89" t="s">
        <v>87</v>
      </c>
      <c r="B152" s="103" t="s">
        <v>88</v>
      </c>
      <c r="C152" s="104">
        <v>2.468448</v>
      </c>
      <c r="D152" s="104">
        <v>2.468448</v>
      </c>
      <c r="E152" s="105"/>
      <c r="F152" s="108"/>
      <c r="G152" s="108"/>
      <c r="H152" s="108"/>
    </row>
    <row r="153" spans="1:8">
      <c r="A153" s="84" t="s">
        <v>55</v>
      </c>
      <c r="B153" s="103" t="s">
        <v>167</v>
      </c>
      <c r="C153" s="104">
        <v>59.569345</v>
      </c>
      <c r="D153" s="104">
        <v>59.569345</v>
      </c>
      <c r="E153" s="105"/>
      <c r="F153" s="108"/>
      <c r="G153" s="108"/>
      <c r="H153" s="108"/>
    </row>
    <row r="154" spans="1:8">
      <c r="A154" s="89" t="s">
        <v>69</v>
      </c>
      <c r="B154" s="103" t="s">
        <v>70</v>
      </c>
      <c r="C154" s="104">
        <v>6.09024</v>
      </c>
      <c r="D154" s="104">
        <v>6.09024</v>
      </c>
      <c r="E154" s="105"/>
      <c r="F154" s="108"/>
      <c r="G154" s="108"/>
      <c r="H154" s="108"/>
    </row>
    <row r="155" ht="21.6" spans="1:8">
      <c r="A155" s="89" t="s">
        <v>71</v>
      </c>
      <c r="B155" s="103" t="s">
        <v>72</v>
      </c>
      <c r="C155" s="104">
        <v>6.09024</v>
      </c>
      <c r="D155" s="104">
        <v>6.09024</v>
      </c>
      <c r="E155" s="105"/>
      <c r="F155" s="108"/>
      <c r="G155" s="108"/>
      <c r="H155" s="108"/>
    </row>
    <row r="156" ht="21.6" spans="1:8">
      <c r="A156" s="89" t="s">
        <v>73</v>
      </c>
      <c r="B156" s="103" t="s">
        <v>74</v>
      </c>
      <c r="C156" s="104">
        <v>6.09024</v>
      </c>
      <c r="D156" s="104">
        <v>6.09024</v>
      </c>
      <c r="E156" s="105"/>
      <c r="F156" s="108"/>
      <c r="G156" s="108"/>
      <c r="H156" s="108"/>
    </row>
    <row r="157" ht="21.6" spans="1:8">
      <c r="A157" s="89" t="s">
        <v>75</v>
      </c>
      <c r="B157" s="103" t="s">
        <v>76</v>
      </c>
      <c r="C157" s="104">
        <v>3.852455</v>
      </c>
      <c r="D157" s="104">
        <v>3.852455</v>
      </c>
      <c r="E157" s="105"/>
      <c r="F157" s="108"/>
      <c r="G157" s="108"/>
      <c r="H157" s="108"/>
    </row>
    <row r="158" spans="1:8">
      <c r="A158" s="89" t="s">
        <v>77</v>
      </c>
      <c r="B158" s="103" t="s">
        <v>78</v>
      </c>
      <c r="C158" s="104">
        <v>3.852455</v>
      </c>
      <c r="D158" s="104">
        <v>3.852455</v>
      </c>
      <c r="E158" s="105"/>
      <c r="F158" s="108"/>
      <c r="G158" s="108"/>
      <c r="H158" s="108"/>
    </row>
    <row r="159" spans="1:8">
      <c r="A159" s="89" t="s">
        <v>147</v>
      </c>
      <c r="B159" s="103" t="s">
        <v>148</v>
      </c>
      <c r="C159" s="104">
        <v>2.515303</v>
      </c>
      <c r="D159" s="104">
        <v>2.515303</v>
      </c>
      <c r="E159" s="105"/>
      <c r="F159" s="108"/>
      <c r="G159" s="108"/>
      <c r="H159" s="108"/>
    </row>
    <row r="160" spans="1:8">
      <c r="A160" s="89" t="s">
        <v>81</v>
      </c>
      <c r="B160" s="103" t="s">
        <v>82</v>
      </c>
      <c r="C160" s="104">
        <v>1.337152</v>
      </c>
      <c r="D160" s="104">
        <v>1.337152</v>
      </c>
      <c r="E160" s="105"/>
      <c r="F160" s="108"/>
      <c r="G160" s="108"/>
      <c r="H160" s="108"/>
    </row>
    <row r="161" spans="1:8">
      <c r="A161" s="89" t="s">
        <v>150</v>
      </c>
      <c r="B161" s="103" t="s">
        <v>151</v>
      </c>
      <c r="C161" s="104">
        <v>43.609466</v>
      </c>
      <c r="D161" s="104">
        <v>43.609466</v>
      </c>
      <c r="E161" s="105"/>
      <c r="F161" s="108"/>
      <c r="G161" s="108"/>
      <c r="H161" s="108"/>
    </row>
    <row r="162" spans="1:8">
      <c r="A162" s="89" t="s">
        <v>168</v>
      </c>
      <c r="B162" s="103" t="s">
        <v>169</v>
      </c>
      <c r="C162" s="104">
        <v>43.609466</v>
      </c>
      <c r="D162" s="104">
        <v>43.609466</v>
      </c>
      <c r="E162" s="105"/>
      <c r="F162" s="108"/>
      <c r="G162" s="108"/>
      <c r="H162" s="108"/>
    </row>
    <row r="163" spans="1:8">
      <c r="A163" s="89" t="s">
        <v>170</v>
      </c>
      <c r="B163" s="103" t="s">
        <v>171</v>
      </c>
      <c r="C163" s="104">
        <v>43.609466</v>
      </c>
      <c r="D163" s="104">
        <v>43.609466</v>
      </c>
      <c r="E163" s="105"/>
      <c r="F163" s="108"/>
      <c r="G163" s="108"/>
      <c r="H163" s="108"/>
    </row>
    <row r="164" spans="1:8">
      <c r="A164" s="89" t="s">
        <v>83</v>
      </c>
      <c r="B164" s="103" t="s">
        <v>84</v>
      </c>
      <c r="C164" s="104">
        <v>6.017184</v>
      </c>
      <c r="D164" s="104">
        <v>6.017184</v>
      </c>
      <c r="E164" s="105"/>
      <c r="F164" s="108"/>
      <c r="G164" s="108"/>
      <c r="H164" s="108"/>
    </row>
    <row r="165" spans="1:8">
      <c r="A165" s="89" t="s">
        <v>85</v>
      </c>
      <c r="B165" s="103" t="s">
        <v>86</v>
      </c>
      <c r="C165" s="104">
        <v>6.017184</v>
      </c>
      <c r="D165" s="104">
        <v>6.017184</v>
      </c>
      <c r="E165" s="105"/>
      <c r="F165" s="105"/>
      <c r="G165" s="105"/>
      <c r="H165" s="105"/>
    </row>
    <row r="166" spans="1:8">
      <c r="A166" s="89" t="s">
        <v>87</v>
      </c>
      <c r="B166" s="103" t="s">
        <v>88</v>
      </c>
      <c r="C166" s="104">
        <v>6.017184</v>
      </c>
      <c r="D166" s="104">
        <v>6.017184</v>
      </c>
      <c r="E166" s="105"/>
      <c r="F166" s="105"/>
      <c r="G166" s="105"/>
      <c r="H166" s="105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6"/>
  <sheetViews>
    <sheetView topLeftCell="A157" workbookViewId="0">
      <selection activeCell="D179" sqref="D179"/>
    </sheetView>
  </sheetViews>
  <sheetFormatPr defaultColWidth="9" defaultRowHeight="14.4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71" customWidth="1"/>
  </cols>
  <sheetData>
    <row r="1" ht="20.1" customHeight="1" spans="1:5">
      <c r="A1" s="81"/>
      <c r="B1" s="81"/>
      <c r="C1" s="81"/>
      <c r="D1" s="81"/>
      <c r="E1" s="81"/>
    </row>
    <row r="2" ht="39.9" customHeight="1" spans="1:5">
      <c r="A2" s="3" t="s">
        <v>272</v>
      </c>
      <c r="B2" s="3"/>
      <c r="C2" s="3"/>
      <c r="D2" s="3"/>
      <c r="E2" s="3"/>
    </row>
    <row r="3" s="80" customFormat="1" ht="15" customHeight="1" spans="1:5">
      <c r="A3" s="82" t="s">
        <v>47</v>
      </c>
      <c r="B3" s="82"/>
      <c r="C3" s="82"/>
      <c r="D3" s="82"/>
      <c r="E3" s="82"/>
    </row>
    <row r="4" ht="30" customHeight="1" spans="1:5">
      <c r="A4" s="83" t="s">
        <v>49</v>
      </c>
      <c r="B4" s="83" t="s">
        <v>232</v>
      </c>
      <c r="C4" s="83" t="s">
        <v>56</v>
      </c>
      <c r="D4" s="83" t="s">
        <v>53</v>
      </c>
      <c r="E4" s="83" t="s">
        <v>54</v>
      </c>
    </row>
    <row r="5" ht="20.1" customHeight="1" spans="1:5">
      <c r="A5" s="84" t="s">
        <v>55</v>
      </c>
      <c r="B5" s="85" t="s">
        <v>56</v>
      </c>
      <c r="C5" s="86">
        <v>1125.37246</v>
      </c>
      <c r="D5" s="86">
        <v>1125.37246</v>
      </c>
      <c r="E5" s="87"/>
    </row>
    <row r="6" ht="20.1" customHeight="1" spans="1:5">
      <c r="A6" s="84" t="s">
        <v>55</v>
      </c>
      <c r="B6" s="88" t="s">
        <v>57</v>
      </c>
      <c r="C6" s="86">
        <v>1125.37246</v>
      </c>
      <c r="D6" s="86">
        <v>1125.37246</v>
      </c>
      <c r="E6" s="87"/>
    </row>
    <row r="7" ht="20.1" customHeight="1" spans="1:5">
      <c r="A7" s="84" t="s">
        <v>55</v>
      </c>
      <c r="B7" s="88" t="s">
        <v>58</v>
      </c>
      <c r="C7" s="86">
        <v>18.438583</v>
      </c>
      <c r="D7" s="86">
        <v>18.438583</v>
      </c>
      <c r="E7" s="87"/>
    </row>
    <row r="8" ht="20.1" customHeight="1" spans="1:5">
      <c r="A8" s="89" t="s">
        <v>59</v>
      </c>
      <c r="B8" s="88" t="s">
        <v>60</v>
      </c>
      <c r="C8" s="86">
        <v>14.632452</v>
      </c>
      <c r="D8" s="86">
        <v>14.632452</v>
      </c>
      <c r="E8" s="87"/>
    </row>
    <row r="9" ht="20.1" customHeight="1" spans="1:5">
      <c r="A9" s="89" t="s">
        <v>61</v>
      </c>
      <c r="B9" s="88" t="s">
        <v>62</v>
      </c>
      <c r="C9" s="86">
        <v>14.632452</v>
      </c>
      <c r="D9" s="86">
        <v>14.632452</v>
      </c>
      <c r="E9" s="87"/>
    </row>
    <row r="10" ht="20.1" customHeight="1" spans="1:5">
      <c r="A10" s="89" t="s">
        <v>63</v>
      </c>
      <c r="B10" s="88" t="s">
        <v>64</v>
      </c>
      <c r="C10" s="86">
        <v>11.132452</v>
      </c>
      <c r="D10" s="86">
        <v>11.132452</v>
      </c>
      <c r="E10" s="87"/>
    </row>
    <row r="11" ht="20.1" customHeight="1" spans="1:5">
      <c r="A11" s="89" t="s">
        <v>65</v>
      </c>
      <c r="B11" s="88" t="s">
        <v>66</v>
      </c>
      <c r="C11" s="86">
        <v>1.5</v>
      </c>
      <c r="D11" s="86">
        <v>1.5</v>
      </c>
      <c r="E11" s="87"/>
    </row>
    <row r="12" ht="20.1" customHeight="1" spans="1:5">
      <c r="A12" s="89" t="s">
        <v>67</v>
      </c>
      <c r="B12" s="88" t="s">
        <v>68</v>
      </c>
      <c r="C12" s="86">
        <v>2</v>
      </c>
      <c r="D12" s="86">
        <v>2</v>
      </c>
      <c r="E12" s="87"/>
    </row>
    <row r="13" ht="20.1" customHeight="1" spans="1:5">
      <c r="A13" s="89" t="s">
        <v>69</v>
      </c>
      <c r="B13" s="88" t="s">
        <v>70</v>
      </c>
      <c r="C13" s="86">
        <v>1.4769</v>
      </c>
      <c r="D13" s="86">
        <v>1.4769</v>
      </c>
      <c r="E13" s="87"/>
    </row>
    <row r="14" ht="20.1" customHeight="1" spans="1:5">
      <c r="A14" s="89" t="s">
        <v>71</v>
      </c>
      <c r="B14" s="88" t="s">
        <v>72</v>
      </c>
      <c r="C14" s="86">
        <v>1.4769</v>
      </c>
      <c r="D14" s="86">
        <v>1.4769</v>
      </c>
      <c r="E14" s="87"/>
    </row>
    <row r="15" ht="20.1" customHeight="1" spans="1:5">
      <c r="A15" s="89" t="s">
        <v>73</v>
      </c>
      <c r="B15" s="88" t="s">
        <v>74</v>
      </c>
      <c r="C15" s="86">
        <v>1.4769</v>
      </c>
      <c r="D15" s="86">
        <v>1.4769</v>
      </c>
      <c r="E15" s="87"/>
    </row>
    <row r="16" ht="20.1" customHeight="1" spans="1:5">
      <c r="A16" s="89" t="s">
        <v>75</v>
      </c>
      <c r="B16" s="88" t="s">
        <v>76</v>
      </c>
      <c r="C16" s="86">
        <v>0.907519</v>
      </c>
      <c r="D16" s="86">
        <v>0.907519</v>
      </c>
      <c r="E16" s="87"/>
    </row>
    <row r="17" ht="20.1" customHeight="1" spans="1:5">
      <c r="A17" s="89" t="s">
        <v>77</v>
      </c>
      <c r="B17" s="88" t="s">
        <v>78</v>
      </c>
      <c r="C17" s="86">
        <v>0.907519</v>
      </c>
      <c r="D17" s="86">
        <v>0.907519</v>
      </c>
      <c r="E17" s="87"/>
    </row>
    <row r="18" ht="20.1" customHeight="1" spans="1:5">
      <c r="A18" s="89" t="s">
        <v>79</v>
      </c>
      <c r="B18" s="88" t="s">
        <v>80</v>
      </c>
      <c r="C18" s="86">
        <v>0.591583</v>
      </c>
      <c r="D18" s="86">
        <v>0.591583</v>
      </c>
      <c r="E18" s="87"/>
    </row>
    <row r="19" ht="20.1" customHeight="1" spans="1:5">
      <c r="A19" s="89" t="s">
        <v>81</v>
      </c>
      <c r="B19" s="88" t="s">
        <v>82</v>
      </c>
      <c r="C19" s="86">
        <v>0.315936</v>
      </c>
      <c r="D19" s="86">
        <v>0.315936</v>
      </c>
      <c r="E19" s="87"/>
    </row>
    <row r="20" ht="20.1" customHeight="1" spans="1:5">
      <c r="A20" s="89" t="s">
        <v>83</v>
      </c>
      <c r="B20" s="88" t="s">
        <v>84</v>
      </c>
      <c r="C20" s="86">
        <v>1.421712</v>
      </c>
      <c r="D20" s="86">
        <v>1.421712</v>
      </c>
      <c r="E20" s="87"/>
    </row>
    <row r="21" ht="20.1" customHeight="1" spans="1:5">
      <c r="A21" s="89" t="s">
        <v>85</v>
      </c>
      <c r="B21" s="88" t="s">
        <v>86</v>
      </c>
      <c r="C21" s="86">
        <v>1.421712</v>
      </c>
      <c r="D21" s="86">
        <v>1.421712</v>
      </c>
      <c r="E21" s="87"/>
    </row>
    <row r="22" ht="20.1" customHeight="1" spans="1:5">
      <c r="A22" s="89" t="s">
        <v>87</v>
      </c>
      <c r="B22" s="88" t="s">
        <v>88</v>
      </c>
      <c r="C22" s="86">
        <v>1.421712</v>
      </c>
      <c r="D22" s="86">
        <v>1.421712</v>
      </c>
      <c r="E22" s="87"/>
    </row>
    <row r="23" ht="20.1" customHeight="1" spans="1:5">
      <c r="A23" s="84" t="s">
        <v>55</v>
      </c>
      <c r="B23" s="88" t="s">
        <v>89</v>
      </c>
      <c r="C23" s="86">
        <v>175.193249</v>
      </c>
      <c r="D23" s="86">
        <v>175.193249</v>
      </c>
      <c r="E23" s="87"/>
    </row>
    <row r="24" ht="20.1" customHeight="1" spans="1:5">
      <c r="A24" s="89" t="s">
        <v>59</v>
      </c>
      <c r="B24" s="88" t="s">
        <v>60</v>
      </c>
      <c r="C24" s="86">
        <v>133.948924</v>
      </c>
      <c r="D24" s="86">
        <v>133.948924</v>
      </c>
      <c r="E24" s="87"/>
    </row>
    <row r="25" ht="20.1" customHeight="1" spans="1:5">
      <c r="A25" s="89" t="s">
        <v>90</v>
      </c>
      <c r="B25" s="88" t="s">
        <v>91</v>
      </c>
      <c r="C25" s="86">
        <v>2</v>
      </c>
      <c r="D25" s="86">
        <v>2</v>
      </c>
      <c r="E25" s="87"/>
    </row>
    <row r="26" ht="20.1" customHeight="1" spans="1:5">
      <c r="A26" s="89" t="s">
        <v>92</v>
      </c>
      <c r="B26" s="88" t="s">
        <v>64</v>
      </c>
      <c r="C26" s="86">
        <v>2</v>
      </c>
      <c r="D26" s="86">
        <v>2</v>
      </c>
      <c r="E26" s="87"/>
    </row>
    <row r="27" ht="20.1" customHeight="1" spans="1:5">
      <c r="A27" s="89" t="s">
        <v>93</v>
      </c>
      <c r="B27" s="88" t="s">
        <v>94</v>
      </c>
      <c r="C27" s="86">
        <v>131.948924</v>
      </c>
      <c r="D27" s="86">
        <v>131.948924</v>
      </c>
      <c r="E27" s="87"/>
    </row>
    <row r="28" ht="20.1" customHeight="1" spans="1:5">
      <c r="A28" s="89" t="s">
        <v>95</v>
      </c>
      <c r="B28" s="88" t="s">
        <v>64</v>
      </c>
      <c r="C28" s="86">
        <v>111.948924</v>
      </c>
      <c r="D28" s="86">
        <v>111.948924</v>
      </c>
      <c r="E28" s="87"/>
    </row>
    <row r="29" ht="20.1" customHeight="1" spans="1:5">
      <c r="A29" s="89" t="s">
        <v>96</v>
      </c>
      <c r="B29" s="88" t="s">
        <v>97</v>
      </c>
      <c r="C29" s="86">
        <v>20</v>
      </c>
      <c r="D29" s="86">
        <v>20</v>
      </c>
      <c r="E29" s="87"/>
    </row>
    <row r="30" ht="20.1" customHeight="1" spans="1:5">
      <c r="A30" s="89" t="s">
        <v>69</v>
      </c>
      <c r="B30" s="88" t="s">
        <v>70</v>
      </c>
      <c r="C30" s="86">
        <v>15.86316</v>
      </c>
      <c r="D30" s="86">
        <v>15.86316</v>
      </c>
      <c r="E30" s="87"/>
    </row>
    <row r="31" ht="20.1" customHeight="1" spans="1:5">
      <c r="A31" s="89" t="s">
        <v>71</v>
      </c>
      <c r="B31" s="88" t="s">
        <v>72</v>
      </c>
      <c r="C31" s="86">
        <v>15.86316</v>
      </c>
      <c r="D31" s="86">
        <v>15.86316</v>
      </c>
      <c r="E31" s="87"/>
    </row>
    <row r="32" ht="20.1" customHeight="1" spans="1:5">
      <c r="A32" s="89" t="s">
        <v>73</v>
      </c>
      <c r="B32" s="88" t="s">
        <v>74</v>
      </c>
      <c r="C32" s="86">
        <v>15.86316</v>
      </c>
      <c r="D32" s="86">
        <v>15.86316</v>
      </c>
      <c r="E32" s="87"/>
    </row>
    <row r="33" ht="20.1" customHeight="1" spans="1:5">
      <c r="A33" s="89" t="s">
        <v>75</v>
      </c>
      <c r="B33" s="88" t="s">
        <v>76</v>
      </c>
      <c r="C33" s="86">
        <v>9.899221</v>
      </c>
      <c r="D33" s="86">
        <v>9.899221</v>
      </c>
      <c r="E33" s="87"/>
    </row>
    <row r="34" ht="20.1" customHeight="1" spans="1:5">
      <c r="A34" s="89" t="s">
        <v>77</v>
      </c>
      <c r="B34" s="88" t="s">
        <v>78</v>
      </c>
      <c r="C34" s="86">
        <v>9.899221</v>
      </c>
      <c r="D34" s="86">
        <v>9.899221</v>
      </c>
      <c r="E34" s="87"/>
    </row>
    <row r="35" ht="20.1" customHeight="1" spans="1:5">
      <c r="A35" s="89" t="s">
        <v>79</v>
      </c>
      <c r="B35" s="88" t="s">
        <v>80</v>
      </c>
      <c r="C35" s="86">
        <v>6.458789</v>
      </c>
      <c r="D35" s="86">
        <v>6.458789</v>
      </c>
      <c r="E35" s="87"/>
    </row>
    <row r="36" ht="20.1" customHeight="1" spans="1:5">
      <c r="A36" s="89" t="s">
        <v>81</v>
      </c>
      <c r="B36" s="88" t="s">
        <v>82</v>
      </c>
      <c r="C36" s="86">
        <v>3.440432</v>
      </c>
      <c r="D36" s="86">
        <v>3.440432</v>
      </c>
      <c r="E36" s="90"/>
    </row>
    <row r="37" ht="20.1" customHeight="1" spans="1:5">
      <c r="A37" s="89" t="s">
        <v>83</v>
      </c>
      <c r="B37" s="88" t="s">
        <v>84</v>
      </c>
      <c r="C37" s="86">
        <v>15.481944</v>
      </c>
      <c r="D37" s="86">
        <v>15.481944</v>
      </c>
      <c r="E37" s="90"/>
    </row>
    <row r="38" ht="20.1" customHeight="1" spans="1:5">
      <c r="A38" s="89" t="s">
        <v>85</v>
      </c>
      <c r="B38" s="88" t="s">
        <v>86</v>
      </c>
      <c r="C38" s="86">
        <v>15.481944</v>
      </c>
      <c r="D38" s="86">
        <v>15.481944</v>
      </c>
      <c r="E38" s="90"/>
    </row>
    <row r="39" spans="1:5">
      <c r="A39" s="89" t="s">
        <v>87</v>
      </c>
      <c r="B39" s="88" t="s">
        <v>88</v>
      </c>
      <c r="C39" s="86">
        <v>15.481944</v>
      </c>
      <c r="D39" s="86">
        <v>15.481944</v>
      </c>
      <c r="E39" s="90"/>
    </row>
    <row r="40" spans="1:5">
      <c r="A40" s="84" t="s">
        <v>55</v>
      </c>
      <c r="B40" s="88" t="s">
        <v>98</v>
      </c>
      <c r="C40" s="86">
        <v>334.308492</v>
      </c>
      <c r="D40" s="86">
        <v>334.308492</v>
      </c>
      <c r="E40" s="90"/>
    </row>
    <row r="41" spans="1:5">
      <c r="A41" s="89" t="s">
        <v>59</v>
      </c>
      <c r="B41" s="88" t="s">
        <v>60</v>
      </c>
      <c r="C41" s="86">
        <v>242.510665</v>
      </c>
      <c r="D41" s="86">
        <v>242.510665</v>
      </c>
      <c r="E41" s="90"/>
    </row>
    <row r="42" ht="21.6" spans="1:5">
      <c r="A42" s="89" t="s">
        <v>99</v>
      </c>
      <c r="B42" s="88" t="s">
        <v>100</v>
      </c>
      <c r="C42" s="86">
        <v>241.510665</v>
      </c>
      <c r="D42" s="86">
        <v>241.510665</v>
      </c>
      <c r="E42" s="90"/>
    </row>
    <row r="43" spans="1:5">
      <c r="A43" s="89" t="s">
        <v>101</v>
      </c>
      <c r="B43" s="88" t="s">
        <v>64</v>
      </c>
      <c r="C43" s="86">
        <v>227.590665</v>
      </c>
      <c r="D43" s="86">
        <v>227.590665</v>
      </c>
      <c r="E43" s="90"/>
    </row>
    <row r="44" ht="21.6" spans="1:5">
      <c r="A44" s="89" t="s">
        <v>102</v>
      </c>
      <c r="B44" s="88" t="s">
        <v>103</v>
      </c>
      <c r="C44" s="86">
        <v>13.92</v>
      </c>
      <c r="D44" s="86">
        <v>13.92</v>
      </c>
      <c r="E44" s="90"/>
    </row>
    <row r="45" spans="1:5">
      <c r="A45" s="89" t="s">
        <v>104</v>
      </c>
      <c r="B45" s="88" t="s">
        <v>105</v>
      </c>
      <c r="C45" s="86">
        <v>1</v>
      </c>
      <c r="D45" s="86">
        <v>1</v>
      </c>
      <c r="E45" s="90"/>
    </row>
    <row r="46" ht="21.6" spans="1:5">
      <c r="A46" s="89" t="s">
        <v>106</v>
      </c>
      <c r="B46" s="88" t="s">
        <v>107</v>
      </c>
      <c r="C46" s="86">
        <v>1</v>
      </c>
      <c r="D46" s="86">
        <v>1</v>
      </c>
      <c r="E46" s="90"/>
    </row>
    <row r="47" spans="1:5">
      <c r="A47" s="89" t="s">
        <v>69</v>
      </c>
      <c r="B47" s="88" t="s">
        <v>70</v>
      </c>
      <c r="C47" s="86">
        <v>39.702964</v>
      </c>
      <c r="D47" s="86">
        <v>39.702964</v>
      </c>
      <c r="E47" s="90"/>
    </row>
    <row r="48" ht="21.6" spans="1:5">
      <c r="A48" s="89" t="s">
        <v>108</v>
      </c>
      <c r="B48" s="88" t="s">
        <v>109</v>
      </c>
      <c r="C48" s="86">
        <v>1</v>
      </c>
      <c r="D48" s="86">
        <v>1</v>
      </c>
      <c r="E48" s="90"/>
    </row>
    <row r="49" spans="1:5">
      <c r="A49" s="89" t="s">
        <v>110</v>
      </c>
      <c r="B49" s="88" t="s">
        <v>111</v>
      </c>
      <c r="C49" s="86">
        <v>1</v>
      </c>
      <c r="D49" s="86">
        <v>1</v>
      </c>
      <c r="E49" s="90"/>
    </row>
    <row r="50" spans="1:5">
      <c r="A50" s="89" t="s">
        <v>71</v>
      </c>
      <c r="B50" s="88" t="s">
        <v>72</v>
      </c>
      <c r="C50" s="86">
        <v>38.702964</v>
      </c>
      <c r="D50" s="86">
        <v>38.702964</v>
      </c>
      <c r="E50" s="90"/>
    </row>
    <row r="51" ht="21.6" spans="1:5">
      <c r="A51" s="89" t="s">
        <v>112</v>
      </c>
      <c r="B51" s="88" t="s">
        <v>113</v>
      </c>
      <c r="C51" s="86">
        <v>3.453544</v>
      </c>
      <c r="D51" s="86">
        <v>3.453544</v>
      </c>
      <c r="E51" s="90"/>
    </row>
    <row r="52" ht="21.6" spans="1:5">
      <c r="A52" s="89" t="s">
        <v>73</v>
      </c>
      <c r="B52" s="88" t="s">
        <v>74</v>
      </c>
      <c r="C52" s="86">
        <v>35.24942</v>
      </c>
      <c r="D52" s="86">
        <v>35.24942</v>
      </c>
      <c r="E52" s="90"/>
    </row>
    <row r="53" spans="1:5">
      <c r="A53" s="89" t="s">
        <v>75</v>
      </c>
      <c r="B53" s="88" t="s">
        <v>76</v>
      </c>
      <c r="C53" s="86">
        <v>20.68675</v>
      </c>
      <c r="D53" s="86">
        <v>20.68675</v>
      </c>
      <c r="E53" s="90"/>
    </row>
    <row r="54" spans="1:5">
      <c r="A54" s="89" t="s">
        <v>77</v>
      </c>
      <c r="B54" s="88" t="s">
        <v>78</v>
      </c>
      <c r="C54" s="86">
        <v>19.68675</v>
      </c>
      <c r="D54" s="86">
        <v>19.68675</v>
      </c>
      <c r="E54" s="90"/>
    </row>
    <row r="55" spans="1:5">
      <c r="A55" s="89" t="s">
        <v>79</v>
      </c>
      <c r="B55" s="88" t="s">
        <v>80</v>
      </c>
      <c r="C55" s="86">
        <v>12.722179</v>
      </c>
      <c r="D55" s="86">
        <v>12.722179</v>
      </c>
      <c r="E55" s="90"/>
    </row>
    <row r="56" spans="1:5">
      <c r="A56" s="89" t="s">
        <v>81</v>
      </c>
      <c r="B56" s="88" t="s">
        <v>82</v>
      </c>
      <c r="C56" s="86">
        <v>6.964571</v>
      </c>
      <c r="D56" s="86">
        <v>6.964571</v>
      </c>
      <c r="E56" s="90"/>
    </row>
    <row r="57" ht="21.6" spans="1:5">
      <c r="A57" s="89" t="s">
        <v>114</v>
      </c>
      <c r="B57" s="88" t="s">
        <v>115</v>
      </c>
      <c r="C57" s="86">
        <v>1</v>
      </c>
      <c r="D57" s="86">
        <v>1</v>
      </c>
      <c r="E57" s="90"/>
    </row>
    <row r="58" ht="21.6" spans="1:5">
      <c r="A58" s="89" t="s">
        <v>116</v>
      </c>
      <c r="B58" s="88" t="s">
        <v>117</v>
      </c>
      <c r="C58" s="86">
        <v>1</v>
      </c>
      <c r="D58" s="86">
        <v>1</v>
      </c>
      <c r="E58" s="90"/>
    </row>
    <row r="59" spans="1:5">
      <c r="A59" s="89" t="s">
        <v>118</v>
      </c>
      <c r="B59" s="88" t="s">
        <v>119</v>
      </c>
      <c r="C59" s="86">
        <v>1</v>
      </c>
      <c r="D59" s="86">
        <v>1</v>
      </c>
      <c r="E59" s="90"/>
    </row>
    <row r="60" spans="1:5">
      <c r="A60" s="89" t="s">
        <v>120</v>
      </c>
      <c r="B60" s="88" t="s">
        <v>121</v>
      </c>
      <c r="C60" s="86">
        <v>1</v>
      </c>
      <c r="D60" s="86">
        <v>1</v>
      </c>
      <c r="E60" s="90"/>
    </row>
    <row r="61" ht="21.6" spans="1:5">
      <c r="A61" s="89" t="s">
        <v>122</v>
      </c>
      <c r="B61" s="88" t="s">
        <v>123</v>
      </c>
      <c r="C61" s="86">
        <v>1</v>
      </c>
      <c r="D61" s="86">
        <v>1</v>
      </c>
      <c r="E61" s="90"/>
    </row>
    <row r="62" spans="1:5">
      <c r="A62" s="89" t="s">
        <v>83</v>
      </c>
      <c r="B62" s="88" t="s">
        <v>84</v>
      </c>
      <c r="C62" s="86">
        <v>30.408113</v>
      </c>
      <c r="D62" s="86">
        <v>30.408113</v>
      </c>
      <c r="E62" s="90"/>
    </row>
    <row r="63" spans="1:5">
      <c r="A63" s="89" t="s">
        <v>85</v>
      </c>
      <c r="B63" s="88" t="s">
        <v>86</v>
      </c>
      <c r="C63" s="86">
        <v>30.408113</v>
      </c>
      <c r="D63" s="86">
        <v>30.408113</v>
      </c>
      <c r="E63" s="90"/>
    </row>
    <row r="64" spans="1:5">
      <c r="A64" s="89" t="s">
        <v>87</v>
      </c>
      <c r="B64" s="88" t="s">
        <v>88</v>
      </c>
      <c r="C64" s="86">
        <v>30.408113</v>
      </c>
      <c r="D64" s="86">
        <v>30.408113</v>
      </c>
      <c r="E64" s="90"/>
    </row>
    <row r="65" spans="1:5">
      <c r="A65" s="84" t="s">
        <v>55</v>
      </c>
      <c r="B65" s="88" t="s">
        <v>124</v>
      </c>
      <c r="C65" s="86">
        <v>24.705625</v>
      </c>
      <c r="D65" s="86">
        <v>24.705625</v>
      </c>
      <c r="E65" s="90"/>
    </row>
    <row r="66" spans="1:5">
      <c r="A66" s="89" t="s">
        <v>59</v>
      </c>
      <c r="B66" s="88" t="s">
        <v>60</v>
      </c>
      <c r="C66" s="86">
        <v>18.408128</v>
      </c>
      <c r="D66" s="86">
        <v>18.408128</v>
      </c>
      <c r="E66" s="90"/>
    </row>
    <row r="67" spans="1:5">
      <c r="A67" s="89" t="s">
        <v>125</v>
      </c>
      <c r="B67" s="88" t="s">
        <v>126</v>
      </c>
      <c r="C67" s="86">
        <v>18.408128</v>
      </c>
      <c r="D67" s="86">
        <v>18.408128</v>
      </c>
      <c r="E67" s="90"/>
    </row>
    <row r="68" spans="1:5">
      <c r="A68" s="89" t="s">
        <v>127</v>
      </c>
      <c r="B68" s="88" t="s">
        <v>64</v>
      </c>
      <c r="C68" s="86">
        <v>17.408128</v>
      </c>
      <c r="D68" s="86">
        <v>17.408128</v>
      </c>
      <c r="E68" s="90"/>
    </row>
    <row r="69" ht="21.6" spans="1:5">
      <c r="A69" s="89" t="s">
        <v>128</v>
      </c>
      <c r="B69" s="88" t="s">
        <v>129</v>
      </c>
      <c r="C69" s="86">
        <v>1</v>
      </c>
      <c r="D69" s="86">
        <v>1</v>
      </c>
      <c r="E69" s="90"/>
    </row>
    <row r="70" spans="1:5">
      <c r="A70" s="89" t="s">
        <v>69</v>
      </c>
      <c r="B70" s="88" t="s">
        <v>70</v>
      </c>
      <c r="C70" s="86">
        <v>2.4006</v>
      </c>
      <c r="D70" s="86">
        <v>2.4006</v>
      </c>
      <c r="E70" s="90"/>
    </row>
    <row r="71" spans="1:5">
      <c r="A71" s="89" t="s">
        <v>71</v>
      </c>
      <c r="B71" s="88" t="s">
        <v>72</v>
      </c>
      <c r="C71" s="86">
        <v>2.4006</v>
      </c>
      <c r="D71" s="86">
        <v>2.4006</v>
      </c>
      <c r="E71" s="90"/>
    </row>
    <row r="72" ht="21.6" spans="1:5">
      <c r="A72" s="89" t="s">
        <v>73</v>
      </c>
      <c r="B72" s="88" t="s">
        <v>74</v>
      </c>
      <c r="C72" s="86">
        <v>2.4006</v>
      </c>
      <c r="D72" s="86">
        <v>2.4006</v>
      </c>
      <c r="E72" s="90"/>
    </row>
    <row r="73" spans="1:5">
      <c r="A73" s="89" t="s">
        <v>75</v>
      </c>
      <c r="B73" s="88" t="s">
        <v>76</v>
      </c>
      <c r="C73" s="86">
        <v>1.521329</v>
      </c>
      <c r="D73" s="86">
        <v>1.521329</v>
      </c>
      <c r="E73" s="90"/>
    </row>
    <row r="74" spans="1:5">
      <c r="A74" s="89" t="s">
        <v>77</v>
      </c>
      <c r="B74" s="88" t="s">
        <v>78</v>
      </c>
      <c r="C74" s="86">
        <v>1.521329</v>
      </c>
      <c r="D74" s="86">
        <v>1.521329</v>
      </c>
      <c r="E74" s="90"/>
    </row>
    <row r="75" spans="1:5">
      <c r="A75" s="89" t="s">
        <v>79</v>
      </c>
      <c r="B75" s="88" t="s">
        <v>80</v>
      </c>
      <c r="C75" s="86">
        <v>0.993425</v>
      </c>
      <c r="D75" s="86">
        <v>0.993425</v>
      </c>
      <c r="E75" s="90"/>
    </row>
    <row r="76" spans="1:5">
      <c r="A76" s="89" t="s">
        <v>81</v>
      </c>
      <c r="B76" s="88" t="s">
        <v>82</v>
      </c>
      <c r="C76" s="86">
        <v>0.527904</v>
      </c>
      <c r="D76" s="86">
        <v>0.527904</v>
      </c>
      <c r="E76" s="90"/>
    </row>
    <row r="77" spans="1:5">
      <c r="A77" s="89" t="s">
        <v>83</v>
      </c>
      <c r="B77" s="88" t="s">
        <v>84</v>
      </c>
      <c r="C77" s="86">
        <v>2.375568</v>
      </c>
      <c r="D77" s="86">
        <v>2.375568</v>
      </c>
      <c r="E77" s="90"/>
    </row>
    <row r="78" spans="1:5">
      <c r="A78" s="89" t="s">
        <v>85</v>
      </c>
      <c r="B78" s="88" t="s">
        <v>86</v>
      </c>
      <c r="C78" s="86">
        <v>2.375568</v>
      </c>
      <c r="D78" s="86">
        <v>2.375568</v>
      </c>
      <c r="E78" s="90"/>
    </row>
    <row r="79" spans="1:5">
      <c r="A79" s="89" t="s">
        <v>87</v>
      </c>
      <c r="B79" s="88" t="s">
        <v>88</v>
      </c>
      <c r="C79" s="86">
        <v>2.375568</v>
      </c>
      <c r="D79" s="86">
        <v>2.375568</v>
      </c>
      <c r="E79" s="90"/>
    </row>
    <row r="80" spans="1:5">
      <c r="A80" s="84" t="s">
        <v>55</v>
      </c>
      <c r="B80" s="88" t="s">
        <v>130</v>
      </c>
      <c r="C80" s="86">
        <v>48.046</v>
      </c>
      <c r="D80" s="86">
        <v>48.046</v>
      </c>
      <c r="E80" s="90"/>
    </row>
    <row r="81" spans="1:5">
      <c r="A81" s="89" t="s">
        <v>59</v>
      </c>
      <c r="B81" s="88" t="s">
        <v>60</v>
      </c>
      <c r="C81" s="86">
        <v>35.728</v>
      </c>
      <c r="D81" s="86">
        <v>35.728</v>
      </c>
      <c r="E81" s="90"/>
    </row>
    <row r="82" spans="1:5">
      <c r="A82" s="89" t="s">
        <v>131</v>
      </c>
      <c r="B82" s="88" t="s">
        <v>132</v>
      </c>
      <c r="C82" s="86">
        <v>35.728</v>
      </c>
      <c r="D82" s="86">
        <v>35.728</v>
      </c>
      <c r="E82" s="90"/>
    </row>
    <row r="83" spans="1:5">
      <c r="A83" s="89" t="s">
        <v>133</v>
      </c>
      <c r="B83" s="88" t="s">
        <v>64</v>
      </c>
      <c r="C83" s="86">
        <v>35.728</v>
      </c>
      <c r="D83" s="86">
        <v>35.728</v>
      </c>
      <c r="E83" s="90"/>
    </row>
    <row r="84" spans="1:5">
      <c r="A84" s="89" t="s">
        <v>69</v>
      </c>
      <c r="B84" s="88" t="s">
        <v>70</v>
      </c>
      <c r="C84" s="86">
        <v>4.68688</v>
      </c>
      <c r="D84" s="86">
        <v>4.68688</v>
      </c>
      <c r="E84" s="90"/>
    </row>
    <row r="85" spans="1:5">
      <c r="A85" s="89" t="s">
        <v>71</v>
      </c>
      <c r="B85" s="88" t="s">
        <v>72</v>
      </c>
      <c r="C85" s="86">
        <v>4.68688</v>
      </c>
      <c r="D85" s="86">
        <v>4.68688</v>
      </c>
      <c r="E85" s="90"/>
    </row>
    <row r="86" ht="21.6" spans="1:5">
      <c r="A86" s="89" t="s">
        <v>73</v>
      </c>
      <c r="B86" s="88" t="s">
        <v>74</v>
      </c>
      <c r="C86" s="86">
        <v>4.68688</v>
      </c>
      <c r="D86" s="86">
        <v>4.68688</v>
      </c>
      <c r="E86" s="90"/>
    </row>
    <row r="87" spans="1:5">
      <c r="A87" s="89" t="s">
        <v>75</v>
      </c>
      <c r="B87" s="88" t="s">
        <v>76</v>
      </c>
      <c r="C87" s="86">
        <v>2.97992</v>
      </c>
      <c r="D87" s="86">
        <v>2.97992</v>
      </c>
      <c r="E87" s="90"/>
    </row>
    <row r="88" spans="1:5">
      <c r="A88" s="89" t="s">
        <v>77</v>
      </c>
      <c r="B88" s="88" t="s">
        <v>78</v>
      </c>
      <c r="C88" s="86">
        <v>2.97992</v>
      </c>
      <c r="D88" s="86">
        <v>2.97992</v>
      </c>
      <c r="E88" s="90"/>
    </row>
    <row r="89" spans="1:5">
      <c r="A89" s="89" t="s">
        <v>79</v>
      </c>
      <c r="B89" s="88" t="s">
        <v>80</v>
      </c>
      <c r="C89" s="86">
        <v>1.94632</v>
      </c>
      <c r="D89" s="86">
        <v>1.94632</v>
      </c>
      <c r="E89" s="90"/>
    </row>
    <row r="90" spans="1:5">
      <c r="A90" s="89" t="s">
        <v>81</v>
      </c>
      <c r="B90" s="88" t="s">
        <v>82</v>
      </c>
      <c r="C90" s="86">
        <v>1.0336</v>
      </c>
      <c r="D90" s="86">
        <v>1.0336</v>
      </c>
      <c r="E90" s="90"/>
    </row>
    <row r="91" spans="1:5">
      <c r="A91" s="89" t="s">
        <v>83</v>
      </c>
      <c r="B91" s="88" t="s">
        <v>84</v>
      </c>
      <c r="C91" s="86">
        <v>4.6512</v>
      </c>
      <c r="D91" s="86">
        <v>4.6512</v>
      </c>
      <c r="E91" s="90"/>
    </row>
    <row r="92" spans="1:5">
      <c r="A92" s="89" t="s">
        <v>85</v>
      </c>
      <c r="B92" s="88" t="s">
        <v>86</v>
      </c>
      <c r="C92" s="86">
        <v>4.6512</v>
      </c>
      <c r="D92" s="86">
        <v>4.6512</v>
      </c>
      <c r="E92" s="90"/>
    </row>
    <row r="93" spans="1:5">
      <c r="A93" s="89" t="s">
        <v>87</v>
      </c>
      <c r="B93" s="88" t="s">
        <v>88</v>
      </c>
      <c r="C93" s="86">
        <v>4.6512</v>
      </c>
      <c r="D93" s="86">
        <v>4.6512</v>
      </c>
      <c r="E93" s="90"/>
    </row>
    <row r="94" spans="1:5">
      <c r="A94" s="84" t="s">
        <v>55</v>
      </c>
      <c r="B94" s="88" t="s">
        <v>134</v>
      </c>
      <c r="C94" s="86">
        <v>14.374941</v>
      </c>
      <c r="D94" s="86">
        <v>14.374941</v>
      </c>
      <c r="E94" s="90"/>
    </row>
    <row r="95" spans="1:5">
      <c r="A95" s="89" t="s">
        <v>135</v>
      </c>
      <c r="B95" s="88" t="s">
        <v>136</v>
      </c>
      <c r="C95" s="86">
        <v>10.426138</v>
      </c>
      <c r="D95" s="86">
        <v>10.426138</v>
      </c>
      <c r="E95" s="90"/>
    </row>
    <row r="96" spans="1:5">
      <c r="A96" s="89" t="s">
        <v>137</v>
      </c>
      <c r="B96" s="88" t="s">
        <v>138</v>
      </c>
      <c r="C96" s="86">
        <v>10.426138</v>
      </c>
      <c r="D96" s="86">
        <v>10.426138</v>
      </c>
      <c r="E96" s="90"/>
    </row>
    <row r="97" spans="1:5">
      <c r="A97" s="89" t="s">
        <v>139</v>
      </c>
      <c r="B97" s="88" t="s">
        <v>64</v>
      </c>
      <c r="C97" s="86">
        <v>10.426138</v>
      </c>
      <c r="D97" s="86">
        <v>10.426138</v>
      </c>
      <c r="E97" s="90"/>
    </row>
    <row r="98" spans="1:5">
      <c r="A98" s="89" t="s">
        <v>69</v>
      </c>
      <c r="B98" s="88" t="s">
        <v>70</v>
      </c>
      <c r="C98" s="86">
        <v>1.535516</v>
      </c>
      <c r="D98" s="86">
        <v>1.535516</v>
      </c>
      <c r="E98" s="90"/>
    </row>
    <row r="99" spans="1:5">
      <c r="A99" s="89" t="s">
        <v>71</v>
      </c>
      <c r="B99" s="88" t="s">
        <v>72</v>
      </c>
      <c r="C99" s="86">
        <v>1.535516</v>
      </c>
      <c r="D99" s="86">
        <v>1.535516</v>
      </c>
      <c r="E99" s="90"/>
    </row>
    <row r="100" ht="21.6" spans="1:5">
      <c r="A100" s="89" t="s">
        <v>73</v>
      </c>
      <c r="B100" s="88" t="s">
        <v>74</v>
      </c>
      <c r="C100" s="86">
        <v>1.535516</v>
      </c>
      <c r="D100" s="86">
        <v>1.535516</v>
      </c>
      <c r="E100" s="90"/>
    </row>
    <row r="101" spans="1:5">
      <c r="A101" s="89" t="s">
        <v>75</v>
      </c>
      <c r="B101" s="88" t="s">
        <v>76</v>
      </c>
      <c r="C101" s="86">
        <v>0.939937</v>
      </c>
      <c r="D101" s="86">
        <v>0.939937</v>
      </c>
      <c r="E101" s="90"/>
    </row>
    <row r="102" spans="1:5">
      <c r="A102" s="89" t="s">
        <v>77</v>
      </c>
      <c r="B102" s="88" t="s">
        <v>78</v>
      </c>
      <c r="C102" s="86">
        <v>0.939937</v>
      </c>
      <c r="D102" s="86">
        <v>0.939937</v>
      </c>
      <c r="E102" s="90"/>
    </row>
    <row r="103" spans="1:5">
      <c r="A103" s="89" t="s">
        <v>79</v>
      </c>
      <c r="B103" s="88" t="s">
        <v>80</v>
      </c>
      <c r="C103" s="86">
        <v>0.612526</v>
      </c>
      <c r="D103" s="86">
        <v>0.612526</v>
      </c>
      <c r="E103" s="90"/>
    </row>
    <row r="104" spans="1:5">
      <c r="A104" s="89" t="s">
        <v>81</v>
      </c>
      <c r="B104" s="88" t="s">
        <v>82</v>
      </c>
      <c r="C104" s="86">
        <v>0.327411</v>
      </c>
      <c r="D104" s="86">
        <v>0.327411</v>
      </c>
      <c r="E104" s="90"/>
    </row>
    <row r="105" spans="1:5">
      <c r="A105" s="89" t="s">
        <v>83</v>
      </c>
      <c r="B105" s="88" t="s">
        <v>84</v>
      </c>
      <c r="C105" s="86">
        <v>1.47335</v>
      </c>
      <c r="D105" s="86">
        <v>1.47335</v>
      </c>
      <c r="E105" s="90"/>
    </row>
    <row r="106" spans="1:5">
      <c r="A106" s="89" t="s">
        <v>85</v>
      </c>
      <c r="B106" s="88" t="s">
        <v>86</v>
      </c>
      <c r="C106" s="86">
        <v>1.47335</v>
      </c>
      <c r="D106" s="86">
        <v>1.47335</v>
      </c>
      <c r="E106" s="90"/>
    </row>
    <row r="107" spans="1:5">
      <c r="A107" s="89" t="s">
        <v>87</v>
      </c>
      <c r="B107" s="88" t="s">
        <v>88</v>
      </c>
      <c r="C107" s="86">
        <v>1.47335</v>
      </c>
      <c r="D107" s="86">
        <v>1.47335</v>
      </c>
      <c r="E107" s="90"/>
    </row>
    <row r="108" spans="1:5">
      <c r="A108" s="84" t="s">
        <v>55</v>
      </c>
      <c r="B108" s="88" t="s">
        <v>140</v>
      </c>
      <c r="C108" s="86">
        <v>25.447465</v>
      </c>
      <c r="D108" s="86">
        <v>25.447465</v>
      </c>
      <c r="E108" s="90"/>
    </row>
    <row r="109" spans="1:5">
      <c r="A109" s="89" t="s">
        <v>141</v>
      </c>
      <c r="B109" s="88" t="s">
        <v>142</v>
      </c>
      <c r="C109" s="86">
        <v>18.635478</v>
      </c>
      <c r="D109" s="86">
        <v>18.635478</v>
      </c>
      <c r="E109" s="90"/>
    </row>
    <row r="110" spans="1:5">
      <c r="A110" s="89" t="s">
        <v>143</v>
      </c>
      <c r="B110" s="88" t="s">
        <v>144</v>
      </c>
      <c r="C110" s="86">
        <v>18.635478</v>
      </c>
      <c r="D110" s="86">
        <v>18.635478</v>
      </c>
      <c r="E110" s="90"/>
    </row>
    <row r="111" spans="1:5">
      <c r="A111" s="89" t="s">
        <v>145</v>
      </c>
      <c r="B111" s="88" t="s">
        <v>146</v>
      </c>
      <c r="C111" s="86">
        <v>18.635478</v>
      </c>
      <c r="D111" s="86">
        <v>18.635478</v>
      </c>
      <c r="E111" s="90"/>
    </row>
    <row r="112" spans="1:5">
      <c r="A112" s="89" t="s">
        <v>69</v>
      </c>
      <c r="B112" s="88" t="s">
        <v>70</v>
      </c>
      <c r="C112" s="86">
        <v>2.61998</v>
      </c>
      <c r="D112" s="86">
        <v>2.61998</v>
      </c>
      <c r="E112" s="90"/>
    </row>
    <row r="113" spans="1:5">
      <c r="A113" s="89" t="s">
        <v>71</v>
      </c>
      <c r="B113" s="88" t="s">
        <v>72</v>
      </c>
      <c r="C113" s="86">
        <v>2.61998</v>
      </c>
      <c r="D113" s="86">
        <v>2.61998</v>
      </c>
      <c r="E113" s="90"/>
    </row>
    <row r="114" ht="21.6" spans="1:5">
      <c r="A114" s="89" t="s">
        <v>73</v>
      </c>
      <c r="B114" s="88" t="s">
        <v>74</v>
      </c>
      <c r="C114" s="86">
        <v>2.61998</v>
      </c>
      <c r="D114" s="86">
        <v>2.61998</v>
      </c>
      <c r="E114" s="90"/>
    </row>
    <row r="115" spans="1:5">
      <c r="A115" s="89" t="s">
        <v>75</v>
      </c>
      <c r="B115" s="88" t="s">
        <v>76</v>
      </c>
      <c r="C115" s="86">
        <v>1.635143</v>
      </c>
      <c r="D115" s="86">
        <v>1.635143</v>
      </c>
      <c r="E115" s="90"/>
    </row>
    <row r="116" spans="1:5">
      <c r="A116" s="89" t="s">
        <v>77</v>
      </c>
      <c r="B116" s="88" t="s">
        <v>78</v>
      </c>
      <c r="C116" s="86">
        <v>1.635143</v>
      </c>
      <c r="D116" s="86">
        <v>1.635143</v>
      </c>
      <c r="E116" s="90"/>
    </row>
    <row r="117" spans="1:5">
      <c r="A117" s="89" t="s">
        <v>147</v>
      </c>
      <c r="B117" s="88" t="s">
        <v>148</v>
      </c>
      <c r="C117" s="86">
        <v>1.066951</v>
      </c>
      <c r="D117" s="86">
        <v>1.066951</v>
      </c>
      <c r="E117" s="90"/>
    </row>
    <row r="118" spans="1:5">
      <c r="A118" s="89" t="s">
        <v>81</v>
      </c>
      <c r="B118" s="88" t="s">
        <v>82</v>
      </c>
      <c r="C118" s="86">
        <v>0.568192</v>
      </c>
      <c r="D118" s="86">
        <v>0.568192</v>
      </c>
      <c r="E118" s="90"/>
    </row>
    <row r="119" spans="1:5">
      <c r="A119" s="89" t="s">
        <v>83</v>
      </c>
      <c r="B119" s="88" t="s">
        <v>84</v>
      </c>
      <c r="C119" s="86">
        <v>2.556864</v>
      </c>
      <c r="D119" s="86">
        <v>2.556864</v>
      </c>
      <c r="E119" s="90"/>
    </row>
    <row r="120" spans="1:5">
      <c r="A120" s="89" t="s">
        <v>85</v>
      </c>
      <c r="B120" s="88" t="s">
        <v>86</v>
      </c>
      <c r="C120" s="86">
        <v>2.556864</v>
      </c>
      <c r="D120" s="86">
        <v>2.556864</v>
      </c>
      <c r="E120" s="90"/>
    </row>
    <row r="121" spans="1:5">
      <c r="A121" s="89" t="s">
        <v>87</v>
      </c>
      <c r="B121" s="88" t="s">
        <v>88</v>
      </c>
      <c r="C121" s="86">
        <v>2.556864</v>
      </c>
      <c r="D121" s="86">
        <v>2.556864</v>
      </c>
      <c r="E121" s="90"/>
    </row>
    <row r="122" spans="1:5">
      <c r="A122" s="84" t="s">
        <v>55</v>
      </c>
      <c r="B122" s="88" t="s">
        <v>149</v>
      </c>
      <c r="C122" s="86">
        <v>400.667272</v>
      </c>
      <c r="D122" s="86">
        <v>400.667272</v>
      </c>
      <c r="E122" s="90"/>
    </row>
    <row r="123" spans="1:5">
      <c r="A123" s="89" t="s">
        <v>69</v>
      </c>
      <c r="B123" s="88" t="s">
        <v>70</v>
      </c>
      <c r="C123" s="86">
        <v>16.17514</v>
      </c>
      <c r="D123" s="86">
        <v>16.17514</v>
      </c>
      <c r="E123" s="90"/>
    </row>
    <row r="124" spans="1:5">
      <c r="A124" s="89" t="s">
        <v>71</v>
      </c>
      <c r="B124" s="88" t="s">
        <v>72</v>
      </c>
      <c r="C124" s="86">
        <v>16.17514</v>
      </c>
      <c r="D124" s="86">
        <v>16.17514</v>
      </c>
      <c r="E124" s="90"/>
    </row>
    <row r="125" ht="21.6" spans="1:5">
      <c r="A125" s="89" t="s">
        <v>73</v>
      </c>
      <c r="B125" s="88" t="s">
        <v>74</v>
      </c>
      <c r="C125" s="86">
        <v>16.17514</v>
      </c>
      <c r="D125" s="86">
        <v>16.17514</v>
      </c>
      <c r="E125" s="90"/>
    </row>
    <row r="126" spans="1:5">
      <c r="A126" s="89" t="s">
        <v>75</v>
      </c>
      <c r="B126" s="88" t="s">
        <v>76</v>
      </c>
      <c r="C126" s="86">
        <v>10.050595</v>
      </c>
      <c r="D126" s="86">
        <v>10.050595</v>
      </c>
      <c r="E126" s="90"/>
    </row>
    <row r="127" spans="1:5">
      <c r="A127" s="89" t="s">
        <v>77</v>
      </c>
      <c r="B127" s="88" t="s">
        <v>78</v>
      </c>
      <c r="C127" s="86">
        <v>10.050595</v>
      </c>
      <c r="D127" s="86">
        <v>10.050595</v>
      </c>
      <c r="E127" s="90"/>
    </row>
    <row r="128" spans="1:5">
      <c r="A128" s="89" t="s">
        <v>147</v>
      </c>
      <c r="B128" s="88" t="s">
        <v>148</v>
      </c>
      <c r="C128" s="86">
        <v>6.556579</v>
      </c>
      <c r="D128" s="86">
        <v>6.556579</v>
      </c>
      <c r="E128" s="90"/>
    </row>
    <row r="129" spans="1:5">
      <c r="A129" s="89" t="s">
        <v>81</v>
      </c>
      <c r="B129" s="88" t="s">
        <v>82</v>
      </c>
      <c r="C129" s="86">
        <v>3.494016</v>
      </c>
      <c r="D129" s="86">
        <v>3.494016</v>
      </c>
      <c r="E129" s="90"/>
    </row>
    <row r="130" spans="1:5">
      <c r="A130" s="89" t="s">
        <v>150</v>
      </c>
      <c r="B130" s="88" t="s">
        <v>151</v>
      </c>
      <c r="C130" s="86">
        <v>358.718465</v>
      </c>
      <c r="D130" s="86">
        <v>358.718465</v>
      </c>
      <c r="E130" s="90"/>
    </row>
    <row r="131" spans="1:5">
      <c r="A131" s="89" t="s">
        <v>152</v>
      </c>
      <c r="B131" s="88" t="s">
        <v>153</v>
      </c>
      <c r="C131" s="86">
        <v>115.248465</v>
      </c>
      <c r="D131" s="86">
        <v>115.248465</v>
      </c>
      <c r="E131" s="90"/>
    </row>
    <row r="132" spans="1:5">
      <c r="A132" s="89" t="s">
        <v>154</v>
      </c>
      <c r="B132" s="88" t="s">
        <v>155</v>
      </c>
      <c r="C132" s="86">
        <v>114.168465</v>
      </c>
      <c r="D132" s="86">
        <v>114.168465</v>
      </c>
      <c r="E132" s="90"/>
    </row>
    <row r="133" ht="21.6" spans="1:5">
      <c r="A133" s="89" t="s">
        <v>156</v>
      </c>
      <c r="B133" s="88" t="s">
        <v>157</v>
      </c>
      <c r="C133" s="86">
        <v>1.08</v>
      </c>
      <c r="D133" s="86">
        <v>1.08</v>
      </c>
      <c r="E133" s="90"/>
    </row>
    <row r="134" spans="1:5">
      <c r="A134" s="89" t="s">
        <v>158</v>
      </c>
      <c r="B134" s="88" t="s">
        <v>159</v>
      </c>
      <c r="C134" s="86">
        <v>243.47</v>
      </c>
      <c r="D134" s="86">
        <v>243.47</v>
      </c>
      <c r="E134" s="90"/>
    </row>
    <row r="135" ht="21.6" spans="1:5">
      <c r="A135" s="89" t="s">
        <v>160</v>
      </c>
      <c r="B135" s="88" t="s">
        <v>161</v>
      </c>
      <c r="C135" s="86">
        <v>243.47</v>
      </c>
      <c r="D135" s="86">
        <v>243.47</v>
      </c>
      <c r="E135" s="90"/>
    </row>
    <row r="136" spans="1:5">
      <c r="A136" s="89" t="s">
        <v>83</v>
      </c>
      <c r="B136" s="88" t="s">
        <v>84</v>
      </c>
      <c r="C136" s="86">
        <v>15.723072</v>
      </c>
      <c r="D136" s="86">
        <v>15.723072</v>
      </c>
      <c r="E136" s="90"/>
    </row>
    <row r="137" spans="1:5">
      <c r="A137" s="89" t="s">
        <v>85</v>
      </c>
      <c r="B137" s="88" t="s">
        <v>86</v>
      </c>
      <c r="C137" s="86">
        <v>15.723072</v>
      </c>
      <c r="D137" s="86">
        <v>15.723072</v>
      </c>
      <c r="E137" s="90"/>
    </row>
    <row r="138" spans="1:5">
      <c r="A138" s="89" t="s">
        <v>87</v>
      </c>
      <c r="B138" s="88" t="s">
        <v>88</v>
      </c>
      <c r="C138" s="86">
        <v>15.723072</v>
      </c>
      <c r="D138" s="86">
        <v>15.723072</v>
      </c>
      <c r="E138" s="90"/>
    </row>
    <row r="139" spans="1:5">
      <c r="A139" s="84" t="s">
        <v>55</v>
      </c>
      <c r="B139" s="88" t="s">
        <v>162</v>
      </c>
      <c r="C139" s="86">
        <v>24.621488</v>
      </c>
      <c r="D139" s="86">
        <v>24.621488</v>
      </c>
      <c r="E139" s="90"/>
    </row>
    <row r="140" spans="1:5">
      <c r="A140" s="89" t="s">
        <v>69</v>
      </c>
      <c r="B140" s="88" t="s">
        <v>70</v>
      </c>
      <c r="C140" s="86">
        <v>2.51</v>
      </c>
      <c r="D140" s="86">
        <v>2.51</v>
      </c>
      <c r="E140" s="90"/>
    </row>
    <row r="141" spans="1:5">
      <c r="A141" s="89" t="s">
        <v>71</v>
      </c>
      <c r="B141" s="88" t="s">
        <v>72</v>
      </c>
      <c r="C141" s="86">
        <v>2.51</v>
      </c>
      <c r="D141" s="86">
        <v>2.51</v>
      </c>
      <c r="E141" s="90"/>
    </row>
    <row r="142" ht="21.6" spans="1:5">
      <c r="A142" s="89" t="s">
        <v>73</v>
      </c>
      <c r="B142" s="88" t="s">
        <v>74</v>
      </c>
      <c r="C142" s="86">
        <v>2.51</v>
      </c>
      <c r="D142" s="86">
        <v>2.51</v>
      </c>
      <c r="E142" s="90"/>
    </row>
    <row r="143" spans="1:5">
      <c r="A143" s="89" t="s">
        <v>75</v>
      </c>
      <c r="B143" s="88" t="s">
        <v>76</v>
      </c>
      <c r="C143" s="86">
        <v>1.579637</v>
      </c>
      <c r="D143" s="86">
        <v>1.579637</v>
      </c>
      <c r="E143" s="90"/>
    </row>
    <row r="144" spans="1:5">
      <c r="A144" s="89" t="s">
        <v>77</v>
      </c>
      <c r="B144" s="88" t="s">
        <v>78</v>
      </c>
      <c r="C144" s="86">
        <v>1.579637</v>
      </c>
      <c r="D144" s="86">
        <v>1.579637</v>
      </c>
      <c r="E144" s="90"/>
    </row>
    <row r="145" spans="1:5">
      <c r="A145" s="89" t="s">
        <v>147</v>
      </c>
      <c r="B145" s="88" t="s">
        <v>148</v>
      </c>
      <c r="C145" s="86">
        <v>1.031093</v>
      </c>
      <c r="D145" s="86">
        <v>1.031093</v>
      </c>
      <c r="E145" s="90"/>
    </row>
    <row r="146" spans="1:5">
      <c r="A146" s="89" t="s">
        <v>81</v>
      </c>
      <c r="B146" s="88" t="s">
        <v>82</v>
      </c>
      <c r="C146" s="86">
        <v>0.548544</v>
      </c>
      <c r="D146" s="86">
        <v>0.548544</v>
      </c>
      <c r="E146" s="90"/>
    </row>
    <row r="147" spans="1:5">
      <c r="A147" s="89" t="s">
        <v>150</v>
      </c>
      <c r="B147" s="88" t="s">
        <v>151</v>
      </c>
      <c r="C147" s="86">
        <v>18.063403</v>
      </c>
      <c r="D147" s="86">
        <v>18.063403</v>
      </c>
      <c r="E147" s="90"/>
    </row>
    <row r="148" spans="1:5">
      <c r="A148" s="89" t="s">
        <v>163</v>
      </c>
      <c r="B148" s="88" t="s">
        <v>164</v>
      </c>
      <c r="C148" s="86">
        <v>18.063403</v>
      </c>
      <c r="D148" s="86">
        <v>18.063403</v>
      </c>
      <c r="E148" s="90"/>
    </row>
    <row r="149" spans="1:5">
      <c r="A149" s="89" t="s">
        <v>165</v>
      </c>
      <c r="B149" s="88" t="s">
        <v>166</v>
      </c>
      <c r="C149" s="86">
        <v>18.063403</v>
      </c>
      <c r="D149" s="86">
        <v>18.063403</v>
      </c>
      <c r="E149" s="90"/>
    </row>
    <row r="150" spans="1:5">
      <c r="A150" s="89" t="s">
        <v>83</v>
      </c>
      <c r="B150" s="88" t="s">
        <v>84</v>
      </c>
      <c r="C150" s="86">
        <v>2.468448</v>
      </c>
      <c r="D150" s="86">
        <v>2.468448</v>
      </c>
      <c r="E150" s="90"/>
    </row>
    <row r="151" spans="1:5">
      <c r="A151" s="89" t="s">
        <v>85</v>
      </c>
      <c r="B151" s="88" t="s">
        <v>86</v>
      </c>
      <c r="C151" s="86">
        <v>2.468448</v>
      </c>
      <c r="D151" s="86">
        <v>2.468448</v>
      </c>
      <c r="E151" s="90"/>
    </row>
    <row r="152" spans="1:5">
      <c r="A152" s="89" t="s">
        <v>87</v>
      </c>
      <c r="B152" s="88" t="s">
        <v>88</v>
      </c>
      <c r="C152" s="86">
        <v>2.468448</v>
      </c>
      <c r="D152" s="86">
        <v>2.468448</v>
      </c>
      <c r="E152" s="90"/>
    </row>
    <row r="153" spans="1:5">
      <c r="A153" s="84" t="s">
        <v>55</v>
      </c>
      <c r="B153" s="88" t="s">
        <v>167</v>
      </c>
      <c r="C153" s="86">
        <v>59.569345</v>
      </c>
      <c r="D153" s="86">
        <v>59.569345</v>
      </c>
      <c r="E153" s="90"/>
    </row>
    <row r="154" spans="1:5">
      <c r="A154" s="89" t="s">
        <v>69</v>
      </c>
      <c r="B154" s="88" t="s">
        <v>70</v>
      </c>
      <c r="C154" s="86">
        <v>6.09024</v>
      </c>
      <c r="D154" s="86">
        <v>6.09024</v>
      </c>
      <c r="E154" s="90"/>
    </row>
    <row r="155" spans="1:5">
      <c r="A155" s="89" t="s">
        <v>71</v>
      </c>
      <c r="B155" s="88" t="s">
        <v>72</v>
      </c>
      <c r="C155" s="86">
        <v>6.09024</v>
      </c>
      <c r="D155" s="86">
        <v>6.09024</v>
      </c>
      <c r="E155" s="90"/>
    </row>
    <row r="156" ht="21.6" spans="1:5">
      <c r="A156" s="89" t="s">
        <v>73</v>
      </c>
      <c r="B156" s="88" t="s">
        <v>74</v>
      </c>
      <c r="C156" s="86">
        <v>6.09024</v>
      </c>
      <c r="D156" s="86">
        <v>6.09024</v>
      </c>
      <c r="E156" s="90"/>
    </row>
    <row r="157" spans="1:5">
      <c r="A157" s="89" t="s">
        <v>75</v>
      </c>
      <c r="B157" s="88" t="s">
        <v>76</v>
      </c>
      <c r="C157" s="86">
        <v>3.852455</v>
      </c>
      <c r="D157" s="86">
        <v>3.852455</v>
      </c>
      <c r="E157" s="90"/>
    </row>
    <row r="158" spans="1:5">
      <c r="A158" s="89" t="s">
        <v>77</v>
      </c>
      <c r="B158" s="88" t="s">
        <v>78</v>
      </c>
      <c r="C158" s="86">
        <v>3.852455</v>
      </c>
      <c r="D158" s="86">
        <v>3.852455</v>
      </c>
      <c r="E158" s="90"/>
    </row>
    <row r="159" spans="1:5">
      <c r="A159" s="89" t="s">
        <v>147</v>
      </c>
      <c r="B159" s="88" t="s">
        <v>148</v>
      </c>
      <c r="C159" s="86">
        <v>2.515303</v>
      </c>
      <c r="D159" s="86">
        <v>2.515303</v>
      </c>
      <c r="E159" s="90"/>
    </row>
    <row r="160" spans="1:5">
      <c r="A160" s="89" t="s">
        <v>81</v>
      </c>
      <c r="B160" s="88" t="s">
        <v>82</v>
      </c>
      <c r="C160" s="86">
        <v>1.337152</v>
      </c>
      <c r="D160" s="86">
        <v>1.337152</v>
      </c>
      <c r="E160" s="90"/>
    </row>
    <row r="161" spans="1:5">
      <c r="A161" s="89" t="s">
        <v>150</v>
      </c>
      <c r="B161" s="88" t="s">
        <v>151</v>
      </c>
      <c r="C161" s="86">
        <v>43.609466</v>
      </c>
      <c r="D161" s="86">
        <v>43.609466</v>
      </c>
      <c r="E161" s="90"/>
    </row>
    <row r="162" spans="1:5">
      <c r="A162" s="89" t="s">
        <v>168</v>
      </c>
      <c r="B162" s="88" t="s">
        <v>169</v>
      </c>
      <c r="C162" s="86">
        <v>43.609466</v>
      </c>
      <c r="D162" s="86">
        <v>43.609466</v>
      </c>
      <c r="E162" s="90"/>
    </row>
    <row r="163" spans="1:5">
      <c r="A163" s="89" t="s">
        <v>170</v>
      </c>
      <c r="B163" s="88" t="s">
        <v>171</v>
      </c>
      <c r="C163" s="86">
        <v>43.609466</v>
      </c>
      <c r="D163" s="86">
        <v>43.609466</v>
      </c>
      <c r="E163" s="90"/>
    </row>
    <row r="164" spans="1:5">
      <c r="A164" s="89" t="s">
        <v>83</v>
      </c>
      <c r="B164" s="88" t="s">
        <v>84</v>
      </c>
      <c r="C164" s="86">
        <v>6.017184</v>
      </c>
      <c r="D164" s="86">
        <v>6.017184</v>
      </c>
      <c r="E164" s="90"/>
    </row>
    <row r="165" spans="1:5">
      <c r="A165" s="89" t="s">
        <v>85</v>
      </c>
      <c r="B165" s="88" t="s">
        <v>86</v>
      </c>
      <c r="C165" s="86">
        <v>6.017184</v>
      </c>
      <c r="D165" s="86">
        <v>6.017184</v>
      </c>
      <c r="E165" s="90"/>
    </row>
    <row r="166" spans="1:5">
      <c r="A166" s="89" t="s">
        <v>87</v>
      </c>
      <c r="B166" s="88" t="s">
        <v>88</v>
      </c>
      <c r="C166" s="86">
        <v>6.017184</v>
      </c>
      <c r="D166" s="86">
        <v>6.017184</v>
      </c>
      <c r="E166" s="90"/>
    </row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1"/>
  <sheetViews>
    <sheetView topLeftCell="A19" workbookViewId="0">
      <selection activeCell="G40" sqref="G40"/>
    </sheetView>
  </sheetViews>
  <sheetFormatPr defaultColWidth="8" defaultRowHeight="14.25" customHeight="1"/>
  <cols>
    <col min="1" max="1" width="9.44444444444444" style="51" customWidth="1"/>
    <col min="2" max="2" width="8.88888888888889" style="51" customWidth="1"/>
    <col min="3" max="3" width="34.6666666666667" style="51" customWidth="1"/>
    <col min="4" max="4" width="13.3333333333333" style="1" customWidth="1"/>
    <col min="5" max="5" width="14.1111111111111" style="1" customWidth="1"/>
    <col min="6" max="6" width="9" style="1"/>
    <col min="7" max="7" width="5.22222222222222" style="1"/>
    <col min="8" max="9" width="9" style="1"/>
    <col min="10" max="10" width="5.11111111111111" style="51"/>
    <col min="11" max="11" width="5.44444444444444" style="51"/>
    <col min="12" max="12" width="25" style="51" customWidth="1"/>
    <col min="13" max="13" width="13.5555555555556" style="31" customWidth="1"/>
    <col min="14" max="14" width="11.7777777777778" style="1"/>
    <col min="15" max="15" width="12.6666666666667" style="1" customWidth="1"/>
    <col min="16" max="16" width="5.22222222222222" style="1"/>
    <col min="17" max="17" width="9" style="1"/>
    <col min="18" max="18" width="10" style="1"/>
    <col min="19" max="16384" width="8" style="31"/>
  </cols>
  <sheetData>
    <row r="1" spans="18:18">
      <c r="R1" s="26"/>
    </row>
    <row r="2" ht="39" customHeight="1" spans="1:18">
      <c r="A2" s="3" t="s">
        <v>273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52" t="s">
        <v>274</v>
      </c>
      <c r="B3" s="53" t="s">
        <v>275</v>
      </c>
      <c r="R3" s="27" t="s">
        <v>2</v>
      </c>
    </row>
    <row r="4" ht="19.5" customHeight="1" spans="1:18">
      <c r="A4" s="54" t="s">
        <v>4</v>
      </c>
      <c r="B4" s="55"/>
      <c r="C4" s="55"/>
      <c r="D4" s="55"/>
      <c r="E4" s="55"/>
      <c r="F4" s="55"/>
      <c r="G4" s="55"/>
      <c r="H4" s="55"/>
      <c r="I4" s="57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6" t="s">
        <v>276</v>
      </c>
      <c r="B5" s="56"/>
      <c r="C5" s="56"/>
      <c r="D5" s="54" t="s">
        <v>181</v>
      </c>
      <c r="E5" s="55"/>
      <c r="F5" s="57"/>
      <c r="G5" s="54" t="s">
        <v>182</v>
      </c>
      <c r="H5" s="55"/>
      <c r="I5" s="57"/>
      <c r="J5" s="56" t="s">
        <v>277</v>
      </c>
      <c r="K5" s="56"/>
      <c r="L5" s="56"/>
      <c r="M5" s="54" t="s">
        <v>181</v>
      </c>
      <c r="N5" s="55"/>
      <c r="O5" s="57"/>
      <c r="P5" s="54" t="s">
        <v>182</v>
      </c>
      <c r="Q5" s="55"/>
      <c r="R5" s="57"/>
    </row>
    <row r="6" ht="17.25" customHeight="1" spans="1:18">
      <c r="A6" s="58" t="s">
        <v>179</v>
      </c>
      <c r="B6" s="58" t="s">
        <v>180</v>
      </c>
      <c r="C6" s="58" t="s">
        <v>232</v>
      </c>
      <c r="D6" s="8" t="s">
        <v>52</v>
      </c>
      <c r="E6" s="8" t="s">
        <v>53</v>
      </c>
      <c r="F6" s="8" t="s">
        <v>54</v>
      </c>
      <c r="G6" s="8" t="s">
        <v>52</v>
      </c>
      <c r="H6" s="8" t="s">
        <v>53</v>
      </c>
      <c r="I6" s="8" t="s">
        <v>54</v>
      </c>
      <c r="J6" s="58" t="s">
        <v>179</v>
      </c>
      <c r="K6" s="58" t="s">
        <v>180</v>
      </c>
      <c r="L6" s="58" t="s">
        <v>232</v>
      </c>
      <c r="M6" s="8" t="s">
        <v>52</v>
      </c>
      <c r="N6" s="8" t="s">
        <v>53</v>
      </c>
      <c r="O6" s="8" t="s">
        <v>54</v>
      </c>
      <c r="P6" s="8" t="s">
        <v>52</v>
      </c>
      <c r="Q6" s="8" t="s">
        <v>53</v>
      </c>
      <c r="R6" s="8" t="s">
        <v>54</v>
      </c>
    </row>
    <row r="7" ht="14.4" spans="1:18">
      <c r="A7" s="58" t="s">
        <v>278</v>
      </c>
      <c r="B7" s="58" t="s">
        <v>279</v>
      </c>
      <c r="C7" s="58" t="s">
        <v>280</v>
      </c>
      <c r="D7" s="58" t="s">
        <v>281</v>
      </c>
      <c r="E7" s="58" t="s">
        <v>282</v>
      </c>
      <c r="F7" s="58" t="s">
        <v>283</v>
      </c>
      <c r="G7" s="58" t="s">
        <v>284</v>
      </c>
      <c r="H7" s="58" t="s">
        <v>285</v>
      </c>
      <c r="I7" s="58" t="s">
        <v>286</v>
      </c>
      <c r="J7" s="58" t="s">
        <v>207</v>
      </c>
      <c r="K7" s="58" t="s">
        <v>209</v>
      </c>
      <c r="L7" s="58" t="s">
        <v>211</v>
      </c>
      <c r="M7" s="58" t="s">
        <v>213</v>
      </c>
      <c r="N7" s="58" t="s">
        <v>287</v>
      </c>
      <c r="O7" s="58" t="s">
        <v>218</v>
      </c>
      <c r="P7" s="58" t="s">
        <v>288</v>
      </c>
      <c r="Q7" s="58" t="s">
        <v>289</v>
      </c>
      <c r="R7" s="58" t="s">
        <v>290</v>
      </c>
    </row>
    <row r="8" ht="16" customHeight="1" spans="1:18">
      <c r="A8" s="59" t="s">
        <v>291</v>
      </c>
      <c r="B8" s="59"/>
      <c r="C8" s="60" t="s">
        <v>292</v>
      </c>
      <c r="D8" s="61">
        <v>535.294765</v>
      </c>
      <c r="E8" s="61">
        <v>535.294765</v>
      </c>
      <c r="F8" s="62"/>
      <c r="G8" s="63"/>
      <c r="H8" s="63"/>
      <c r="I8" s="60"/>
      <c r="J8" s="63" t="s">
        <v>195</v>
      </c>
      <c r="K8" s="60"/>
      <c r="L8" s="60" t="s">
        <v>196</v>
      </c>
      <c r="M8" s="72">
        <v>790.226407</v>
      </c>
      <c r="N8" s="72">
        <v>790.226407</v>
      </c>
      <c r="O8" s="73"/>
      <c r="P8" s="73"/>
      <c r="Q8" s="78"/>
      <c r="R8" s="73"/>
    </row>
    <row r="9" spans="1:18">
      <c r="A9" s="64"/>
      <c r="B9" s="64" t="s">
        <v>197</v>
      </c>
      <c r="C9" s="65" t="s">
        <v>293</v>
      </c>
      <c r="D9" s="66">
        <v>382.10826</v>
      </c>
      <c r="E9" s="66">
        <v>382.10826</v>
      </c>
      <c r="F9" s="62"/>
      <c r="G9" s="67"/>
      <c r="H9" s="67"/>
      <c r="I9" s="65"/>
      <c r="J9" s="67"/>
      <c r="K9" s="65" t="s">
        <v>197</v>
      </c>
      <c r="L9" s="65" t="s">
        <v>198</v>
      </c>
      <c r="M9" s="74">
        <v>122.14256</v>
      </c>
      <c r="N9" s="75">
        <v>122.14256</v>
      </c>
      <c r="O9" s="76"/>
      <c r="P9" s="76"/>
      <c r="Q9" s="79"/>
      <c r="R9" s="76"/>
    </row>
    <row r="10" spans="1:18">
      <c r="A10" s="64"/>
      <c r="B10" s="64" t="s">
        <v>199</v>
      </c>
      <c r="C10" s="65" t="s">
        <v>294</v>
      </c>
      <c r="D10" s="66">
        <v>97.374618</v>
      </c>
      <c r="E10" s="66">
        <v>97.374618</v>
      </c>
      <c r="F10" s="62"/>
      <c r="G10" s="67"/>
      <c r="H10" s="67"/>
      <c r="I10" s="65"/>
      <c r="J10" s="67"/>
      <c r="K10" s="65" t="s">
        <v>199</v>
      </c>
      <c r="L10" s="65" t="s">
        <v>200</v>
      </c>
      <c r="M10" s="74">
        <v>384.28908</v>
      </c>
      <c r="N10" s="75">
        <v>384.28908</v>
      </c>
      <c r="O10" s="76"/>
      <c r="P10" s="76"/>
      <c r="Q10" s="79"/>
      <c r="R10" s="76"/>
    </row>
    <row r="11" spans="1:18">
      <c r="A11" s="64"/>
      <c r="B11" s="64" t="s">
        <v>201</v>
      </c>
      <c r="C11" s="65" t="s">
        <v>214</v>
      </c>
      <c r="D11" s="66">
        <v>55.811887</v>
      </c>
      <c r="E11" s="66">
        <v>55.811887</v>
      </c>
      <c r="F11" s="62"/>
      <c r="G11" s="67"/>
      <c r="H11" s="67"/>
      <c r="I11" s="65"/>
      <c r="J11" s="67"/>
      <c r="K11" s="65" t="s">
        <v>201</v>
      </c>
      <c r="L11" s="65" t="s">
        <v>202</v>
      </c>
      <c r="M11" s="74">
        <v>15.26782</v>
      </c>
      <c r="N11" s="75">
        <v>15.26782</v>
      </c>
      <c r="O11" s="76"/>
      <c r="P11" s="76"/>
      <c r="Q11" s="79"/>
      <c r="R11" s="76"/>
    </row>
    <row r="12" spans="1:18">
      <c r="A12" s="59" t="s">
        <v>295</v>
      </c>
      <c r="B12" s="59"/>
      <c r="C12" s="60" t="s">
        <v>296</v>
      </c>
      <c r="D12" s="61">
        <v>58.656981</v>
      </c>
      <c r="E12" s="61">
        <v>58.656981</v>
      </c>
      <c r="F12" s="62"/>
      <c r="G12" s="67"/>
      <c r="H12" s="67"/>
      <c r="I12" s="65"/>
      <c r="J12" s="67"/>
      <c r="K12" s="65" t="s">
        <v>203</v>
      </c>
      <c r="L12" s="65" t="s">
        <v>204</v>
      </c>
      <c r="M12" s="74">
        <v>43.0208</v>
      </c>
      <c r="N12" s="75">
        <v>43.0208</v>
      </c>
      <c r="O12" s="76"/>
      <c r="P12" s="76"/>
      <c r="Q12" s="79"/>
      <c r="R12" s="76"/>
    </row>
    <row r="13" spans="1:18">
      <c r="A13" s="64"/>
      <c r="B13" s="64" t="s">
        <v>197</v>
      </c>
      <c r="C13" s="65" t="s">
        <v>297</v>
      </c>
      <c r="D13" s="66">
        <v>55.156981</v>
      </c>
      <c r="E13" s="66">
        <v>55.156981</v>
      </c>
      <c r="F13" s="62"/>
      <c r="G13" s="67"/>
      <c r="H13" s="67"/>
      <c r="I13" s="65"/>
      <c r="J13" s="67"/>
      <c r="K13" s="65" t="s">
        <v>205</v>
      </c>
      <c r="L13" s="65" t="s">
        <v>206</v>
      </c>
      <c r="M13" s="74">
        <v>88.607836</v>
      </c>
      <c r="N13" s="75">
        <v>88.607836</v>
      </c>
      <c r="O13" s="76"/>
      <c r="P13" s="76"/>
      <c r="Q13" s="79"/>
      <c r="R13" s="76"/>
    </row>
    <row r="14" spans="1:18">
      <c r="A14" s="64"/>
      <c r="B14" s="64" t="s">
        <v>199</v>
      </c>
      <c r="C14" s="65" t="s">
        <v>219</v>
      </c>
      <c r="D14" s="66">
        <v>1.5</v>
      </c>
      <c r="E14" s="66">
        <v>1.5</v>
      </c>
      <c r="F14" s="62"/>
      <c r="G14" s="67"/>
      <c r="H14" s="67"/>
      <c r="I14" s="65"/>
      <c r="J14" s="67"/>
      <c r="K14" s="65" t="s">
        <v>207</v>
      </c>
      <c r="L14" s="65" t="s">
        <v>208</v>
      </c>
      <c r="M14" s="74">
        <v>32.113455</v>
      </c>
      <c r="N14" s="75">
        <v>32.113455</v>
      </c>
      <c r="O14" s="76"/>
      <c r="P14" s="76"/>
      <c r="Q14" s="79"/>
      <c r="R14" s="76"/>
    </row>
    <row r="15" spans="1:18">
      <c r="A15" s="64"/>
      <c r="B15" s="64" t="s">
        <v>205</v>
      </c>
      <c r="C15" s="65" t="s">
        <v>225</v>
      </c>
      <c r="D15" s="66">
        <v>2</v>
      </c>
      <c r="E15" s="66">
        <v>2</v>
      </c>
      <c r="F15" s="62"/>
      <c r="G15" s="67"/>
      <c r="H15" s="67"/>
      <c r="I15" s="65"/>
      <c r="J15" s="67"/>
      <c r="K15" s="65" t="s">
        <v>209</v>
      </c>
      <c r="L15" s="65" t="s">
        <v>210</v>
      </c>
      <c r="M15" s="74">
        <v>18.557758</v>
      </c>
      <c r="N15" s="75">
        <v>18.557758</v>
      </c>
      <c r="O15" s="76"/>
      <c r="P15" s="76"/>
      <c r="Q15" s="79"/>
      <c r="R15" s="76"/>
    </row>
    <row r="16" spans="1:18">
      <c r="A16" s="59" t="s">
        <v>298</v>
      </c>
      <c r="B16" s="59"/>
      <c r="C16" s="60" t="s">
        <v>299</v>
      </c>
      <c r="D16" s="61">
        <v>333.15557</v>
      </c>
      <c r="E16" s="61">
        <v>333.15557</v>
      </c>
      <c r="F16" s="62"/>
      <c r="G16" s="67"/>
      <c r="H16" s="67"/>
      <c r="I16" s="65"/>
      <c r="J16" s="67"/>
      <c r="K16" s="65" t="s">
        <v>211</v>
      </c>
      <c r="L16" s="65" t="s">
        <v>212</v>
      </c>
      <c r="M16" s="74">
        <v>3.649643</v>
      </c>
      <c r="N16" s="75">
        <v>3.649643</v>
      </c>
      <c r="O16" s="76"/>
      <c r="P16" s="76"/>
      <c r="Q16" s="79"/>
      <c r="R16" s="76"/>
    </row>
    <row r="17" spans="1:18">
      <c r="A17" s="64"/>
      <c r="B17" s="64" t="s">
        <v>197</v>
      </c>
      <c r="C17" s="65" t="s">
        <v>196</v>
      </c>
      <c r="D17" s="66">
        <v>254.931642</v>
      </c>
      <c r="E17" s="66">
        <v>254.931642</v>
      </c>
      <c r="F17" s="62"/>
      <c r="G17" s="67"/>
      <c r="H17" s="67"/>
      <c r="I17" s="65"/>
      <c r="J17" s="67"/>
      <c r="K17" s="65" t="s">
        <v>213</v>
      </c>
      <c r="L17" s="65" t="s">
        <v>214</v>
      </c>
      <c r="M17" s="74">
        <v>82.577455</v>
      </c>
      <c r="N17" s="75">
        <v>82.577455</v>
      </c>
      <c r="O17" s="76"/>
      <c r="P17" s="76"/>
      <c r="Q17" s="79"/>
      <c r="R17" s="76"/>
    </row>
    <row r="18" spans="1:18">
      <c r="A18" s="64"/>
      <c r="B18" s="64" t="s">
        <v>199</v>
      </c>
      <c r="C18" s="65" t="s">
        <v>216</v>
      </c>
      <c r="D18" s="66">
        <v>78.223928</v>
      </c>
      <c r="E18" s="66">
        <v>78.223928</v>
      </c>
      <c r="F18" s="62"/>
      <c r="G18" s="63"/>
      <c r="H18" s="63"/>
      <c r="I18" s="60"/>
      <c r="J18" s="63" t="s">
        <v>215</v>
      </c>
      <c r="K18" s="60"/>
      <c r="L18" s="60" t="s">
        <v>216</v>
      </c>
      <c r="M18" s="72">
        <v>136.880909</v>
      </c>
      <c r="N18" s="72">
        <v>136.880909</v>
      </c>
      <c r="O18" s="73"/>
      <c r="P18" s="73"/>
      <c r="Q18" s="78"/>
      <c r="R18" s="73"/>
    </row>
    <row r="19" spans="1:18">
      <c r="A19" s="59" t="s">
        <v>300</v>
      </c>
      <c r="B19" s="59"/>
      <c r="C19" s="60" t="s">
        <v>301</v>
      </c>
      <c r="D19" s="61">
        <v>0</v>
      </c>
      <c r="E19" s="61">
        <v>0</v>
      </c>
      <c r="F19" s="62"/>
      <c r="G19" s="67"/>
      <c r="H19" s="67"/>
      <c r="I19" s="65"/>
      <c r="J19" s="67"/>
      <c r="K19" s="65" t="s">
        <v>197</v>
      </c>
      <c r="L19" s="65" t="s">
        <v>217</v>
      </c>
      <c r="M19" s="74">
        <v>119.42</v>
      </c>
      <c r="N19" s="75">
        <v>119.42</v>
      </c>
      <c r="O19" s="76"/>
      <c r="P19" s="76"/>
      <c r="Q19" s="79"/>
      <c r="R19" s="76"/>
    </row>
    <row r="20" spans="1:18">
      <c r="A20" s="64"/>
      <c r="B20" s="64" t="s">
        <v>197</v>
      </c>
      <c r="C20" s="65" t="s">
        <v>302</v>
      </c>
      <c r="D20" s="66">
        <v>0</v>
      </c>
      <c r="E20" s="66">
        <v>0</v>
      </c>
      <c r="F20" s="62"/>
      <c r="G20" s="67"/>
      <c r="H20" s="67"/>
      <c r="I20" s="65"/>
      <c r="J20" s="67"/>
      <c r="K20" s="65" t="s">
        <v>218</v>
      </c>
      <c r="L20" s="65" t="s">
        <v>219</v>
      </c>
      <c r="M20" s="74">
        <v>1.5</v>
      </c>
      <c r="N20" s="75">
        <v>1.5</v>
      </c>
      <c r="O20" s="76"/>
      <c r="P20" s="76"/>
      <c r="Q20" s="79"/>
      <c r="R20" s="76"/>
    </row>
    <row r="21" spans="1:18">
      <c r="A21" s="59" t="s">
        <v>303</v>
      </c>
      <c r="B21" s="59"/>
      <c r="C21" s="60" t="s">
        <v>227</v>
      </c>
      <c r="D21" s="61">
        <v>198.265144</v>
      </c>
      <c r="E21" s="61">
        <v>198.265144</v>
      </c>
      <c r="F21" s="62"/>
      <c r="G21" s="67"/>
      <c r="H21" s="67"/>
      <c r="I21" s="65"/>
      <c r="J21" s="67"/>
      <c r="K21" s="65" t="s">
        <v>220</v>
      </c>
      <c r="L21" s="65" t="s">
        <v>221</v>
      </c>
      <c r="M21" s="74">
        <v>13.762909</v>
      </c>
      <c r="N21" s="75">
        <v>13.762909</v>
      </c>
      <c r="O21" s="76"/>
      <c r="P21" s="76"/>
      <c r="Q21" s="79"/>
      <c r="R21" s="76"/>
    </row>
    <row r="22" spans="1:18">
      <c r="A22" s="64"/>
      <c r="B22" s="64" t="s">
        <v>197</v>
      </c>
      <c r="C22" s="65" t="s">
        <v>304</v>
      </c>
      <c r="D22" s="66">
        <v>194.8116</v>
      </c>
      <c r="E22" s="66">
        <v>194.8116</v>
      </c>
      <c r="F22" s="62"/>
      <c r="G22" s="67"/>
      <c r="H22" s="67"/>
      <c r="I22" s="65"/>
      <c r="J22" s="67"/>
      <c r="K22" s="65" t="s">
        <v>222</v>
      </c>
      <c r="L22" s="65" t="s">
        <v>223</v>
      </c>
      <c r="M22" s="74">
        <v>0.198</v>
      </c>
      <c r="N22" s="75">
        <v>0.198</v>
      </c>
      <c r="O22" s="76"/>
      <c r="P22" s="76"/>
      <c r="Q22" s="79"/>
      <c r="R22" s="76"/>
    </row>
    <row r="23" spans="1:18">
      <c r="A23" s="64"/>
      <c r="B23" s="64" t="s">
        <v>201</v>
      </c>
      <c r="C23" s="65" t="s">
        <v>305</v>
      </c>
      <c r="D23" s="66">
        <v>0</v>
      </c>
      <c r="E23" s="66">
        <v>0</v>
      </c>
      <c r="F23" s="62"/>
      <c r="G23" s="67"/>
      <c r="H23" s="67"/>
      <c r="I23" s="65"/>
      <c r="J23" s="67"/>
      <c r="K23" s="65" t="s">
        <v>224</v>
      </c>
      <c r="L23" s="65" t="s">
        <v>225</v>
      </c>
      <c r="M23" s="74">
        <v>2</v>
      </c>
      <c r="N23" s="75">
        <v>2</v>
      </c>
      <c r="O23" s="76"/>
      <c r="P23" s="76"/>
      <c r="Q23" s="79"/>
      <c r="R23" s="76"/>
    </row>
    <row r="24" spans="1:18">
      <c r="A24" s="64"/>
      <c r="B24" s="64" t="s">
        <v>229</v>
      </c>
      <c r="C24" s="65" t="s">
        <v>306</v>
      </c>
      <c r="D24" s="66">
        <v>3.453544</v>
      </c>
      <c r="E24" s="66">
        <v>3.453544</v>
      </c>
      <c r="F24" s="62"/>
      <c r="G24" s="63"/>
      <c r="H24" s="63"/>
      <c r="I24" s="60"/>
      <c r="J24" s="63" t="s">
        <v>226</v>
      </c>
      <c r="K24" s="60"/>
      <c r="L24" s="60" t="s">
        <v>227</v>
      </c>
      <c r="M24" s="72">
        <v>198.265144</v>
      </c>
      <c r="N24" s="72">
        <v>198.265144</v>
      </c>
      <c r="O24" s="73"/>
      <c r="P24" s="73"/>
      <c r="Q24" s="78"/>
      <c r="R24" s="73"/>
    </row>
    <row r="25" spans="1:18">
      <c r="A25" s="59" t="s">
        <v>307</v>
      </c>
      <c r="B25" s="59"/>
      <c r="C25" s="60" t="s">
        <v>308</v>
      </c>
      <c r="D25" s="61">
        <v>0</v>
      </c>
      <c r="E25" s="61">
        <v>0</v>
      </c>
      <c r="F25" s="62"/>
      <c r="G25" s="67"/>
      <c r="H25" s="67"/>
      <c r="I25" s="65"/>
      <c r="J25" s="67"/>
      <c r="K25" s="65" t="s">
        <v>199</v>
      </c>
      <c r="L25" s="65" t="s">
        <v>228</v>
      </c>
      <c r="M25" s="74">
        <v>3.453544</v>
      </c>
      <c r="N25" s="75">
        <v>3.453544</v>
      </c>
      <c r="O25" s="76"/>
      <c r="P25" s="76"/>
      <c r="Q25" s="79"/>
      <c r="R25" s="76"/>
    </row>
    <row r="26" spans="1:18">
      <c r="A26" s="64"/>
      <c r="B26" s="64" t="s">
        <v>205</v>
      </c>
      <c r="C26" s="65" t="s">
        <v>309</v>
      </c>
      <c r="D26" s="66">
        <v>0</v>
      </c>
      <c r="E26" s="66">
        <v>0</v>
      </c>
      <c r="F26" s="62"/>
      <c r="G26" s="67"/>
      <c r="H26" s="67"/>
      <c r="I26" s="65"/>
      <c r="J26" s="67"/>
      <c r="K26" s="65" t="s">
        <v>229</v>
      </c>
      <c r="L26" s="65" t="s">
        <v>230</v>
      </c>
      <c r="M26" s="74">
        <v>194.8116</v>
      </c>
      <c r="N26" s="75">
        <v>194.8116</v>
      </c>
      <c r="O26" s="76"/>
      <c r="P26" s="76"/>
      <c r="Q26" s="79"/>
      <c r="R26" s="76"/>
    </row>
    <row r="27" ht="14.4" spans="1:18">
      <c r="A27" s="64"/>
      <c r="B27" s="64"/>
      <c r="C27" s="65"/>
      <c r="D27" s="68"/>
      <c r="E27" s="68"/>
      <c r="F27" s="62"/>
      <c r="G27" s="69"/>
      <c r="H27" s="69"/>
      <c r="I27" s="69"/>
      <c r="J27" s="67"/>
      <c r="K27" s="65" t="s">
        <v>207</v>
      </c>
      <c r="L27" s="65" t="s">
        <v>305</v>
      </c>
      <c r="M27" s="74">
        <v>0</v>
      </c>
      <c r="N27" s="75">
        <v>0</v>
      </c>
      <c r="O27" s="76"/>
      <c r="P27" s="76"/>
      <c r="Q27" s="79"/>
      <c r="R27" s="76"/>
    </row>
    <row r="28" ht="14.4" spans="1:18">
      <c r="A28" s="64"/>
      <c r="B28" s="64"/>
      <c r="C28" s="65"/>
      <c r="D28" s="68"/>
      <c r="E28" s="68"/>
      <c r="F28" s="62"/>
      <c r="G28" s="69"/>
      <c r="H28" s="69"/>
      <c r="I28" s="69"/>
      <c r="J28" s="63" t="s">
        <v>310</v>
      </c>
      <c r="K28" s="60"/>
      <c r="L28" s="60" t="s">
        <v>311</v>
      </c>
      <c r="M28" s="77"/>
      <c r="N28" s="75"/>
      <c r="O28" s="73"/>
      <c r="P28" s="73"/>
      <c r="Q28" s="78"/>
      <c r="R28" s="73"/>
    </row>
    <row r="29" ht="14.4" spans="1:18">
      <c r="A29" s="64"/>
      <c r="B29" s="64"/>
      <c r="C29" s="65"/>
      <c r="D29" s="68"/>
      <c r="E29" s="68"/>
      <c r="F29" s="62"/>
      <c r="G29" s="69"/>
      <c r="H29" s="69"/>
      <c r="I29" s="69"/>
      <c r="J29" s="67"/>
      <c r="K29" s="65" t="s">
        <v>312</v>
      </c>
      <c r="L29" s="65" t="s">
        <v>313</v>
      </c>
      <c r="M29" s="77"/>
      <c r="N29" s="75"/>
      <c r="O29" s="76">
        <v>0</v>
      </c>
      <c r="P29" s="76"/>
      <c r="Q29" s="79">
        <v>0</v>
      </c>
      <c r="R29" s="76"/>
    </row>
    <row r="30" ht="14.4" spans="1:18">
      <c r="A30" s="64"/>
      <c r="B30" s="64"/>
      <c r="C30" s="65"/>
      <c r="D30" s="68"/>
      <c r="E30" s="68"/>
      <c r="F30" s="62"/>
      <c r="G30" s="69"/>
      <c r="H30" s="69"/>
      <c r="I30" s="69"/>
      <c r="J30" s="63" t="s">
        <v>314</v>
      </c>
      <c r="K30" s="60"/>
      <c r="L30" s="60" t="s">
        <v>308</v>
      </c>
      <c r="M30" s="77"/>
      <c r="N30" s="75"/>
      <c r="O30" s="73">
        <v>0</v>
      </c>
      <c r="P30" s="73"/>
      <c r="Q30" s="78">
        <v>0</v>
      </c>
      <c r="R30" s="73"/>
    </row>
    <row r="31" ht="21.6" spans="1:18">
      <c r="A31" s="64"/>
      <c r="B31" s="64"/>
      <c r="C31" s="65"/>
      <c r="D31" s="68"/>
      <c r="E31" s="68"/>
      <c r="F31" s="62"/>
      <c r="G31" s="69"/>
      <c r="H31" s="69"/>
      <c r="I31" s="69"/>
      <c r="J31" s="67"/>
      <c r="K31" s="65" t="s">
        <v>205</v>
      </c>
      <c r="L31" s="65" t="s">
        <v>309</v>
      </c>
      <c r="M31" s="77"/>
      <c r="N31" s="75"/>
      <c r="O31" s="76">
        <v>0</v>
      </c>
      <c r="P31" s="76"/>
      <c r="Q31" s="79">
        <v>0</v>
      </c>
      <c r="R31" s="76"/>
    </row>
    <row r="32" s="31" customFormat="1" customHeight="1" spans="1:18">
      <c r="A32" s="70" t="s">
        <v>45</v>
      </c>
      <c r="B32" s="70"/>
      <c r="C32" s="70"/>
      <c r="D32" s="19"/>
      <c r="E32" s="19"/>
      <c r="F32" s="19"/>
      <c r="G32" s="19"/>
      <c r="H32" s="19"/>
      <c r="I32" s="19"/>
      <c r="J32" s="70" t="s">
        <v>45</v>
      </c>
      <c r="K32" s="70"/>
      <c r="L32" s="70"/>
      <c r="M32" s="19"/>
      <c r="N32" s="19"/>
      <c r="O32" s="19"/>
      <c r="P32" s="19"/>
      <c r="Q32" s="19"/>
      <c r="R32" s="19"/>
    </row>
    <row r="33" ht="14.4" spans="1:18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</row>
    <row r="34" customHeight="1" spans="1:18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</row>
    <row r="35" ht="14.4" spans="1:18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</row>
    <row r="36" ht="14.4" spans="1:18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</row>
    <row r="37" ht="14.4" spans="1:18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</row>
    <row r="38" ht="14.4" spans="1:18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ht="14.4" spans="1:18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ht="14.4" spans="1:18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ht="14.4" spans="1:18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</row>
    <row r="42" ht="14.4" spans="1:18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</row>
    <row r="43" ht="14.4" spans="1:18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</row>
    <row r="44" ht="14.4" spans="1:18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</row>
    <row r="45" ht="14.4" spans="1:18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</row>
    <row r="46" ht="14.4" spans="1:18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</row>
    <row r="47" ht="14.4" spans="1:18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</row>
    <row r="48" ht="14.4" spans="1:18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</row>
    <row r="49" ht="14.4" spans="1:18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</row>
    <row r="50" ht="14.4" spans="1:18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</row>
    <row r="51" customHeight="1" spans="1:18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32:C32"/>
    <mergeCell ref="J32:L32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7" workbookViewId="0">
      <selection activeCell="D13" sqref="D13"/>
    </sheetView>
  </sheetViews>
  <sheetFormatPr defaultColWidth="9" defaultRowHeight="14.4" outlineLevelCol="7"/>
  <cols>
    <col min="1" max="1" width="31.3333333333333" style="38" customWidth="1"/>
    <col min="2" max="2" width="21.2222222222222" style="38" customWidth="1"/>
    <col min="3" max="3" width="21.3333333333333" style="38" customWidth="1"/>
    <col min="4" max="4" width="24.8888888888889" style="38" customWidth="1"/>
    <col min="5" max="5" width="23.4444444444444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315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316</v>
      </c>
      <c r="B3" s="40"/>
      <c r="C3" s="40"/>
      <c r="D3" s="40"/>
      <c r="E3" s="41" t="s">
        <v>47</v>
      </c>
    </row>
    <row r="4" ht="30" customHeight="1" spans="1:5">
      <c r="A4" s="42" t="s">
        <v>317</v>
      </c>
      <c r="B4" s="42" t="s">
        <v>318</v>
      </c>
      <c r="C4" s="42" t="s">
        <v>319</v>
      </c>
      <c r="D4" s="43" t="s">
        <v>320</v>
      </c>
      <c r="E4" s="43"/>
    </row>
    <row r="5" ht="30" customHeight="1" spans="1:5">
      <c r="A5" s="44"/>
      <c r="B5" s="44"/>
      <c r="C5" s="44"/>
      <c r="D5" s="45" t="s">
        <v>321</v>
      </c>
      <c r="E5" s="45" t="s">
        <v>322</v>
      </c>
    </row>
    <row r="6" ht="30" customHeight="1" spans="1:5">
      <c r="A6" s="46" t="s">
        <v>56</v>
      </c>
      <c r="B6" s="47"/>
      <c r="C6" s="47"/>
      <c r="D6" s="47"/>
      <c r="E6" s="48"/>
    </row>
    <row r="7" ht="30" customHeight="1" spans="1:5">
      <c r="A7" s="47" t="s">
        <v>323</v>
      </c>
      <c r="B7" s="47"/>
      <c r="C7" s="47"/>
      <c r="D7" s="47"/>
      <c r="E7" s="49"/>
    </row>
    <row r="8" ht="30" customHeight="1" spans="1:5">
      <c r="A8" s="47" t="s">
        <v>324</v>
      </c>
      <c r="B8" s="47">
        <v>10</v>
      </c>
      <c r="C8" s="47">
        <v>10.98</v>
      </c>
      <c r="D8" s="47">
        <f>B8-C8</f>
        <v>-0.98</v>
      </c>
      <c r="E8" s="49">
        <f>(B8-C8)/C8</f>
        <v>-0.0892531876138434</v>
      </c>
    </row>
    <row r="9" ht="30" customHeight="1" spans="1:5">
      <c r="A9" s="47" t="s">
        <v>325</v>
      </c>
      <c r="B9" s="47"/>
      <c r="C9" s="47"/>
      <c r="D9" s="47"/>
      <c r="E9" s="49"/>
    </row>
    <row r="10" ht="30" customHeight="1" spans="1:5">
      <c r="A10" s="47" t="s">
        <v>326</v>
      </c>
      <c r="B10" s="47"/>
      <c r="C10" s="47"/>
      <c r="D10" s="47"/>
      <c r="E10" s="49"/>
    </row>
    <row r="11" ht="30" customHeight="1" spans="1:5">
      <c r="A11" s="47" t="s">
        <v>327</v>
      </c>
      <c r="B11" s="47">
        <v>10</v>
      </c>
      <c r="C11" s="47">
        <v>9.32</v>
      </c>
      <c r="D11" s="47">
        <f>B11-C11</f>
        <v>0.68</v>
      </c>
      <c r="E11" s="49">
        <f>(B11-C11)/C11</f>
        <v>0.0729613733905579</v>
      </c>
    </row>
    <row r="12" ht="132" customHeight="1" spans="1:5">
      <c r="A12" s="50" t="s">
        <v>328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8" sqref="B8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44444444444" style="31" customWidth="1"/>
    <col min="8" max="8" width="17.6666666666667" style="31" customWidth="1"/>
    <col min="9" max="16384" width="8" style="31"/>
  </cols>
  <sheetData>
    <row r="1" customFormat="1" ht="14.4" spans="1:5">
      <c r="A1" s="32"/>
      <c r="B1" s="33"/>
      <c r="C1" s="33"/>
      <c r="D1" s="33"/>
      <c r="E1" s="33"/>
    </row>
    <row r="2" ht="20.4" spans="1:8">
      <c r="A2" s="3" t="s">
        <v>329</v>
      </c>
      <c r="B2" s="3"/>
      <c r="C2" s="3"/>
      <c r="D2" s="3"/>
      <c r="E2" s="3"/>
      <c r="F2" s="3"/>
      <c r="G2" s="3"/>
      <c r="H2" s="3"/>
    </row>
    <row r="3" ht="14.4" spans="1:1">
      <c r="A3" s="4" t="s">
        <v>1</v>
      </c>
    </row>
    <row r="4" ht="44.25" customHeight="1" spans="1:8">
      <c r="A4" s="34" t="s">
        <v>330</v>
      </c>
      <c r="B4" s="34" t="s">
        <v>331</v>
      </c>
      <c r="C4" s="34" t="s">
        <v>332</v>
      </c>
      <c r="D4" s="34" t="s">
        <v>333</v>
      </c>
      <c r="E4" s="34" t="s">
        <v>334</v>
      </c>
      <c r="F4" s="34" t="s">
        <v>335</v>
      </c>
      <c r="G4" s="34" t="s">
        <v>336</v>
      </c>
      <c r="H4" s="34" t="s">
        <v>337</v>
      </c>
    </row>
    <row r="5" ht="15.6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338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339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340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2" sqref="A2:H2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44444444444" style="31" customWidth="1"/>
    <col min="8" max="8" width="17.6666666666667" style="31" customWidth="1"/>
    <col min="9" max="16384" width="8" style="31"/>
  </cols>
  <sheetData>
    <row r="1" customFormat="1" ht="14.4" spans="1:5">
      <c r="A1" s="32"/>
      <c r="B1" s="33"/>
      <c r="C1" s="33"/>
      <c r="D1" s="33"/>
      <c r="E1" s="33"/>
    </row>
    <row r="2" ht="20.4" spans="1:8">
      <c r="A2" s="3" t="s">
        <v>341</v>
      </c>
      <c r="B2" s="3"/>
      <c r="C2" s="3"/>
      <c r="D2" s="3"/>
      <c r="E2" s="3"/>
      <c r="F2" s="3"/>
      <c r="G2" s="3"/>
      <c r="H2" s="3"/>
    </row>
    <row r="3" ht="14.4" spans="1:1">
      <c r="A3" s="4" t="s">
        <v>274</v>
      </c>
    </row>
    <row r="4" ht="44.25" customHeight="1" spans="1:8">
      <c r="A4" s="34" t="s">
        <v>330</v>
      </c>
      <c r="B4" s="34" t="s">
        <v>331</v>
      </c>
      <c r="C4" s="34" t="s">
        <v>332</v>
      </c>
      <c r="D4" s="34" t="s">
        <v>333</v>
      </c>
      <c r="E4" s="34" t="s">
        <v>334</v>
      </c>
      <c r="F4" s="34" t="s">
        <v>335</v>
      </c>
      <c r="G4" s="34" t="s">
        <v>336</v>
      </c>
      <c r="H4" s="34" t="s">
        <v>337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338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342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343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B21" sqref="B21"/>
    </sheetView>
  </sheetViews>
  <sheetFormatPr defaultColWidth="8" defaultRowHeight="14.25" customHeight="1"/>
  <cols>
    <col min="1" max="1" width="17.6666666666667" style="1"/>
    <col min="2" max="2" width="9" style="1"/>
    <col min="3" max="3" width="5.22222222222222" style="1" customWidth="1"/>
    <col min="4" max="4" width="5.88888888888889" style="1" customWidth="1"/>
    <col min="5" max="5" width="9" style="1"/>
    <col min="6" max="6" width="9" style="1" customWidth="1"/>
    <col min="7" max="7" width="10.2222222222222" style="1" customWidth="1"/>
    <col min="8" max="8" width="10.4444444444444" style="1" customWidth="1"/>
    <col min="9" max="13" width="8.77777777777778" style="1" customWidth="1"/>
    <col min="14" max="15" width="10.6666666666667" style="1" customWidth="1"/>
    <col min="16" max="18" width="8.77777777777778" style="1" customWidth="1"/>
    <col min="19" max="20" width="8" style="1"/>
    <col min="21" max="21" width="11.1111111111111" style="1" customWidth="1"/>
    <col min="22" max="22" width="9.11111111111111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344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274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47</v>
      </c>
    </row>
    <row r="4" ht="15.75" customHeight="1" spans="1:22">
      <c r="A4" s="6" t="s">
        <v>345</v>
      </c>
      <c r="B4" s="7" t="s">
        <v>346</v>
      </c>
      <c r="C4" s="7" t="s">
        <v>347</v>
      </c>
      <c r="D4" s="7" t="s">
        <v>348</v>
      </c>
      <c r="E4" s="7" t="s">
        <v>349</v>
      </c>
      <c r="F4" s="7" t="s">
        <v>350</v>
      </c>
      <c r="G4" s="6" t="s">
        <v>351</v>
      </c>
      <c r="H4" s="8" t="s">
        <v>175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56</v>
      </c>
      <c r="I5" s="22" t="s">
        <v>181</v>
      </c>
      <c r="J5" s="23"/>
      <c r="K5" s="23"/>
      <c r="L5" s="23"/>
      <c r="M5" s="23"/>
      <c r="N5" s="23"/>
      <c r="O5" s="23"/>
      <c r="P5" s="24"/>
      <c r="Q5" s="25" t="s">
        <v>352</v>
      </c>
      <c r="R5" s="6" t="s">
        <v>353</v>
      </c>
      <c r="S5" s="28" t="s">
        <v>178</v>
      </c>
      <c r="T5" s="28"/>
      <c r="U5" s="28"/>
      <c r="V5" s="28"/>
    </row>
    <row r="6" ht="57.6" spans="1:22">
      <c r="A6" s="6"/>
      <c r="B6" s="11"/>
      <c r="C6" s="11"/>
      <c r="D6" s="11"/>
      <c r="E6" s="11"/>
      <c r="F6" s="11"/>
      <c r="G6" s="6"/>
      <c r="H6" s="12"/>
      <c r="I6" s="25" t="s">
        <v>52</v>
      </c>
      <c r="J6" s="25" t="s">
        <v>184</v>
      </c>
      <c r="K6" s="25" t="s">
        <v>185</v>
      </c>
      <c r="L6" s="25" t="s">
        <v>186</v>
      </c>
      <c r="M6" s="25" t="s">
        <v>187</v>
      </c>
      <c r="N6" s="6" t="s">
        <v>188</v>
      </c>
      <c r="O6" s="6" t="s">
        <v>189</v>
      </c>
      <c r="P6" s="6" t="s">
        <v>190</v>
      </c>
      <c r="Q6" s="29"/>
      <c r="R6" s="6"/>
      <c r="S6" s="30" t="s">
        <v>52</v>
      </c>
      <c r="T6" s="30" t="s">
        <v>191</v>
      </c>
      <c r="U6" s="30" t="s">
        <v>192</v>
      </c>
      <c r="V6" s="30" t="s">
        <v>193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2018-02-02T11:55:41Z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