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9" firstSheet="28" activeTab="32"/>
  </bookViews>
  <sheets>
    <sheet name="1-1维西县一般公共预算收入情况表" sheetId="28" r:id="rId1"/>
    <sheet name="1-2维西县一般公共预算支出情况表" sheetId="29" r:id="rId2"/>
    <sheet name="1-3维西县县本级一般公共预算收入情况表" sheetId="31" r:id="rId3"/>
    <sheet name="1-4维西县县本级一般公共预算支出情况表（公开到项级）" sheetId="33" r:id="rId4"/>
    <sheet name="1-5维西县一般公共预算基本支出情况表（公开到款级）" sheetId="132" r:id="rId5"/>
    <sheet name="1-6维西县一般公共预算支出表（州、市对下转移支付项目）" sheetId="35" r:id="rId6"/>
    <sheet name="1-7维西县分地区税收返还和转移支付预算表" sheetId="36" r:id="rId7"/>
    <sheet name="1-8维西县“三公”经费预算财政拨款情况统计表" sheetId="131" r:id="rId8"/>
    <sheet name="2-1维西县政府性基金预算收入情况表" sheetId="54" r:id="rId9"/>
    <sheet name="2-2维西县政府性基金预算支出情况表" sheetId="55" r:id="rId10"/>
    <sheet name="2-3维西县县本级政府性基金预算收入情况表" sheetId="56" r:id="rId11"/>
    <sheet name="2-4维西县县本级政府性基金预算支出情况表（公开到项级）" sheetId="57" r:id="rId12"/>
    <sheet name="2-5维西县本级政府性基金支出表（州、市对下转移支付）" sheetId="58" r:id="rId13"/>
    <sheet name="3-1维西县国有资本经营收入预算情况表" sheetId="108" r:id="rId14"/>
    <sheet name="3-2维西县国有资本经营支出预算情况表" sheetId="109" r:id="rId15"/>
    <sheet name="3-3维西县县本级国有资本经营收入预算情况表" sheetId="110" r:id="rId16"/>
    <sheet name="3-4维西县县本级国有资本经营支出预算情况表（公开到项级）" sheetId="111" r:id="rId17"/>
    <sheet name="3-5维西县国有资本经营预算转移支付表 （分地区）" sheetId="129" r:id="rId18"/>
    <sheet name="3-6 国有资本经营预算转移支付表（分项目）" sheetId="130" r:id="rId19"/>
    <sheet name="4-1维西县社会保险基金收入预算情况表" sheetId="113" r:id="rId20"/>
    <sheet name="4-2维西县社会保险基金支出预算情况表" sheetId="114" r:id="rId21"/>
    <sheet name="4-3维西县县本级社会保险基金收入预算情况表" sheetId="117" r:id="rId22"/>
    <sheet name="4-4维西县县本级社会保险基金支出预算情况表" sheetId="118" r:id="rId23"/>
    <sheet name="5-1   维西县2020年地方政府债务限额及余额预算情况表" sheetId="119" r:id="rId24"/>
    <sheet name="5-2  维西县2020年地方政府一般债务余额情况表" sheetId="120" r:id="rId25"/>
    <sheet name="5-3  维西县县本级2020年地方政府一般债务余额情况表" sheetId="121" r:id="rId26"/>
    <sheet name="5-4 维西县2020年地方政府专项债务余额情况表" sheetId="122" r:id="rId27"/>
    <sheet name="5-5 维西县本级2020年地方政府专项债务余额情况表（本级）" sheetId="123" r:id="rId28"/>
    <sheet name="5-6 地方政府债券发行及还本付息情况表" sheetId="124" r:id="rId29"/>
    <sheet name="5-7 维西县2021年本级政府专项债务限额和余额情况表" sheetId="125" r:id="rId30"/>
    <sheet name="5-8 2020年年初新增地方政府债券资金安排表" sheetId="126" r:id="rId31"/>
    <sheet name="6-1重大政策和重点项目绩效目标表" sheetId="127" r:id="rId32"/>
    <sheet name="6-2重点工作情况解释说明汇总表" sheetId="128" r:id="rId33"/>
  </sheets>
  <externalReferences>
    <externalReference r:id="rId34"/>
    <externalReference r:id="rId35"/>
    <externalReference r:id="rId36"/>
  </externalReferences>
  <definedNames>
    <definedName name="_xlnm._FilterDatabase" localSheetId="0" hidden="1">'1-1维西县一般公共预算收入情况表'!$A$3:$F$39</definedName>
    <definedName name="_xlnm._FilterDatabase" localSheetId="1" hidden="1">'1-2维西县一般公共预算支出情况表'!$A$3:$F$39</definedName>
    <definedName name="_xlnm._FilterDatabase" localSheetId="2" hidden="1">'1-3维西县县本级一般公共预算收入情况表'!$A$3:$F$40</definedName>
    <definedName name="_xlnm._FilterDatabase" localSheetId="3" hidden="1">'1-4维西县县本级一般公共预算支出情况表（公开到项级）'!$A$3:$G$1355</definedName>
    <definedName name="_xlnm._FilterDatabase" localSheetId="4" hidden="1">'1-5维西县一般公共预算基本支出情况表（公开到款级）'!$A$3:$B$31</definedName>
    <definedName name="_xlnm._FilterDatabase" localSheetId="5" hidden="1">'1-6维西县一般公共预算支出表（州、市对下转移支付项目）'!$A$3:$E$42</definedName>
    <definedName name="_xlnm._FilterDatabase" localSheetId="8" hidden="1">'2-1维西县政府性基金预算收入情况表'!$A$3:$F$37</definedName>
    <definedName name="_xlnm._FilterDatabase" localSheetId="9" hidden="1">'2-2维西县政府性基金预算支出情况表'!$A$3:$G$269</definedName>
    <definedName name="_xlnm._FilterDatabase" localSheetId="10" hidden="1">'2-3维西县县本级政府性基金预算收入情况表'!$A$3:$F$37</definedName>
    <definedName name="_xlnm._FilterDatabase" localSheetId="11" hidden="1">'2-4维西县县本级政府性基金预算支出情况表（公开到项级）'!$A$3:$G$271</definedName>
    <definedName name="_xlnm._FilterDatabase" localSheetId="13" hidden="1">'3-1维西县国有资本经营收入预算情况表'!$A$3:$E$41</definedName>
    <definedName name="_xlnm._FilterDatabase" localSheetId="14" hidden="1">'3-2维西县国有资本经营支出预算情况表'!$A$3:$E$28</definedName>
    <definedName name="_xlnm._FilterDatabase" localSheetId="15" hidden="1">'3-3维西县县本级国有资本经营收入预算情况表'!$A$3:$E$39</definedName>
    <definedName name="_xlnm._FilterDatabase" localSheetId="16" hidden="1">'3-4维西县县本级国有资本经营支出预算情况表（公开到项级）'!$A$3:$E$21</definedName>
    <definedName name="_xlnm._FilterDatabase" localSheetId="19" hidden="1">'4-1维西县社会保险基金收入预算情况表'!$A$3:$E$38</definedName>
    <definedName name="_xlnm._FilterDatabase" localSheetId="20" hidden="1">'4-2维西县社会保险基金支出预算情况表'!$A$3:$E$22</definedName>
    <definedName name="_xlnm._FilterDatabase" localSheetId="21" hidden="1">'4-3维西县县本级社会保险基金收入预算情况表'!$A$3:$D$38</definedName>
    <definedName name="_xlnm._FilterDatabase" localSheetId="22" hidden="1">'4-4维西县县本级社会保险基金支出预算情况表'!$A$3:$F$22</definedName>
    <definedName name="_xlnm._FilterDatabase" localSheetId="12" hidden="1">'2-5维西县本级政府性基金支出表（州、市对下转移支付）'!$A$3:$E$18</definedName>
    <definedName name="_lst_r_地方财政预算表2015年全省汇总_10_科目编码名称" localSheetId="19">[1]_ESList!$A$1:$A$27</definedName>
    <definedName name="_lst_r_地方财政预算表2015年全省汇总_10_科目编码名称" localSheetId="20">[1]_ESList!$A$1:$A$27</definedName>
    <definedName name="_lst_r_地方财政预算表2015年全省汇总_10_科目编码名称" localSheetId="21">[1]_ESList!$A$1:$A$27</definedName>
    <definedName name="_lst_r_地方财政预算表2015年全省汇总_10_科目编码名称" localSheetId="22">[1]_ESList!$A$1:$A$27</definedName>
    <definedName name="_lst_r_地方财政预算表2015年全省汇总_10_科目编码名称">[2]_ESList!$A$1:$A$27</definedName>
    <definedName name="_xlnm.Print_Area" localSheetId="0">'1-1维西县一般公共预算收入情况表'!$B$1:$E$39</definedName>
    <definedName name="_xlnm.Print_Area" localSheetId="1">'1-2维西县一般公共预算支出情况表'!$B$1:$E$38</definedName>
    <definedName name="_xlnm.Print_Area" localSheetId="2">'1-3维西县县本级一般公共预算收入情况表'!$B$1:$E$40</definedName>
    <definedName name="_xlnm.Print_Area" localSheetId="3">'1-4维西县县本级一般公共预算支出情况表（公开到项级）'!$B$1:$E$1355</definedName>
    <definedName name="_xlnm.Print_Area" localSheetId="4">'1-5维西县一般公共预算基本支出情况表（公开到款级）'!$A$1:$B$31</definedName>
    <definedName name="_xlnm.Print_Area" localSheetId="5">'1-6维西县一般公共预算支出表（州、市对下转移支付项目）'!$A$1:$C$42</definedName>
    <definedName name="_xlnm.Print_Area" localSheetId="6">'1-7维西县分地区税收返还和转移支付预算表'!$A$1:$D$6</definedName>
    <definedName name="_xlnm.Print_Area" localSheetId="8">'2-1维西县政府性基金预算收入情况表'!$B$1:$E$37</definedName>
    <definedName name="_xlnm.Print_Area" localSheetId="9">'2-2维西县政府性基金预算支出情况表'!$B$1:$E$269</definedName>
    <definedName name="_xlnm.Print_Area" localSheetId="10">'2-3维西县县本级政府性基金预算收入情况表'!$B$1:$E$37</definedName>
    <definedName name="_xlnm.Print_Area" localSheetId="11">'2-4维西县县本级政府性基金预算支出情况表（公开到项级）'!$B$1:$E$271</definedName>
    <definedName name="_xlnm.Print_Area" localSheetId="12">'2-5维西县本级政府性基金支出表（州、市对下转移支付）'!$A$1:$D$15</definedName>
    <definedName name="_xlnm.Print_Area" localSheetId="13">'3-1维西县国有资本经营收入预算情况表'!$A$1:$D$41</definedName>
    <definedName name="_xlnm.Print_Area" localSheetId="14">'3-2维西县国有资本经营支出预算情况表'!$A$1:$D$28</definedName>
    <definedName name="_xlnm.Print_Area" localSheetId="15">'3-3维西县县本级国有资本经营收入预算情况表'!$A$1:$D$39</definedName>
    <definedName name="_xlnm.Print_Area" localSheetId="16">'3-4维西县县本级国有资本经营支出预算情况表（公开到项级）'!$A$1:$D$21</definedName>
    <definedName name="_xlnm.Print_Area" localSheetId="19">'4-1维西县社会保险基金收入预算情况表'!$A$1:$D$38</definedName>
    <definedName name="_xlnm.Print_Area" localSheetId="20">'4-2维西县社会保险基金支出预算情况表'!$A$1:$D$22</definedName>
    <definedName name="_xlnm.Print_Area" localSheetId="21">'4-3维西县县本级社会保险基金收入预算情况表'!$A$1:$D$38</definedName>
    <definedName name="_xlnm.Print_Area" localSheetId="22">'4-4维西县县本级社会保险基金支出预算情况表'!$A$1:$D$22</definedName>
    <definedName name="_xlnm.Print_Area" localSheetId="31">'6-1重大政策和重点项目绩效目标表'!#REF!</definedName>
    <definedName name="_xlnm.Print_Titles" localSheetId="0">'1-1维西县一般公共预算收入情况表'!$1:$3</definedName>
    <definedName name="_xlnm.Print_Titles" localSheetId="1">'1-2维西县一般公共预算支出情况表'!$1:$3</definedName>
    <definedName name="_xlnm.Print_Titles" localSheetId="2">'1-3维西县县本级一般公共预算收入情况表'!$1:$3</definedName>
    <definedName name="_xlnm.Print_Titles" localSheetId="3">'1-4维西县县本级一般公共预算支出情况表（公开到项级）'!$1:$3</definedName>
    <definedName name="_xlnm.Print_Titles" localSheetId="4">'1-5维西县一般公共预算基本支出情况表（公开到款级）'!$1:$3</definedName>
    <definedName name="_xlnm.Print_Titles" localSheetId="5">'1-6维西县一般公共预算支出表（州、市对下转移支付项目）'!$1:$3</definedName>
    <definedName name="_xlnm.Print_Titles" localSheetId="6">'1-7维西县分地区税收返还和转移支付预算表'!$1:$3</definedName>
    <definedName name="_xlnm.Print_Titles" localSheetId="8">'2-1维西县政府性基金预算收入情况表'!$1:$3</definedName>
    <definedName name="_xlnm.Print_Titles" localSheetId="9">'2-2维西县政府性基金预算支出情况表'!$1:$3</definedName>
    <definedName name="_xlnm.Print_Titles" localSheetId="10">'2-3维西县县本级政府性基金预算收入情况表'!$1:$3</definedName>
    <definedName name="_xlnm.Print_Titles" localSheetId="11">'2-4维西县县本级政府性基金预算支出情况表（公开到项级）'!$1:$3</definedName>
    <definedName name="_xlnm.Print_Titles" localSheetId="12">'2-5维西县本级政府性基金支出表（州、市对下转移支付）'!$1:$3</definedName>
    <definedName name="_xlnm.Print_Titles" localSheetId="13">'3-1维西县国有资本经营收入预算情况表'!$1:$3</definedName>
    <definedName name="_xlnm.Print_Titles" localSheetId="14">'3-2维西县国有资本经营支出预算情况表'!$1:$3</definedName>
    <definedName name="_xlnm.Print_Titles" localSheetId="15">'3-3维西县县本级国有资本经营收入预算情况表'!$1:$3</definedName>
    <definedName name="_xlnm.Print_Titles" localSheetId="19">'4-1维西县社会保险基金收入预算情况表'!$1:$3</definedName>
    <definedName name="_xlnm.Print_Titles" localSheetId="21">'4-3维西县县本级社会保险基金收入预算情况表'!$1:$3</definedName>
    <definedName name="专项收入年初预算数" localSheetId="1">#REF!</definedName>
    <definedName name="专项收入年初预算数" localSheetId="4">#REF!</definedName>
    <definedName name="专项收入年初预算数" localSheetId="7">#REF!</definedName>
    <definedName name="专项收入年初预算数" localSheetId="13">#REF!</definedName>
    <definedName name="专项收入年初预算数" localSheetId="14">#REF!</definedName>
    <definedName name="专项收入年初预算数" localSheetId="15">#REF!</definedName>
    <definedName name="专项收入年初预算数" localSheetId="16">#REF!</definedName>
    <definedName name="专项收入年初预算数" localSheetId="17">#REF!</definedName>
    <definedName name="专项收入年初预算数" localSheetId="18">#REF!</definedName>
    <definedName name="专项收入年初预算数" localSheetId="19">#REF!</definedName>
    <definedName name="专项收入年初预算数" localSheetId="20">#REF!</definedName>
    <definedName name="专项收入年初预算数" localSheetId="21">#REF!</definedName>
    <definedName name="专项收入年初预算数" localSheetId="22">#REF!</definedName>
    <definedName name="专项收入年初预算数" localSheetId="23">#REF!</definedName>
    <definedName name="专项收入年初预算数" localSheetId="24">#REF!</definedName>
    <definedName name="专项收入年初预算数" localSheetId="25">#REF!</definedName>
    <definedName name="专项收入年初预算数" localSheetId="26">#REF!</definedName>
    <definedName name="专项收入年初预算数" localSheetId="27">#REF!</definedName>
    <definedName name="专项收入年初预算数" localSheetId="28">#REF!</definedName>
    <definedName name="专项收入年初预算数" localSheetId="29">#REF!</definedName>
    <definedName name="专项收入年初预算数" localSheetId="30">#REF!</definedName>
    <definedName name="专项收入年初预算数" localSheetId="31">#REF!</definedName>
    <definedName name="专项收入年初预算数" localSheetId="32">#REF!</definedName>
    <definedName name="专项收入年初预算数">#REF!</definedName>
    <definedName name="专项收入全年预计数" localSheetId="1">#REF!</definedName>
    <definedName name="专项收入全年预计数" localSheetId="4">#REF!</definedName>
    <definedName name="专项收入全年预计数" localSheetId="7">#REF!</definedName>
    <definedName name="专项收入全年预计数" localSheetId="13">#REF!</definedName>
    <definedName name="专项收入全年预计数" localSheetId="14">#REF!</definedName>
    <definedName name="专项收入全年预计数" localSheetId="15">#REF!</definedName>
    <definedName name="专项收入全年预计数" localSheetId="16">#REF!</definedName>
    <definedName name="专项收入全年预计数" localSheetId="17">#REF!</definedName>
    <definedName name="专项收入全年预计数" localSheetId="18">#REF!</definedName>
    <definedName name="专项收入全年预计数" localSheetId="19">#REF!</definedName>
    <definedName name="专项收入全年预计数" localSheetId="20">#REF!</definedName>
    <definedName name="专项收入全年预计数" localSheetId="21">#REF!</definedName>
    <definedName name="专项收入全年预计数" localSheetId="22">#REF!</definedName>
    <definedName name="专项收入全年预计数" localSheetId="23">#REF!</definedName>
    <definedName name="专项收入全年预计数" localSheetId="24">#REF!</definedName>
    <definedName name="专项收入全年预计数" localSheetId="25">#REF!</definedName>
    <definedName name="专项收入全年预计数" localSheetId="26">#REF!</definedName>
    <definedName name="专项收入全年预计数" localSheetId="27">#REF!</definedName>
    <definedName name="专项收入全年预计数" localSheetId="28">#REF!</definedName>
    <definedName name="专项收入全年预计数" localSheetId="29">#REF!</definedName>
    <definedName name="专项收入全年预计数" localSheetId="30">#REF!</definedName>
    <definedName name="专项收入全年预计数" localSheetId="31">#REF!</definedName>
    <definedName name="专项收入全年预计数" localSheetId="32">#REF!</definedName>
    <definedName name="专项收入全年预计数">#REF!</definedName>
  </definedNames>
  <calcPr calcId="144525" fullPrecision="0" concurrentCalc="0"/>
</workbook>
</file>

<file path=xl/sharedStrings.xml><?xml version="1.0" encoding="utf-8"?>
<sst xmlns="http://schemas.openxmlformats.org/spreadsheetml/2006/main" count="7129" uniqueCount="4088">
  <si>
    <t>1-1  2021年维西县一般公共预算收入情况表</t>
  </si>
  <si>
    <t>单位：万元</t>
  </si>
  <si>
    <t>科目编码</t>
  </si>
  <si>
    <t>项目</t>
  </si>
  <si>
    <t>2020年执行数</t>
  </si>
  <si>
    <t>2021年预算数</t>
  </si>
  <si>
    <t>预算数比上年执行数增长%</t>
  </si>
  <si>
    <t>打印</t>
  </si>
  <si>
    <t>101</t>
  </si>
  <si>
    <t>一、税收收入</t>
  </si>
  <si>
    <t>10101</t>
  </si>
  <si>
    <t xml:space="preserve">   增值税</t>
  </si>
  <si>
    <t>10104</t>
  </si>
  <si>
    <t xml:space="preserve">   企业所得税</t>
  </si>
  <si>
    <t>10106</t>
  </si>
  <si>
    <t xml:space="preserve">   个人所得税</t>
  </si>
  <si>
    <t>10107</t>
  </si>
  <si>
    <t xml:space="preserve">   资源税</t>
  </si>
  <si>
    <t>10109</t>
  </si>
  <si>
    <t xml:space="preserve">   城市维护建设税</t>
  </si>
  <si>
    <t>10110</t>
  </si>
  <si>
    <t xml:space="preserve">   房产税</t>
  </si>
  <si>
    <t>10111</t>
  </si>
  <si>
    <t xml:space="preserve">   印花税</t>
  </si>
  <si>
    <t>10112</t>
  </si>
  <si>
    <t xml:space="preserve">   城镇土地使用税</t>
  </si>
  <si>
    <t>10113</t>
  </si>
  <si>
    <t xml:space="preserve">   土地增值税</t>
  </si>
  <si>
    <t>10114</t>
  </si>
  <si>
    <t xml:space="preserve">   车船税</t>
  </si>
  <si>
    <t>10118</t>
  </si>
  <si>
    <t xml:space="preserve">   耕地占用税</t>
  </si>
  <si>
    <t>10119</t>
  </si>
  <si>
    <t xml:space="preserve">   契税</t>
  </si>
  <si>
    <t>10120</t>
  </si>
  <si>
    <t xml:space="preserve">   烟叶税</t>
  </si>
  <si>
    <t>10121</t>
  </si>
  <si>
    <t xml:space="preserve">   环境保护税</t>
  </si>
  <si>
    <t>10199</t>
  </si>
  <si>
    <t xml:space="preserve">   其他税收收入</t>
  </si>
  <si>
    <t>103</t>
  </si>
  <si>
    <t>二、非税收入</t>
  </si>
  <si>
    <t>10302</t>
  </si>
  <si>
    <t xml:space="preserve">   专项收入</t>
  </si>
  <si>
    <t>10304</t>
  </si>
  <si>
    <t xml:space="preserve">   行政事业性收费收入</t>
  </si>
  <si>
    <t>10305</t>
  </si>
  <si>
    <t xml:space="preserve">   罚没收入</t>
  </si>
  <si>
    <t>10306</t>
  </si>
  <si>
    <t xml:space="preserve">   国有资本经营收入</t>
  </si>
  <si>
    <t>10307</t>
  </si>
  <si>
    <t xml:space="preserve">   国有资源（资产）有偿使用收入</t>
  </si>
  <si>
    <t>10308</t>
  </si>
  <si>
    <t xml:space="preserve">   捐赠收入</t>
  </si>
  <si>
    <t>10309</t>
  </si>
  <si>
    <t xml:space="preserve">   政府住房基金收入</t>
  </si>
  <si>
    <t>10399</t>
  </si>
  <si>
    <t xml:space="preserve">   其他收入</t>
  </si>
  <si>
    <t>全县一般公共预算收入</t>
  </si>
  <si>
    <t>地方政府一般债务收入</t>
  </si>
  <si>
    <t>转移性收入</t>
  </si>
  <si>
    <t xml:space="preserve">   返还性收入</t>
  </si>
  <si>
    <t xml:space="preserve">   转移支付收入</t>
  </si>
  <si>
    <t xml:space="preserve">   上年结余收入</t>
  </si>
  <si>
    <t xml:space="preserve">   调入资金</t>
  </si>
  <si>
    <t xml:space="preserve">   接受其他地区援助收入</t>
  </si>
  <si>
    <t xml:space="preserve">   动用预算稳定调节基金</t>
  </si>
  <si>
    <t>各项收入合计</t>
  </si>
  <si>
    <t>1-2  2021年维西县一般公共预算支出情况表</t>
  </si>
  <si>
    <t>201</t>
  </si>
  <si>
    <t>一、一般公共服务</t>
  </si>
  <si>
    <t>202</t>
  </si>
  <si>
    <t>二、外交支出</t>
  </si>
  <si>
    <t>203</t>
  </si>
  <si>
    <t>三、国防支出</t>
  </si>
  <si>
    <t>204</t>
  </si>
  <si>
    <t>四、公共安全支出</t>
  </si>
  <si>
    <t>205</t>
  </si>
  <si>
    <t>五、教育支出</t>
  </si>
  <si>
    <t>206</t>
  </si>
  <si>
    <t>六、科学技术支出</t>
  </si>
  <si>
    <t>207</t>
  </si>
  <si>
    <t>七、文化旅游体育与传媒支出</t>
  </si>
  <si>
    <t>208</t>
  </si>
  <si>
    <t>八、社会保障和就业支出</t>
  </si>
  <si>
    <t>210</t>
  </si>
  <si>
    <t>九、卫生健康支出</t>
  </si>
  <si>
    <t>211</t>
  </si>
  <si>
    <t>十、节能环保支出</t>
  </si>
  <si>
    <t>212</t>
  </si>
  <si>
    <t>十一、城乡社区支出</t>
  </si>
  <si>
    <t>213</t>
  </si>
  <si>
    <t>十二、农林水支出</t>
  </si>
  <si>
    <t>214</t>
  </si>
  <si>
    <t>十三、交通运输支出</t>
  </si>
  <si>
    <t>215</t>
  </si>
  <si>
    <t>十四、资源勘探工业信息等支出</t>
  </si>
  <si>
    <t>216</t>
  </si>
  <si>
    <t>十五、商业服务业等支出</t>
  </si>
  <si>
    <t>217</t>
  </si>
  <si>
    <t>十六、金融支出</t>
  </si>
  <si>
    <t>219</t>
  </si>
  <si>
    <t>十七、援助其他地区支出</t>
  </si>
  <si>
    <t>220</t>
  </si>
  <si>
    <t>十八、自然资源海洋气象等支出</t>
  </si>
  <si>
    <t>221</t>
  </si>
  <si>
    <t>十九、住房保障支出</t>
  </si>
  <si>
    <t>222</t>
  </si>
  <si>
    <t>二十、粮油物资储备支出</t>
  </si>
  <si>
    <t>224</t>
  </si>
  <si>
    <t>二十一、灾害防治及应急管理支出</t>
  </si>
  <si>
    <t>227</t>
  </si>
  <si>
    <t>二十二、预备费</t>
  </si>
  <si>
    <t>232</t>
  </si>
  <si>
    <t>二十三、债务付息支出</t>
  </si>
  <si>
    <t>233</t>
  </si>
  <si>
    <t>二十四、债务发行费用支出</t>
  </si>
  <si>
    <t>229</t>
  </si>
  <si>
    <t>二十五、其他支出</t>
  </si>
  <si>
    <t>全县一般公共预算支出</t>
  </si>
  <si>
    <t>转移性支出</t>
  </si>
  <si>
    <t xml:space="preserve">    上解支出</t>
  </si>
  <si>
    <t xml:space="preserve">    调出资金</t>
  </si>
  <si>
    <t xml:space="preserve">    安排预算稳定调节基金</t>
  </si>
  <si>
    <t xml:space="preserve">    补充预算周转金</t>
  </si>
  <si>
    <t>地方政府一般债务还本支出</t>
  </si>
  <si>
    <t>年终结转</t>
  </si>
  <si>
    <t>各项支出合计</t>
  </si>
  <si>
    <t>1-3  2021年维西县县本级一般公共预算收入情况表</t>
  </si>
  <si>
    <t>2020年预算数</t>
  </si>
  <si>
    <t>比上年预算数增长%</t>
  </si>
  <si>
    <r>
      <rPr>
        <sz val="14"/>
        <rFont val="宋体"/>
        <charset val="134"/>
      </rPr>
      <t>10199</t>
    </r>
  </si>
  <si>
    <t>县本级一般公共预算收入</t>
  </si>
  <si>
    <t xml:space="preserve">   上解收入</t>
  </si>
  <si>
    <t>1-4  2021年维西县县本级一般公共预算支出情况表（公开到项级）</t>
  </si>
  <si>
    <t>类-款-项</t>
  </si>
  <si>
    <t>20101</t>
  </si>
  <si>
    <t xml:space="preserve">   人大事务</t>
  </si>
  <si>
    <t>2010101</t>
  </si>
  <si>
    <t xml:space="preserve">     行政运行</t>
  </si>
  <si>
    <t>2010102</t>
  </si>
  <si>
    <t xml:space="preserve">     一般行政管理事务</t>
  </si>
  <si>
    <t>2010103</t>
  </si>
  <si>
    <t xml:space="preserve">     机关服务</t>
  </si>
  <si>
    <t>2010104</t>
  </si>
  <si>
    <t xml:space="preserve">     人大会议</t>
  </si>
  <si>
    <t>2010105</t>
  </si>
  <si>
    <t xml:space="preserve">     人大立法</t>
  </si>
  <si>
    <t>2010106</t>
  </si>
  <si>
    <t xml:space="preserve">     人大监督</t>
  </si>
  <si>
    <t>2010107</t>
  </si>
  <si>
    <t xml:space="preserve">     人大代表履职能力提升</t>
  </si>
  <si>
    <t>2010108</t>
  </si>
  <si>
    <t xml:space="preserve">     代表工作</t>
  </si>
  <si>
    <t>2010109</t>
  </si>
  <si>
    <t xml:space="preserve">     人大信访工作</t>
  </si>
  <si>
    <t>2010150</t>
  </si>
  <si>
    <t xml:space="preserve">     事业运行</t>
  </si>
  <si>
    <t>2010199</t>
  </si>
  <si>
    <t xml:space="preserve">     其他人大事务支出</t>
  </si>
  <si>
    <t>20102</t>
  </si>
  <si>
    <t xml:space="preserve">   政协事务</t>
  </si>
  <si>
    <t>2010201</t>
  </si>
  <si>
    <t>2010202</t>
  </si>
  <si>
    <t>2010203</t>
  </si>
  <si>
    <t>2010204</t>
  </si>
  <si>
    <t xml:space="preserve">     政协会议</t>
  </si>
  <si>
    <t>2010205</t>
  </si>
  <si>
    <t xml:space="preserve">     委员视察</t>
  </si>
  <si>
    <t>2010206</t>
  </si>
  <si>
    <t xml:space="preserve">     参政议政</t>
  </si>
  <si>
    <t>2010250</t>
  </si>
  <si>
    <t>2010299</t>
  </si>
  <si>
    <t xml:space="preserve">     其他政协事务支出</t>
  </si>
  <si>
    <t>20103</t>
  </si>
  <si>
    <t xml:space="preserve">   政府办公厅(室)及相关机构事务</t>
  </si>
  <si>
    <t>2010301</t>
  </si>
  <si>
    <t>2010302</t>
  </si>
  <si>
    <t>2010303</t>
  </si>
  <si>
    <t>2010304</t>
  </si>
  <si>
    <t xml:space="preserve">     专项服务</t>
  </si>
  <si>
    <t>2010305</t>
  </si>
  <si>
    <t xml:space="preserve">     专项业务及机关事务管理</t>
  </si>
  <si>
    <t>2010306</t>
  </si>
  <si>
    <t xml:space="preserve">     政务公开审批</t>
  </si>
  <si>
    <t>2010308</t>
  </si>
  <si>
    <t xml:space="preserve">     信访事务</t>
  </si>
  <si>
    <t>2010309</t>
  </si>
  <si>
    <t xml:space="preserve">     参事事务</t>
  </si>
  <si>
    <t>2010350</t>
  </si>
  <si>
    <t>2010399</t>
  </si>
  <si>
    <t xml:space="preserve">     其他政府办公厅（室）及相关机构事务支出</t>
  </si>
  <si>
    <t>20104</t>
  </si>
  <si>
    <t xml:space="preserve">   发展与改革事务</t>
  </si>
  <si>
    <t>2010401</t>
  </si>
  <si>
    <t>2010402</t>
  </si>
  <si>
    <t>2010403</t>
  </si>
  <si>
    <t>2010404</t>
  </si>
  <si>
    <t xml:space="preserve">     战略规划与实施</t>
  </si>
  <si>
    <t>2010405</t>
  </si>
  <si>
    <t xml:space="preserve">     日常经济运行调节</t>
  </si>
  <si>
    <t>2010406</t>
  </si>
  <si>
    <t xml:space="preserve">     社会事业发展规划</t>
  </si>
  <si>
    <t>2010407</t>
  </si>
  <si>
    <t xml:space="preserve">     经济体制改革研究</t>
  </si>
  <si>
    <t>2010408</t>
  </si>
  <si>
    <t xml:space="preserve">     物价管理</t>
  </si>
  <si>
    <t>2010450</t>
  </si>
  <si>
    <t>2010499</t>
  </si>
  <si>
    <t xml:space="preserve">     其他发展与改革事务支出</t>
  </si>
  <si>
    <t>20105</t>
  </si>
  <si>
    <t xml:space="preserve">   统计信息事务</t>
  </si>
  <si>
    <t>2010501</t>
  </si>
  <si>
    <t>2010502</t>
  </si>
  <si>
    <t>2010503</t>
  </si>
  <si>
    <t>2010504</t>
  </si>
  <si>
    <t xml:space="preserve">     信息事务</t>
  </si>
  <si>
    <t>2010505</t>
  </si>
  <si>
    <t xml:space="preserve">     专项统计业务</t>
  </si>
  <si>
    <t>2010506</t>
  </si>
  <si>
    <t xml:space="preserve">     统计管理</t>
  </si>
  <si>
    <t>2010507</t>
  </si>
  <si>
    <t xml:space="preserve">     专项普查活动</t>
  </si>
  <si>
    <t>2010508</t>
  </si>
  <si>
    <t xml:space="preserve">     统计抽样调查</t>
  </si>
  <si>
    <t>2010550</t>
  </si>
  <si>
    <t>2010599</t>
  </si>
  <si>
    <t xml:space="preserve">     其他统计信息事务支出</t>
  </si>
  <si>
    <t>20106</t>
  </si>
  <si>
    <t xml:space="preserve">   财政事务</t>
  </si>
  <si>
    <t>2010601</t>
  </si>
  <si>
    <t>2010602</t>
  </si>
  <si>
    <t>2010603</t>
  </si>
  <si>
    <t>2010604</t>
  </si>
  <si>
    <t xml:space="preserve">     预算改革业务</t>
  </si>
  <si>
    <t>2010605</t>
  </si>
  <si>
    <t xml:space="preserve">     财政国库业务</t>
  </si>
  <si>
    <t>2010606</t>
  </si>
  <si>
    <t xml:space="preserve">     财政监察</t>
  </si>
  <si>
    <t>2010607</t>
  </si>
  <si>
    <t xml:space="preserve">     信息化建设</t>
  </si>
  <si>
    <t>2010608</t>
  </si>
  <si>
    <t xml:space="preserve">     财政委托业务支出</t>
  </si>
  <si>
    <t>2010650</t>
  </si>
  <si>
    <t>2010699</t>
  </si>
  <si>
    <t xml:space="preserve">     其他财政事务支出</t>
  </si>
  <si>
    <t>20107</t>
  </si>
  <si>
    <t xml:space="preserve">   税收事务</t>
  </si>
  <si>
    <t>2010701</t>
  </si>
  <si>
    <t>2010702</t>
  </si>
  <si>
    <t>2010703</t>
  </si>
  <si>
    <t>2010704</t>
  </si>
  <si>
    <t xml:space="preserve">     税务办案</t>
  </si>
  <si>
    <t>2010705</t>
  </si>
  <si>
    <t xml:space="preserve">     发票管理及税务登记</t>
  </si>
  <si>
    <t>2010706</t>
  </si>
  <si>
    <t xml:space="preserve">     代扣代收代征税款手续费</t>
  </si>
  <si>
    <t>2010707</t>
  </si>
  <si>
    <t xml:space="preserve">     税务宣传</t>
  </si>
  <si>
    <t>2010708</t>
  </si>
  <si>
    <t xml:space="preserve">     协税护税</t>
  </si>
  <si>
    <t>2010709</t>
  </si>
  <si>
    <t xml:space="preserve">     税收业务</t>
  </si>
  <si>
    <t>2010750</t>
  </si>
  <si>
    <t>2010799</t>
  </si>
  <si>
    <t xml:space="preserve">     其他税收事务支出</t>
  </si>
  <si>
    <t>20108</t>
  </si>
  <si>
    <t xml:space="preserve">   审计事务</t>
  </si>
  <si>
    <t>2010801</t>
  </si>
  <si>
    <t>2010802</t>
  </si>
  <si>
    <t>2010803</t>
  </si>
  <si>
    <t>2010804</t>
  </si>
  <si>
    <t xml:space="preserve">     审计业务</t>
  </si>
  <si>
    <t>2010805</t>
  </si>
  <si>
    <t xml:space="preserve">     审计管理</t>
  </si>
  <si>
    <t>2010806</t>
  </si>
  <si>
    <t>2010850</t>
  </si>
  <si>
    <t>2010899</t>
  </si>
  <si>
    <t xml:space="preserve">     其他审计事务支出</t>
  </si>
  <si>
    <t>20109</t>
  </si>
  <si>
    <t xml:space="preserve">   海关事务</t>
  </si>
  <si>
    <t>2010901</t>
  </si>
  <si>
    <t>2010902</t>
  </si>
  <si>
    <t>2010903</t>
  </si>
  <si>
    <t>2010905</t>
  </si>
  <si>
    <t xml:space="preserve">     缉私办案</t>
  </si>
  <si>
    <t>2010907</t>
  </si>
  <si>
    <t xml:space="preserve">     口岸管理</t>
  </si>
  <si>
    <t>2010908</t>
  </si>
  <si>
    <t>2010909</t>
  </si>
  <si>
    <t xml:space="preserve">     海关关务</t>
  </si>
  <si>
    <t>2010910</t>
  </si>
  <si>
    <t xml:space="preserve">     关税征管</t>
  </si>
  <si>
    <t>2010911</t>
  </si>
  <si>
    <t xml:space="preserve">     海关监管</t>
  </si>
  <si>
    <t>2010912</t>
  </si>
  <si>
    <t xml:space="preserve">     检验检疫</t>
  </si>
  <si>
    <t>2010950</t>
  </si>
  <si>
    <t>2010999</t>
  </si>
  <si>
    <t xml:space="preserve">     其他海关事务支出</t>
  </si>
  <si>
    <t>20110</t>
  </si>
  <si>
    <t xml:space="preserve">   人力资源事务</t>
  </si>
  <si>
    <t>2011001</t>
  </si>
  <si>
    <t>2011002</t>
  </si>
  <si>
    <t>2011003</t>
  </si>
  <si>
    <t>2011004</t>
  </si>
  <si>
    <t xml:space="preserve">     政府特殊津贴</t>
  </si>
  <si>
    <t>2011005</t>
  </si>
  <si>
    <t xml:space="preserve">     资助留学回国人员</t>
  </si>
  <si>
    <t>2011007</t>
  </si>
  <si>
    <t xml:space="preserve">     博士后日常经费</t>
  </si>
  <si>
    <t>2011008</t>
  </si>
  <si>
    <t xml:space="preserve">     引进人才费用</t>
  </si>
  <si>
    <t>2011050</t>
  </si>
  <si>
    <t>2011099</t>
  </si>
  <si>
    <t xml:space="preserve">     其他人力资源事务支出</t>
  </si>
  <si>
    <t>20111</t>
  </si>
  <si>
    <t xml:space="preserve">   纪检监察事务</t>
  </si>
  <si>
    <t>2011101</t>
  </si>
  <si>
    <t>2011102</t>
  </si>
  <si>
    <t>2011103</t>
  </si>
  <si>
    <t>2011104</t>
  </si>
  <si>
    <t xml:space="preserve">     大案要案查处</t>
  </si>
  <si>
    <t>2011105</t>
  </si>
  <si>
    <t xml:space="preserve">     派驻派出机构</t>
  </si>
  <si>
    <t>2011106</t>
  </si>
  <si>
    <t xml:space="preserve">     巡视工作</t>
  </si>
  <si>
    <t>2011150</t>
  </si>
  <si>
    <t>2011199</t>
  </si>
  <si>
    <t xml:space="preserve">     其他纪检监察事务支出</t>
  </si>
  <si>
    <t>20113</t>
  </si>
  <si>
    <t xml:space="preserve">   商贸事务</t>
  </si>
  <si>
    <t>2011301</t>
  </si>
  <si>
    <t>2011302</t>
  </si>
  <si>
    <t>2011303</t>
  </si>
  <si>
    <t>2011304</t>
  </si>
  <si>
    <t xml:space="preserve">     对外贸易管理</t>
  </si>
  <si>
    <t>2011305</t>
  </si>
  <si>
    <t xml:space="preserve">     国际经济合作</t>
  </si>
  <si>
    <t>2011306</t>
  </si>
  <si>
    <t xml:space="preserve">     外资管理</t>
  </si>
  <si>
    <t>2011307</t>
  </si>
  <si>
    <t xml:space="preserve">     国内贸易管理</t>
  </si>
  <si>
    <t>2011308</t>
  </si>
  <si>
    <t xml:space="preserve">     招商引资</t>
  </si>
  <si>
    <t>2011350</t>
  </si>
  <si>
    <t>2011399</t>
  </si>
  <si>
    <t xml:space="preserve">     其他商贸事务支出</t>
  </si>
  <si>
    <t>20114</t>
  </si>
  <si>
    <t xml:space="preserve">   知识产权事务</t>
  </si>
  <si>
    <t>2011401</t>
  </si>
  <si>
    <t>2011402</t>
  </si>
  <si>
    <t>2011403</t>
  </si>
  <si>
    <t>2011404</t>
  </si>
  <si>
    <t xml:space="preserve">     专利审批</t>
  </si>
  <si>
    <t>2011405</t>
  </si>
  <si>
    <t xml:space="preserve">     产权战略与规划</t>
  </si>
  <si>
    <t>2011406</t>
  </si>
  <si>
    <t xml:space="preserve">     专利试点和产业化推进</t>
  </si>
  <si>
    <t>2011408</t>
  </si>
  <si>
    <t xml:space="preserve">     国际合作与交流</t>
  </si>
  <si>
    <t>2011409</t>
  </si>
  <si>
    <t xml:space="preserve">     知识产权宏观管理</t>
  </si>
  <si>
    <t>2011410</t>
  </si>
  <si>
    <t xml:space="preserve">     商标管理</t>
  </si>
  <si>
    <t>2011411</t>
  </si>
  <si>
    <t xml:space="preserve">     原产地地理标志管理</t>
  </si>
  <si>
    <t>2011450</t>
  </si>
  <si>
    <t>2011499</t>
  </si>
  <si>
    <t xml:space="preserve">     其他知识产权事务支出</t>
  </si>
  <si>
    <t>20123</t>
  </si>
  <si>
    <t xml:space="preserve">   民族事务</t>
  </si>
  <si>
    <t>2012301</t>
  </si>
  <si>
    <t>2012302</t>
  </si>
  <si>
    <t>2012303</t>
  </si>
  <si>
    <t>2012304</t>
  </si>
  <si>
    <t xml:space="preserve">     民族工作专项</t>
  </si>
  <si>
    <t>2012350</t>
  </si>
  <si>
    <t>2012399</t>
  </si>
  <si>
    <t xml:space="preserve">     其他民族事务支出</t>
  </si>
  <si>
    <t>20125</t>
  </si>
  <si>
    <t xml:space="preserve">   港澳台事务</t>
  </si>
  <si>
    <t>2012501</t>
  </si>
  <si>
    <t>2012502</t>
  </si>
  <si>
    <t>2012503</t>
  </si>
  <si>
    <t>2012504</t>
  </si>
  <si>
    <t xml:space="preserve">     港澳事务</t>
  </si>
  <si>
    <t>2012505</t>
  </si>
  <si>
    <t xml:space="preserve">     台湾事务</t>
  </si>
  <si>
    <t>2012550</t>
  </si>
  <si>
    <t>2012599</t>
  </si>
  <si>
    <t xml:space="preserve">     其他港澳台事务支出</t>
  </si>
  <si>
    <t>20126</t>
  </si>
  <si>
    <t xml:space="preserve">   档案事务</t>
  </si>
  <si>
    <t>2012601</t>
  </si>
  <si>
    <t>2012602</t>
  </si>
  <si>
    <t>2012603</t>
  </si>
  <si>
    <t>2012604</t>
  </si>
  <si>
    <t xml:space="preserve">     档案馆</t>
  </si>
  <si>
    <t>2012699</t>
  </si>
  <si>
    <t xml:space="preserve">     其他档案事务支出</t>
  </si>
  <si>
    <t>20128</t>
  </si>
  <si>
    <t xml:space="preserve">   民主党派及工商联事务</t>
  </si>
  <si>
    <t>2012801</t>
  </si>
  <si>
    <t>2012802</t>
  </si>
  <si>
    <t>2012803</t>
  </si>
  <si>
    <t>2012804</t>
  </si>
  <si>
    <t>2012850</t>
  </si>
  <si>
    <t>2012899</t>
  </si>
  <si>
    <t xml:space="preserve">     其他民主党派及工商联事务支出</t>
  </si>
  <si>
    <t>20129</t>
  </si>
  <si>
    <t xml:space="preserve">   群众团体事务</t>
  </si>
  <si>
    <t>2012901</t>
  </si>
  <si>
    <t>2012902</t>
  </si>
  <si>
    <t>2012903</t>
  </si>
  <si>
    <t xml:space="preserve">     工会事务</t>
  </si>
  <si>
    <t>2012950</t>
  </si>
  <si>
    <t>2012999</t>
  </si>
  <si>
    <t xml:space="preserve">     其他群众团体事务支出</t>
  </si>
  <si>
    <t>20131</t>
  </si>
  <si>
    <t xml:space="preserve">   党委办公厅（室）及相关机构事务</t>
  </si>
  <si>
    <t>2013101</t>
  </si>
  <si>
    <t>2013102</t>
  </si>
  <si>
    <t>2013103</t>
  </si>
  <si>
    <t>2013105</t>
  </si>
  <si>
    <t xml:space="preserve">     专项业务</t>
  </si>
  <si>
    <t>2013150</t>
  </si>
  <si>
    <t>2013199</t>
  </si>
  <si>
    <t xml:space="preserve">     其他党委办公厅（室）及相关机构事务支出</t>
  </si>
  <si>
    <t>20132</t>
  </si>
  <si>
    <t xml:space="preserve">   组织事务</t>
  </si>
  <si>
    <t>2013201</t>
  </si>
  <si>
    <t>2013202</t>
  </si>
  <si>
    <t>2013203</t>
  </si>
  <si>
    <t>2013204</t>
  </si>
  <si>
    <t xml:space="preserve">     公务员事务</t>
  </si>
  <si>
    <t>2013250</t>
  </si>
  <si>
    <t>2013299</t>
  </si>
  <si>
    <t xml:space="preserve">     其他组织事务支出</t>
  </si>
  <si>
    <t>20133</t>
  </si>
  <si>
    <t xml:space="preserve">   宣传事务</t>
  </si>
  <si>
    <t>2013301</t>
  </si>
  <si>
    <t>2013302</t>
  </si>
  <si>
    <t>2013303</t>
  </si>
  <si>
    <t>2013304</t>
  </si>
  <si>
    <t xml:space="preserve">     宣传管理</t>
  </si>
  <si>
    <t>2013350</t>
  </si>
  <si>
    <t>2013399</t>
  </si>
  <si>
    <t xml:space="preserve">     其他宣传事务支出</t>
  </si>
  <si>
    <t>20134</t>
  </si>
  <si>
    <t xml:space="preserve">   统战事务</t>
  </si>
  <si>
    <t>2013401</t>
  </si>
  <si>
    <t>2013402</t>
  </si>
  <si>
    <t>2013403</t>
  </si>
  <si>
    <t>2013404</t>
  </si>
  <si>
    <t xml:space="preserve">     宗教事务</t>
  </si>
  <si>
    <t>2013405</t>
  </si>
  <si>
    <t xml:space="preserve">     华侨事务</t>
  </si>
  <si>
    <t>2013450</t>
  </si>
  <si>
    <t>2013499</t>
  </si>
  <si>
    <t xml:space="preserve">     其他统战事务支出</t>
  </si>
  <si>
    <t>20135</t>
  </si>
  <si>
    <t xml:space="preserve">   对外联络事务</t>
  </si>
  <si>
    <t>2013501</t>
  </si>
  <si>
    <t>2013502</t>
  </si>
  <si>
    <t>2013503</t>
  </si>
  <si>
    <t>2013550</t>
  </si>
  <si>
    <t>2013599</t>
  </si>
  <si>
    <t xml:space="preserve">     其他对外联络事务支出</t>
  </si>
  <si>
    <t>20136</t>
  </si>
  <si>
    <t xml:space="preserve">   其他共产党事务支出</t>
  </si>
  <si>
    <t>2013601</t>
  </si>
  <si>
    <t>2013602</t>
  </si>
  <si>
    <t>2013603</t>
  </si>
  <si>
    <t>2013650</t>
  </si>
  <si>
    <t>2013699</t>
  </si>
  <si>
    <t xml:space="preserve">     其他共产党事务支出</t>
  </si>
  <si>
    <t>20137</t>
  </si>
  <si>
    <t xml:space="preserve">   网信事务</t>
  </si>
  <si>
    <t>2013701</t>
  </si>
  <si>
    <t>2013702</t>
  </si>
  <si>
    <t>2013703</t>
  </si>
  <si>
    <t>2013704</t>
  </si>
  <si>
    <t xml:space="preserve">     信息安全事务</t>
  </si>
  <si>
    <t>2013750</t>
  </si>
  <si>
    <t>2013799</t>
  </si>
  <si>
    <t xml:space="preserve">     其他网信事务支出</t>
  </si>
  <si>
    <t>20138</t>
  </si>
  <si>
    <t xml:space="preserve">   市场监督管理事务</t>
  </si>
  <si>
    <t>2013801</t>
  </si>
  <si>
    <t>2013802</t>
  </si>
  <si>
    <t>2013803</t>
  </si>
  <si>
    <t>2013804</t>
  </si>
  <si>
    <t xml:space="preserve">     市场主体管理</t>
  </si>
  <si>
    <t>2013805</t>
  </si>
  <si>
    <t xml:space="preserve">     市场秩序执法</t>
  </si>
  <si>
    <t>2013808</t>
  </si>
  <si>
    <t>2013810</t>
  </si>
  <si>
    <t xml:space="preserve">     质量基础</t>
  </si>
  <si>
    <t>2013812</t>
  </si>
  <si>
    <t xml:space="preserve">     药品事务</t>
  </si>
  <si>
    <t>2013813</t>
  </si>
  <si>
    <t xml:space="preserve">     医疗器械事务</t>
  </si>
  <si>
    <t>2013814</t>
  </si>
  <si>
    <t xml:space="preserve">     化妆品事务</t>
  </si>
  <si>
    <t>2013815</t>
  </si>
  <si>
    <t xml:space="preserve">     质量安全监管</t>
  </si>
  <si>
    <t>2013816</t>
  </si>
  <si>
    <t xml:space="preserve">     食品安全监管</t>
  </si>
  <si>
    <t>2013850</t>
  </si>
  <si>
    <t>2013899</t>
  </si>
  <si>
    <t xml:space="preserve">     其他市场监督管理事务</t>
  </si>
  <si>
    <t>20199</t>
  </si>
  <si>
    <t xml:space="preserve">   其他一般公共服务支出</t>
  </si>
  <si>
    <t>2019901</t>
  </si>
  <si>
    <t xml:space="preserve">     国家赔偿费用支出</t>
  </si>
  <si>
    <t>2019999</t>
  </si>
  <si>
    <t xml:space="preserve">     其他一般公共服务支出</t>
  </si>
  <si>
    <t>201A</t>
  </si>
  <si>
    <t>省对下专项转移支付补助</t>
  </si>
  <si>
    <t>20205</t>
  </si>
  <si>
    <t xml:space="preserve">   对外合作与交流</t>
  </si>
  <si>
    <t>20299</t>
  </si>
  <si>
    <t xml:space="preserve">   其他外交支出</t>
  </si>
  <si>
    <t>20301</t>
  </si>
  <si>
    <t xml:space="preserve">   现役部队</t>
  </si>
  <si>
    <t>2030101</t>
  </si>
  <si>
    <t xml:space="preserve">     现役部队</t>
  </si>
  <si>
    <t>20304</t>
  </si>
  <si>
    <t xml:space="preserve">   国防科研事业</t>
  </si>
  <si>
    <t>2030401</t>
  </si>
  <si>
    <t xml:space="preserve">     国防科研事业</t>
  </si>
  <si>
    <t>20305</t>
  </si>
  <si>
    <t xml:space="preserve">   专项工程</t>
  </si>
  <si>
    <t>2030501</t>
  </si>
  <si>
    <t xml:space="preserve">     专项工程</t>
  </si>
  <si>
    <t>20306</t>
  </si>
  <si>
    <t xml:space="preserve">   国防动员</t>
  </si>
  <si>
    <t>2030601</t>
  </si>
  <si>
    <t xml:space="preserve">     兵役征集</t>
  </si>
  <si>
    <t>2030602</t>
  </si>
  <si>
    <t xml:space="preserve">     经济动员</t>
  </si>
  <si>
    <t>2030603</t>
  </si>
  <si>
    <t xml:space="preserve">     人民防空</t>
  </si>
  <si>
    <t>2030604</t>
  </si>
  <si>
    <t xml:space="preserve">     交通战备</t>
  </si>
  <si>
    <t>2030605</t>
  </si>
  <si>
    <t xml:space="preserve">     国防教育</t>
  </si>
  <si>
    <t>2030606</t>
  </si>
  <si>
    <t xml:space="preserve">     预备役部队</t>
  </si>
  <si>
    <t>2030607</t>
  </si>
  <si>
    <t xml:space="preserve">     民兵</t>
  </si>
  <si>
    <t>2030608</t>
  </si>
  <si>
    <t xml:space="preserve">     边海防</t>
  </si>
  <si>
    <t>2030699</t>
  </si>
  <si>
    <t xml:space="preserve">     其他国防动员支出</t>
  </si>
  <si>
    <t>20399</t>
  </si>
  <si>
    <t xml:space="preserve">   其他国防支出</t>
  </si>
  <si>
    <t>2039999</t>
  </si>
  <si>
    <t xml:space="preserve">     其他国防支出</t>
  </si>
  <si>
    <t>203A</t>
  </si>
  <si>
    <t>20401</t>
  </si>
  <si>
    <t xml:space="preserve">   武装警察部队</t>
  </si>
  <si>
    <t>2040101</t>
  </si>
  <si>
    <t xml:space="preserve">     武装警察部队</t>
  </si>
  <si>
    <t>2040199</t>
  </si>
  <si>
    <t xml:space="preserve">     其他武装警察部队支出</t>
  </si>
  <si>
    <t>20402</t>
  </si>
  <si>
    <t xml:space="preserve">   公安</t>
  </si>
  <si>
    <t>2040201</t>
  </si>
  <si>
    <t>2040202</t>
  </si>
  <si>
    <t>2040203</t>
  </si>
  <si>
    <t>2040219</t>
  </si>
  <si>
    <t>2040220</t>
  </si>
  <si>
    <t xml:space="preserve">     执法办案</t>
  </si>
  <si>
    <t>2040221</t>
  </si>
  <si>
    <t xml:space="preserve">     特别业务</t>
  </si>
  <si>
    <t>2040222</t>
  </si>
  <si>
    <t xml:space="preserve">     特勤业务</t>
  </si>
  <si>
    <t>2040223</t>
  </si>
  <si>
    <t xml:space="preserve">     移民事务</t>
  </si>
  <si>
    <t>2040250</t>
  </si>
  <si>
    <t>2040299</t>
  </si>
  <si>
    <t xml:space="preserve">     其他公安支出</t>
  </si>
  <si>
    <t>20403</t>
  </si>
  <si>
    <t xml:space="preserve">   国家安全</t>
  </si>
  <si>
    <t>2040301</t>
  </si>
  <si>
    <t>2040302</t>
  </si>
  <si>
    <t>2040303</t>
  </si>
  <si>
    <t>2040304</t>
  </si>
  <si>
    <t xml:space="preserve">     安全业务</t>
  </si>
  <si>
    <t>2040350</t>
  </si>
  <si>
    <t>2040399</t>
  </si>
  <si>
    <t xml:space="preserve">     其他国家安全支出</t>
  </si>
  <si>
    <t>20404</t>
  </si>
  <si>
    <t xml:space="preserve">   检察</t>
  </si>
  <si>
    <t>2040401</t>
  </si>
  <si>
    <t>2040402</t>
  </si>
  <si>
    <t>2040403</t>
  </si>
  <si>
    <t>2040409</t>
  </si>
  <si>
    <t xml:space="preserve">     “两房”建设</t>
  </si>
  <si>
    <t>2040410</t>
  </si>
  <si>
    <t xml:space="preserve">     检察监督</t>
  </si>
  <si>
    <t>2040450</t>
  </si>
  <si>
    <t>2040499</t>
  </si>
  <si>
    <t xml:space="preserve">     其他检察支出</t>
  </si>
  <si>
    <t>20405</t>
  </si>
  <si>
    <t xml:space="preserve">   法院</t>
  </si>
  <si>
    <t>2040501</t>
  </si>
  <si>
    <t>2040502</t>
  </si>
  <si>
    <t>2040503</t>
  </si>
  <si>
    <t>2040504</t>
  </si>
  <si>
    <t xml:space="preserve">     案件审判</t>
  </si>
  <si>
    <t>2040505</t>
  </si>
  <si>
    <t xml:space="preserve">     案件执行</t>
  </si>
  <si>
    <t>2040506</t>
  </si>
  <si>
    <t xml:space="preserve">     “两庭”建设</t>
  </si>
  <si>
    <t>2040550</t>
  </si>
  <si>
    <t>2040599</t>
  </si>
  <si>
    <t xml:space="preserve">     其他法院支出</t>
  </si>
  <si>
    <t>20406</t>
  </si>
  <si>
    <t xml:space="preserve">   司法</t>
  </si>
  <si>
    <t>2040601</t>
  </si>
  <si>
    <t>2040602</t>
  </si>
  <si>
    <t>2040603</t>
  </si>
  <si>
    <t>2040604</t>
  </si>
  <si>
    <t xml:space="preserve">     基层司法业务</t>
  </si>
  <si>
    <t>2040605</t>
  </si>
  <si>
    <t xml:space="preserve">     普法宣传</t>
  </si>
  <si>
    <t>2040606</t>
  </si>
  <si>
    <t xml:space="preserve">     律师管理</t>
  </si>
  <si>
    <t>2040607</t>
  </si>
  <si>
    <t xml:space="preserve">     公共法律服务</t>
  </si>
  <si>
    <t>2040608</t>
  </si>
  <si>
    <t xml:space="preserve">     国家统一法律职业资格考试</t>
  </si>
  <si>
    <t>2040609</t>
  </si>
  <si>
    <t xml:space="preserve">     仲裁</t>
  </si>
  <si>
    <t>2040610</t>
  </si>
  <si>
    <t xml:space="preserve">     社区矫正</t>
  </si>
  <si>
    <t>2040611</t>
  </si>
  <si>
    <t xml:space="preserve">     司法鉴定</t>
  </si>
  <si>
    <t>2040612</t>
  </si>
  <si>
    <t xml:space="preserve">     法制建设</t>
  </si>
  <si>
    <t>2040613</t>
  </si>
  <si>
    <t>2040650</t>
  </si>
  <si>
    <t>2040699</t>
  </si>
  <si>
    <t xml:space="preserve">     其他司法支出</t>
  </si>
  <si>
    <t>20407</t>
  </si>
  <si>
    <t xml:space="preserve">   监狱</t>
  </si>
  <si>
    <t>2040701</t>
  </si>
  <si>
    <t>2040702</t>
  </si>
  <si>
    <t>2040703</t>
  </si>
  <si>
    <t>2040704</t>
  </si>
  <si>
    <t xml:space="preserve">     犯人生活</t>
  </si>
  <si>
    <t>2040705</t>
  </si>
  <si>
    <t xml:space="preserve">     犯人改造</t>
  </si>
  <si>
    <t>2040706</t>
  </si>
  <si>
    <t xml:space="preserve">     狱政设施建设</t>
  </si>
  <si>
    <t>2040707</t>
  </si>
  <si>
    <t>2040750</t>
  </si>
  <si>
    <t>2040799</t>
  </si>
  <si>
    <t xml:space="preserve">     其他监狱支出</t>
  </si>
  <si>
    <t>20408</t>
  </si>
  <si>
    <t xml:space="preserve">   强制隔离戒毒</t>
  </si>
  <si>
    <t>2040801</t>
  </si>
  <si>
    <t>2040802</t>
  </si>
  <si>
    <t>2040803</t>
  </si>
  <si>
    <t>2040804</t>
  </si>
  <si>
    <t xml:space="preserve">     强制隔离戒毒人员生活</t>
  </si>
  <si>
    <t>2040805</t>
  </si>
  <si>
    <t xml:space="preserve">     强制隔离戒毒人员教育</t>
  </si>
  <si>
    <t>2040806</t>
  </si>
  <si>
    <t xml:space="preserve">     所政设施建设</t>
  </si>
  <si>
    <t>2040807</t>
  </si>
  <si>
    <t>2040850</t>
  </si>
  <si>
    <t>2040899</t>
  </si>
  <si>
    <t xml:space="preserve">     其他强制隔离戒毒支出</t>
  </si>
  <si>
    <t>20409</t>
  </si>
  <si>
    <t xml:space="preserve">   国家保密</t>
  </si>
  <si>
    <t>2040901</t>
  </si>
  <si>
    <t>2040902</t>
  </si>
  <si>
    <t>2040903</t>
  </si>
  <si>
    <t>2040904</t>
  </si>
  <si>
    <t xml:space="preserve">     保密技术</t>
  </si>
  <si>
    <t>2040905</t>
  </si>
  <si>
    <t xml:space="preserve">     保密管理</t>
  </si>
  <si>
    <t>2040950</t>
  </si>
  <si>
    <t>2040999</t>
  </si>
  <si>
    <t xml:space="preserve">     其他国家保密支出</t>
  </si>
  <si>
    <t>20410</t>
  </si>
  <si>
    <t xml:space="preserve">   缉私警察</t>
  </si>
  <si>
    <t>2041001</t>
  </si>
  <si>
    <t>2041002</t>
  </si>
  <si>
    <t>2041006</t>
  </si>
  <si>
    <t>2041007</t>
  </si>
  <si>
    <t xml:space="preserve">     缉私业务</t>
  </si>
  <si>
    <t>2041099</t>
  </si>
  <si>
    <t xml:space="preserve">     其他缉私警察支出</t>
  </si>
  <si>
    <t>20499</t>
  </si>
  <si>
    <t xml:space="preserve">   其他公共安全支出</t>
  </si>
  <si>
    <t xml:space="preserve">     国家司法救助支出</t>
  </si>
  <si>
    <t>2049999</t>
  </si>
  <si>
    <t xml:space="preserve">     其他公共安全支出</t>
  </si>
  <si>
    <t>204A</t>
  </si>
  <si>
    <t>204B</t>
  </si>
  <si>
    <t>省对下一般性转移支付补助</t>
  </si>
  <si>
    <t>20501</t>
  </si>
  <si>
    <t xml:space="preserve">   教育管理事务</t>
  </si>
  <si>
    <t>2050101</t>
  </si>
  <si>
    <t>2050102</t>
  </si>
  <si>
    <t>2050103</t>
  </si>
  <si>
    <t>2050199</t>
  </si>
  <si>
    <t xml:space="preserve">     其他教育管理事务支出</t>
  </si>
  <si>
    <t>20502</t>
  </si>
  <si>
    <t xml:space="preserve">   普通教育</t>
  </si>
  <si>
    <t>2050201</t>
  </si>
  <si>
    <t xml:space="preserve">     学前教育</t>
  </si>
  <si>
    <t>2050202</t>
  </si>
  <si>
    <t xml:space="preserve">     小学教育</t>
  </si>
  <si>
    <t>2050203</t>
  </si>
  <si>
    <t xml:space="preserve">     初中教育</t>
  </si>
  <si>
    <t>2050204</t>
  </si>
  <si>
    <t xml:space="preserve">     高中教育</t>
  </si>
  <si>
    <t>2050205</t>
  </si>
  <si>
    <t xml:space="preserve">     高等教育</t>
  </si>
  <si>
    <t>2050206</t>
  </si>
  <si>
    <t xml:space="preserve">     化解农村义务教育债务支出</t>
  </si>
  <si>
    <t>2050207</t>
  </si>
  <si>
    <t xml:space="preserve">     化解普通高中债务支出</t>
  </si>
  <si>
    <t>2050299</t>
  </si>
  <si>
    <t xml:space="preserve">     其他普通教育支出</t>
  </si>
  <si>
    <t>20503</t>
  </si>
  <si>
    <t xml:space="preserve">   职业教育</t>
  </si>
  <si>
    <t>2050301</t>
  </si>
  <si>
    <t xml:space="preserve">     初等职业教育</t>
  </si>
  <si>
    <t>2050302</t>
  </si>
  <si>
    <t xml:space="preserve">     中等职业教育</t>
  </si>
  <si>
    <t>2050303</t>
  </si>
  <si>
    <t xml:space="preserve">     技校教育</t>
  </si>
  <si>
    <t>2050305</t>
  </si>
  <si>
    <t xml:space="preserve">     高等职业教育</t>
  </si>
  <si>
    <t>2050399</t>
  </si>
  <si>
    <t xml:space="preserve">     其他职业教育支出</t>
  </si>
  <si>
    <t>20504</t>
  </si>
  <si>
    <t xml:space="preserve">   成人教育</t>
  </si>
  <si>
    <t>2050401</t>
  </si>
  <si>
    <t xml:space="preserve">     成人初等教育</t>
  </si>
  <si>
    <t>2050402</t>
  </si>
  <si>
    <t xml:space="preserve">     成人中等教育</t>
  </si>
  <si>
    <t>2050403</t>
  </si>
  <si>
    <t xml:space="preserve">     成人高等教育</t>
  </si>
  <si>
    <t>2050404</t>
  </si>
  <si>
    <t xml:space="preserve">     成人广播电视教育</t>
  </si>
  <si>
    <t>2050499</t>
  </si>
  <si>
    <t xml:space="preserve">     其他成人教育支出</t>
  </si>
  <si>
    <t>20505</t>
  </si>
  <si>
    <t xml:space="preserve">   广播电视教育</t>
  </si>
  <si>
    <t>2050501</t>
  </si>
  <si>
    <t xml:space="preserve">     广播电视学校</t>
  </si>
  <si>
    <t>2050502</t>
  </si>
  <si>
    <t xml:space="preserve">     教育电视台</t>
  </si>
  <si>
    <t>2050599</t>
  </si>
  <si>
    <t xml:space="preserve">     其他广播电视教育支出</t>
  </si>
  <si>
    <t>20506</t>
  </si>
  <si>
    <t xml:space="preserve">   留学教育</t>
  </si>
  <si>
    <t>2050601</t>
  </si>
  <si>
    <t xml:space="preserve">     出国留学教育</t>
  </si>
  <si>
    <t>2050602</t>
  </si>
  <si>
    <t xml:space="preserve">     来华留学教育</t>
  </si>
  <si>
    <t>2050699</t>
  </si>
  <si>
    <t xml:space="preserve">     其他留学教育支出</t>
  </si>
  <si>
    <t>20507</t>
  </si>
  <si>
    <t xml:space="preserve">   特殊教育</t>
  </si>
  <si>
    <t>2050701</t>
  </si>
  <si>
    <t xml:space="preserve">     特殊学校教育</t>
  </si>
  <si>
    <t>2050702</t>
  </si>
  <si>
    <t xml:space="preserve">     工读学校教育</t>
  </si>
  <si>
    <t>2050799</t>
  </si>
  <si>
    <t xml:space="preserve">     其他特殊教育支出</t>
  </si>
  <si>
    <t>20508</t>
  </si>
  <si>
    <t xml:space="preserve">   进修及培训</t>
  </si>
  <si>
    <t>2050801</t>
  </si>
  <si>
    <t xml:space="preserve">     教师进修</t>
  </si>
  <si>
    <t>2050802</t>
  </si>
  <si>
    <t xml:space="preserve">     干部教育</t>
  </si>
  <si>
    <t>2050803</t>
  </si>
  <si>
    <t xml:space="preserve">     培训支出</t>
  </si>
  <si>
    <t>2050804</t>
  </si>
  <si>
    <t xml:space="preserve">     退役士兵能力提升</t>
  </si>
  <si>
    <t>2050899</t>
  </si>
  <si>
    <t xml:space="preserve">     其他进修及培训</t>
  </si>
  <si>
    <t>20509</t>
  </si>
  <si>
    <t xml:space="preserve">   教育费附加安排的支出</t>
  </si>
  <si>
    <t>2050901</t>
  </si>
  <si>
    <t xml:space="preserve">     农村中小学校舍建设</t>
  </si>
  <si>
    <t>2050902</t>
  </si>
  <si>
    <t xml:space="preserve">     农村中小学教学设施</t>
  </si>
  <si>
    <t>2050903</t>
  </si>
  <si>
    <t xml:space="preserve">     城市中小学校舍建设</t>
  </si>
  <si>
    <t>2050904</t>
  </si>
  <si>
    <t xml:space="preserve">     城市中小学教学设施</t>
  </si>
  <si>
    <t>2050905</t>
  </si>
  <si>
    <t xml:space="preserve">     中等职业学校教学设施</t>
  </si>
  <si>
    <t>2050999</t>
  </si>
  <si>
    <t xml:space="preserve">     其他教育费附加安排的支出</t>
  </si>
  <si>
    <t>20599</t>
  </si>
  <si>
    <t xml:space="preserve">   其他教育支出</t>
  </si>
  <si>
    <t xml:space="preserve">      其他教育支出</t>
  </si>
  <si>
    <t>205A</t>
  </si>
  <si>
    <t>205B</t>
  </si>
  <si>
    <t>省对下一般性转移支付补助（义务教育）</t>
  </si>
  <si>
    <t>20601</t>
  </si>
  <si>
    <t xml:space="preserve">   科学技术管理事务</t>
  </si>
  <si>
    <t>2060101</t>
  </si>
  <si>
    <t>2060102</t>
  </si>
  <si>
    <t>2060103</t>
  </si>
  <si>
    <t>2060199</t>
  </si>
  <si>
    <t xml:space="preserve">     其他科学技术管理事务支出</t>
  </si>
  <si>
    <t>20602</t>
  </si>
  <si>
    <t xml:space="preserve">   基础研究</t>
  </si>
  <si>
    <t>2060201</t>
  </si>
  <si>
    <t xml:space="preserve">     机构运行</t>
  </si>
  <si>
    <t>2060203</t>
  </si>
  <si>
    <t xml:space="preserve">     自然科学基金</t>
  </si>
  <si>
    <t>2060204</t>
  </si>
  <si>
    <t xml:space="preserve">     重点实验室及相关设施</t>
  </si>
  <si>
    <t>2060205</t>
  </si>
  <si>
    <t xml:space="preserve">     重大科学工程</t>
  </si>
  <si>
    <t>2060206</t>
  </si>
  <si>
    <t xml:space="preserve">     专项基础科研</t>
  </si>
  <si>
    <t>2060207</t>
  </si>
  <si>
    <t xml:space="preserve">     专项技术基础</t>
  </si>
  <si>
    <t xml:space="preserve">     科技人才队伍建设</t>
  </si>
  <si>
    <t>2060299</t>
  </si>
  <si>
    <t xml:space="preserve">     其他基础研究支出</t>
  </si>
  <si>
    <t>20603</t>
  </si>
  <si>
    <t xml:space="preserve">   应用研究</t>
  </si>
  <si>
    <t>2060301</t>
  </si>
  <si>
    <t>2060302</t>
  </si>
  <si>
    <t xml:space="preserve">     社会公益研究</t>
  </si>
  <si>
    <t>2060303</t>
  </si>
  <si>
    <t xml:space="preserve">     高技术研究</t>
  </si>
  <si>
    <t>2060304</t>
  </si>
  <si>
    <t xml:space="preserve">     专项科研试制</t>
  </si>
  <si>
    <t>2060399</t>
  </si>
  <si>
    <t xml:space="preserve">     其他应用研究支出</t>
  </si>
  <si>
    <t>20604</t>
  </si>
  <si>
    <t xml:space="preserve">   技术研究与开发</t>
  </si>
  <si>
    <t>2060401</t>
  </si>
  <si>
    <t>2060404</t>
  </si>
  <si>
    <t xml:space="preserve">     科技成果转化与扩散</t>
  </si>
  <si>
    <t xml:space="preserve">     共性技术研究与开发</t>
  </si>
  <si>
    <t>2060499</t>
  </si>
  <si>
    <t xml:space="preserve">     其他技术研究与开发支出</t>
  </si>
  <si>
    <t>20605</t>
  </si>
  <si>
    <t xml:space="preserve">   科技条件与服务</t>
  </si>
  <si>
    <t>2060501</t>
  </si>
  <si>
    <t>2060502</t>
  </si>
  <si>
    <t xml:space="preserve">     技术创新服务体系</t>
  </si>
  <si>
    <t>2060503</t>
  </si>
  <si>
    <t xml:space="preserve">     科技条件专项</t>
  </si>
  <si>
    <t>2060599</t>
  </si>
  <si>
    <t xml:space="preserve">     其他科技条件与服务支出</t>
  </si>
  <si>
    <t>20606</t>
  </si>
  <si>
    <t xml:space="preserve">   社会科学</t>
  </si>
  <si>
    <t>2060601</t>
  </si>
  <si>
    <t xml:space="preserve">     社会科学研究机构</t>
  </si>
  <si>
    <t>2060602</t>
  </si>
  <si>
    <t xml:space="preserve">     社会科学研究</t>
  </si>
  <si>
    <t>2060603</t>
  </si>
  <si>
    <t xml:space="preserve">     社科基金支出</t>
  </si>
  <si>
    <t>2060699</t>
  </si>
  <si>
    <t xml:space="preserve">     其他社会科学支出</t>
  </si>
  <si>
    <t>20607</t>
  </si>
  <si>
    <t xml:space="preserve">   科学技术普及</t>
  </si>
  <si>
    <t>2060701</t>
  </si>
  <si>
    <t>2060702</t>
  </si>
  <si>
    <t xml:space="preserve">     科普活动</t>
  </si>
  <si>
    <t>2060703</t>
  </si>
  <si>
    <t xml:space="preserve">     青少年科技活动</t>
  </si>
  <si>
    <t>2060704</t>
  </si>
  <si>
    <t xml:space="preserve">     学术交流活动</t>
  </si>
  <si>
    <t>2060705</t>
  </si>
  <si>
    <t xml:space="preserve">     科技馆站</t>
  </si>
  <si>
    <t>2060799</t>
  </si>
  <si>
    <t xml:space="preserve">     其他科学技术普及支出</t>
  </si>
  <si>
    <t>20608</t>
  </si>
  <si>
    <t xml:space="preserve">   科技交流与合作</t>
  </si>
  <si>
    <t>2060801</t>
  </si>
  <si>
    <t xml:space="preserve">     国际交流与合作</t>
  </si>
  <si>
    <t>2060802</t>
  </si>
  <si>
    <t xml:space="preserve">     重大科技合作项目</t>
  </si>
  <si>
    <t>2060899</t>
  </si>
  <si>
    <t xml:space="preserve">     其他科技交流与合作支出</t>
  </si>
  <si>
    <t>20609</t>
  </si>
  <si>
    <t xml:space="preserve">   科技重大项目</t>
  </si>
  <si>
    <t>2060901</t>
  </si>
  <si>
    <t xml:space="preserve">     科技重大专项</t>
  </si>
  <si>
    <t>2060902</t>
  </si>
  <si>
    <t xml:space="preserve">     重点研发计划</t>
  </si>
  <si>
    <t>2060999</t>
  </si>
  <si>
    <t xml:space="preserve">     其他科技重大项目</t>
  </si>
  <si>
    <t>20699</t>
  </si>
  <si>
    <t xml:space="preserve">   其他科学技术支出</t>
  </si>
  <si>
    <t>2069901</t>
  </si>
  <si>
    <t xml:space="preserve">     科技奖励</t>
  </si>
  <si>
    <t>2069902</t>
  </si>
  <si>
    <t xml:space="preserve">     核应急</t>
  </si>
  <si>
    <t>2069903</t>
  </si>
  <si>
    <t xml:space="preserve">     转制科研机构</t>
  </si>
  <si>
    <t>2069999</t>
  </si>
  <si>
    <t xml:space="preserve">     其他科学技术支出</t>
  </si>
  <si>
    <t>206A</t>
  </si>
  <si>
    <t>20701</t>
  </si>
  <si>
    <t xml:space="preserve">   文化和旅游</t>
  </si>
  <si>
    <t>2070101</t>
  </si>
  <si>
    <t>2070102</t>
  </si>
  <si>
    <t>2070103</t>
  </si>
  <si>
    <t>2070104</t>
  </si>
  <si>
    <t xml:space="preserve">     图书馆</t>
  </si>
  <si>
    <t>2070105</t>
  </si>
  <si>
    <t xml:space="preserve">     文化展示及纪念机构</t>
  </si>
  <si>
    <t>2070106</t>
  </si>
  <si>
    <t xml:space="preserve">     艺术表演场所</t>
  </si>
  <si>
    <t>2070107</t>
  </si>
  <si>
    <t xml:space="preserve">     艺术表演团体</t>
  </si>
  <si>
    <t>2070108</t>
  </si>
  <si>
    <t xml:space="preserve">     文化活动</t>
  </si>
  <si>
    <t>2070109</t>
  </si>
  <si>
    <t xml:space="preserve">     群众文化</t>
  </si>
  <si>
    <t>2070110</t>
  </si>
  <si>
    <t xml:space="preserve">     文化和旅游交流与合作</t>
  </si>
  <si>
    <t>2070111</t>
  </si>
  <si>
    <t xml:space="preserve">     文化创作与保护</t>
  </si>
  <si>
    <t>2070112</t>
  </si>
  <si>
    <t xml:space="preserve">     文化和旅游市场管理</t>
  </si>
  <si>
    <t>2070113</t>
  </si>
  <si>
    <t xml:space="preserve">     旅游宣传</t>
  </si>
  <si>
    <t>2070114</t>
  </si>
  <si>
    <t xml:space="preserve">     文化和旅游管理事务</t>
  </si>
  <si>
    <t>2070199</t>
  </si>
  <si>
    <t xml:space="preserve">     其他文化和旅游支出</t>
  </si>
  <si>
    <t>20702</t>
  </si>
  <si>
    <t xml:space="preserve">   文物</t>
  </si>
  <si>
    <t>2070201</t>
  </si>
  <si>
    <t>2070202</t>
  </si>
  <si>
    <t>2070203</t>
  </si>
  <si>
    <t>2070204</t>
  </si>
  <si>
    <t xml:space="preserve">     文物保护</t>
  </si>
  <si>
    <t>2070205</t>
  </si>
  <si>
    <t xml:space="preserve">     博物馆</t>
  </si>
  <si>
    <t>2070206</t>
  </si>
  <si>
    <t xml:space="preserve">     历史名城与古迹</t>
  </si>
  <si>
    <t>2070299</t>
  </si>
  <si>
    <t xml:space="preserve">     其他文物支出</t>
  </si>
  <si>
    <t>20703</t>
  </si>
  <si>
    <t xml:space="preserve">   体育</t>
  </si>
  <si>
    <t>2070301</t>
  </si>
  <si>
    <t>2070302</t>
  </si>
  <si>
    <t>2070303</t>
  </si>
  <si>
    <t>2070304</t>
  </si>
  <si>
    <t xml:space="preserve">     运动项目管理</t>
  </si>
  <si>
    <t>2070305</t>
  </si>
  <si>
    <t xml:space="preserve">     体育竞赛</t>
  </si>
  <si>
    <t>2070306</t>
  </si>
  <si>
    <t xml:space="preserve">     体育训练</t>
  </si>
  <si>
    <t>2070307</t>
  </si>
  <si>
    <t xml:space="preserve">     体育场馆</t>
  </si>
  <si>
    <t>2070308</t>
  </si>
  <si>
    <t xml:space="preserve">     群众体育</t>
  </si>
  <si>
    <t>2070309</t>
  </si>
  <si>
    <t xml:space="preserve">     体育交流与合作</t>
  </si>
  <si>
    <t>2070399</t>
  </si>
  <si>
    <t xml:space="preserve">     其他体育支出</t>
  </si>
  <si>
    <t>20706</t>
  </si>
  <si>
    <t xml:space="preserve">   新闻出版电影</t>
  </si>
  <si>
    <t>2070601</t>
  </si>
  <si>
    <t>2070602</t>
  </si>
  <si>
    <t>2070603</t>
  </si>
  <si>
    <t>2070604</t>
  </si>
  <si>
    <t xml:space="preserve">     新闻通讯</t>
  </si>
  <si>
    <t>2070605</t>
  </si>
  <si>
    <t xml:space="preserve">     出版发行</t>
  </si>
  <si>
    <t>2070606</t>
  </si>
  <si>
    <t xml:space="preserve">     版权管理</t>
  </si>
  <si>
    <t>2070607</t>
  </si>
  <si>
    <t xml:space="preserve">     电影</t>
  </si>
  <si>
    <t>2070699</t>
  </si>
  <si>
    <t xml:space="preserve">     其他新闻出版电影支出</t>
  </si>
  <si>
    <t>20708</t>
  </si>
  <si>
    <t xml:space="preserve">   广播电视</t>
  </si>
  <si>
    <t>2070801</t>
  </si>
  <si>
    <t>2070802</t>
  </si>
  <si>
    <t>2070803</t>
  </si>
  <si>
    <t>2070804</t>
  </si>
  <si>
    <t xml:space="preserve">     广播</t>
  </si>
  <si>
    <t>2070805</t>
  </si>
  <si>
    <t xml:space="preserve">     电视</t>
  </si>
  <si>
    <t>2070806</t>
  </si>
  <si>
    <t xml:space="preserve">     监测监管</t>
  </si>
  <si>
    <t>2070807</t>
  </si>
  <si>
    <t xml:space="preserve">     传输发射</t>
  </si>
  <si>
    <t>2070808</t>
  </si>
  <si>
    <t xml:space="preserve">     广播电视事务</t>
  </si>
  <si>
    <t>2070899</t>
  </si>
  <si>
    <t xml:space="preserve">     其他广播电视支出</t>
  </si>
  <si>
    <t>20799</t>
  </si>
  <si>
    <t xml:space="preserve">   其他文化旅游体育与传媒支出</t>
  </si>
  <si>
    <t>2079902</t>
  </si>
  <si>
    <t xml:space="preserve">     宣传文化发展专项支出</t>
  </si>
  <si>
    <t>2079903</t>
  </si>
  <si>
    <t xml:space="preserve">     文化产业发展专项支出</t>
  </si>
  <si>
    <t>2079999</t>
  </si>
  <si>
    <t xml:space="preserve">     其他文化旅游体育与传媒支出</t>
  </si>
  <si>
    <t>207A</t>
  </si>
  <si>
    <t>20801</t>
  </si>
  <si>
    <t xml:space="preserve">   人力资源和社会保障管理事务</t>
  </si>
  <si>
    <t>2080101</t>
  </si>
  <si>
    <t>2080102</t>
  </si>
  <si>
    <t>2080103</t>
  </si>
  <si>
    <t>2080104</t>
  </si>
  <si>
    <t xml:space="preserve">     综合业务管理</t>
  </si>
  <si>
    <t>2080105</t>
  </si>
  <si>
    <t xml:space="preserve">     劳动保障监察</t>
  </si>
  <si>
    <t>2080106</t>
  </si>
  <si>
    <t xml:space="preserve">     就业管理事务</t>
  </si>
  <si>
    <t>2080107</t>
  </si>
  <si>
    <t xml:space="preserve">     社会保险业务管理事务</t>
  </si>
  <si>
    <t>2080108</t>
  </si>
  <si>
    <t>2080109</t>
  </si>
  <si>
    <t xml:space="preserve">     社会保险经办机构</t>
  </si>
  <si>
    <t>2080110</t>
  </si>
  <si>
    <t xml:space="preserve">     劳动关系和维权</t>
  </si>
  <si>
    <t>2080111</t>
  </si>
  <si>
    <t xml:space="preserve">     公共就业服务和职业技能鉴定机构</t>
  </si>
  <si>
    <t>2080112</t>
  </si>
  <si>
    <t xml:space="preserve">     劳动人事争议调解仲裁</t>
  </si>
  <si>
    <t>2080199</t>
  </si>
  <si>
    <t xml:space="preserve">     其他人力资源和社会保障管理事务支出</t>
  </si>
  <si>
    <t>20802</t>
  </si>
  <si>
    <t xml:space="preserve">   民政管理事务</t>
  </si>
  <si>
    <t>2080201</t>
  </si>
  <si>
    <t>2080202</t>
  </si>
  <si>
    <t>2080203</t>
  </si>
  <si>
    <t>2080206</t>
  </si>
  <si>
    <t xml:space="preserve">     社会组织管理</t>
  </si>
  <si>
    <t>2080207</t>
  </si>
  <si>
    <t xml:space="preserve">     行政区划和地名管理</t>
  </si>
  <si>
    <t>2080208</t>
  </si>
  <si>
    <t xml:space="preserve">     基层政权建设和社区治理</t>
  </si>
  <si>
    <t>2080299</t>
  </si>
  <si>
    <t xml:space="preserve">     其他民政管理事务支出</t>
  </si>
  <si>
    <t>20804</t>
  </si>
  <si>
    <t xml:space="preserve">   补充全国社会保障基金</t>
  </si>
  <si>
    <t>2080402</t>
  </si>
  <si>
    <t xml:space="preserve">     用一般公共预算补充基金</t>
  </si>
  <si>
    <t>20805</t>
  </si>
  <si>
    <t xml:space="preserve">   行政事业单位养老支出</t>
  </si>
  <si>
    <t>2080501</t>
  </si>
  <si>
    <t xml:space="preserve">     行政单位离退休</t>
  </si>
  <si>
    <t>2080502</t>
  </si>
  <si>
    <t xml:space="preserve">     事业单位离退休</t>
  </si>
  <si>
    <t>2080503</t>
  </si>
  <si>
    <t xml:space="preserve">     离退休人员管理机构</t>
  </si>
  <si>
    <t>2080505</t>
  </si>
  <si>
    <t xml:space="preserve">     机关事业单位基本养老保险缴费支出</t>
  </si>
  <si>
    <t>2080506</t>
  </si>
  <si>
    <t xml:space="preserve">     机关事业单位职业年金缴费支出</t>
  </si>
  <si>
    <t>2080507</t>
  </si>
  <si>
    <t xml:space="preserve">     对机关事业单位基本养老保险基金的补助</t>
  </si>
  <si>
    <t xml:space="preserve">     对机关事业单位职业年金的补助</t>
  </si>
  <si>
    <t>2080599</t>
  </si>
  <si>
    <t xml:space="preserve">     其他行政事业单位养老支出</t>
  </si>
  <si>
    <t>20806</t>
  </si>
  <si>
    <t xml:space="preserve">   企业改革补助</t>
  </si>
  <si>
    <t>2080601</t>
  </si>
  <si>
    <t xml:space="preserve">     企业关闭破产补助</t>
  </si>
  <si>
    <t>2080602</t>
  </si>
  <si>
    <t xml:space="preserve">     厂办大集体改革补助</t>
  </si>
  <si>
    <t>2080699</t>
  </si>
  <si>
    <t xml:space="preserve">     其他企业改革发展补助</t>
  </si>
  <si>
    <t>20807</t>
  </si>
  <si>
    <t xml:space="preserve">   就业补助</t>
  </si>
  <si>
    <t>2080701</t>
  </si>
  <si>
    <t xml:space="preserve">     就业创业服务补贴</t>
  </si>
  <si>
    <t>2080702</t>
  </si>
  <si>
    <t xml:space="preserve">     职业培训补贴</t>
  </si>
  <si>
    <t>2080704</t>
  </si>
  <si>
    <t xml:space="preserve">     社会保险补贴</t>
  </si>
  <si>
    <t>2080705</t>
  </si>
  <si>
    <t xml:space="preserve">     公益性岗位补贴</t>
  </si>
  <si>
    <t>2080709</t>
  </si>
  <si>
    <t xml:space="preserve">     职业技能鉴定补贴</t>
  </si>
  <si>
    <t>2080711</t>
  </si>
  <si>
    <t xml:space="preserve">     就业见习补贴</t>
  </si>
  <si>
    <t>2080712</t>
  </si>
  <si>
    <t xml:space="preserve">     高技能人才培养补助</t>
  </si>
  <si>
    <t>2080713</t>
  </si>
  <si>
    <t xml:space="preserve">     促进创业补贴</t>
  </si>
  <si>
    <t>2080799</t>
  </si>
  <si>
    <t xml:space="preserve">     其他就业补助支出</t>
  </si>
  <si>
    <t>20808</t>
  </si>
  <si>
    <t xml:space="preserve">   抚恤</t>
  </si>
  <si>
    <t>2080801</t>
  </si>
  <si>
    <t xml:space="preserve">     死亡抚恤</t>
  </si>
  <si>
    <t>2080802</t>
  </si>
  <si>
    <t xml:space="preserve">     伤残抚恤</t>
  </si>
  <si>
    <t>2080803</t>
  </si>
  <si>
    <t xml:space="preserve">     在乡复员、退伍军人生活补助</t>
  </si>
  <si>
    <t>2080804</t>
  </si>
  <si>
    <t xml:space="preserve">     优抚事业单位支出</t>
  </si>
  <si>
    <t>2080805</t>
  </si>
  <si>
    <t xml:space="preserve">     义务兵优待</t>
  </si>
  <si>
    <t>2080806</t>
  </si>
  <si>
    <t xml:space="preserve">     农村籍退役士兵老年生活补助</t>
  </si>
  <si>
    <t>2080899</t>
  </si>
  <si>
    <t xml:space="preserve">     其他优抚支出</t>
  </si>
  <si>
    <t>20809</t>
  </si>
  <si>
    <t xml:space="preserve">   退役安置</t>
  </si>
  <si>
    <t>2080901</t>
  </si>
  <si>
    <t xml:space="preserve">     退役士兵安置</t>
  </si>
  <si>
    <t>2080902</t>
  </si>
  <si>
    <t xml:space="preserve">     军队移交政府的离退休人员安置</t>
  </si>
  <si>
    <t>2080903</t>
  </si>
  <si>
    <t xml:space="preserve">     军队移交政府离退休干部管理机构</t>
  </si>
  <si>
    <t>2080904</t>
  </si>
  <si>
    <t xml:space="preserve">     退役士兵管理教育</t>
  </si>
  <si>
    <t>2080905</t>
  </si>
  <si>
    <t xml:space="preserve">     军队转业干部安置</t>
  </si>
  <si>
    <t>2080999</t>
  </si>
  <si>
    <t xml:space="preserve">     其他退役安置支出</t>
  </si>
  <si>
    <t>20810</t>
  </si>
  <si>
    <t xml:space="preserve">   社会福利</t>
  </si>
  <si>
    <t>2081001</t>
  </si>
  <si>
    <t xml:space="preserve">     儿童福利</t>
  </si>
  <si>
    <t>2081002</t>
  </si>
  <si>
    <t xml:space="preserve">     老年福利</t>
  </si>
  <si>
    <t>2081003</t>
  </si>
  <si>
    <t xml:space="preserve">     康复辅具</t>
  </si>
  <si>
    <t>2081004</t>
  </si>
  <si>
    <t xml:space="preserve">     殡葬</t>
  </si>
  <si>
    <t>2081005</t>
  </si>
  <si>
    <t xml:space="preserve">     社会福利事业单位</t>
  </si>
  <si>
    <t>2081006</t>
  </si>
  <si>
    <t xml:space="preserve">     养老服务</t>
  </si>
  <si>
    <t>2081099</t>
  </si>
  <si>
    <t xml:space="preserve">     其他社会福利支出</t>
  </si>
  <si>
    <t>20811</t>
  </si>
  <si>
    <t xml:space="preserve">   残疾人事业</t>
  </si>
  <si>
    <t>2081101</t>
  </si>
  <si>
    <t>2081102</t>
  </si>
  <si>
    <t>2081103</t>
  </si>
  <si>
    <t>2081104</t>
  </si>
  <si>
    <t xml:space="preserve">     残疾人康复</t>
  </si>
  <si>
    <t>2081105</t>
  </si>
  <si>
    <t xml:space="preserve">     残疾人就业和扶贫</t>
  </si>
  <si>
    <t>2081106</t>
  </si>
  <si>
    <t xml:space="preserve">     残疾人体育</t>
  </si>
  <si>
    <t>2081107</t>
  </si>
  <si>
    <t xml:space="preserve">     残疾人生活和护理补贴</t>
  </si>
  <si>
    <t>2081199</t>
  </si>
  <si>
    <t xml:space="preserve">     其他残疾人事业支出</t>
  </si>
  <si>
    <t>20816</t>
  </si>
  <si>
    <t xml:space="preserve">   红十字事业</t>
  </si>
  <si>
    <t>2081601</t>
  </si>
  <si>
    <t>2081602</t>
  </si>
  <si>
    <t>2081603</t>
  </si>
  <si>
    <t>2081699</t>
  </si>
  <si>
    <t xml:space="preserve">     其他红十字事业支出</t>
  </si>
  <si>
    <t>20819</t>
  </si>
  <si>
    <t xml:space="preserve">   最低生活保障</t>
  </si>
  <si>
    <t>2081901</t>
  </si>
  <si>
    <t xml:space="preserve">     城市最低生活保障金支出</t>
  </si>
  <si>
    <t>2081902</t>
  </si>
  <si>
    <t xml:space="preserve">     农村最低生活保障金支出</t>
  </si>
  <si>
    <t>20820</t>
  </si>
  <si>
    <t xml:space="preserve">   临时救助</t>
  </si>
  <si>
    <t>2082001</t>
  </si>
  <si>
    <t xml:space="preserve">     临时救助支出</t>
  </si>
  <si>
    <t>2082002</t>
  </si>
  <si>
    <t xml:space="preserve">     流浪乞讨人员救助支出</t>
  </si>
  <si>
    <t>20821</t>
  </si>
  <si>
    <t xml:space="preserve">   特困人员救助供养</t>
  </si>
  <si>
    <t>2082101</t>
  </si>
  <si>
    <t xml:space="preserve">     城市特困人员救助供养支出</t>
  </si>
  <si>
    <t>2082102</t>
  </si>
  <si>
    <t xml:space="preserve">     农村特困人员救助供养支出</t>
  </si>
  <si>
    <t>20824</t>
  </si>
  <si>
    <t xml:space="preserve">   补充道路交通事故社会救助基金</t>
  </si>
  <si>
    <t>2082401</t>
  </si>
  <si>
    <t xml:space="preserve">     交强险增值税补助基金支出</t>
  </si>
  <si>
    <t>2082402</t>
  </si>
  <si>
    <t xml:space="preserve">     交强险罚款收入补助基金支出</t>
  </si>
  <si>
    <t>20825</t>
  </si>
  <si>
    <t xml:space="preserve">   其他生活救助</t>
  </si>
  <si>
    <t>2082501</t>
  </si>
  <si>
    <t xml:space="preserve">     其他城市生活救助</t>
  </si>
  <si>
    <t>2082502</t>
  </si>
  <si>
    <t xml:space="preserve">     其他农村生活救助</t>
  </si>
  <si>
    <t>20826</t>
  </si>
  <si>
    <t xml:space="preserve">   财政对基本养老保险基金的补助</t>
  </si>
  <si>
    <t>2082601</t>
  </si>
  <si>
    <t xml:space="preserve">     财政对企业职工基本养老保险基金的补助</t>
  </si>
  <si>
    <t>2082602</t>
  </si>
  <si>
    <t xml:space="preserve">     财政对城乡居民基本养老保险基金的补助</t>
  </si>
  <si>
    <t>2082699</t>
  </si>
  <si>
    <t xml:space="preserve">     财政对其他基本养老保险基金的补助</t>
  </si>
  <si>
    <t>20827</t>
  </si>
  <si>
    <t xml:space="preserve">   财政对其他社会保险基金的补助</t>
  </si>
  <si>
    <t>2082701</t>
  </si>
  <si>
    <t xml:space="preserve">     财政对失业保险基金的补助</t>
  </si>
  <si>
    <t>2082702</t>
  </si>
  <si>
    <t xml:space="preserve">     财政对工伤保险基金的补助</t>
  </si>
  <si>
    <t>2082703</t>
  </si>
  <si>
    <t xml:space="preserve">     财政对生育保险基金的补助</t>
  </si>
  <si>
    <t>2082799</t>
  </si>
  <si>
    <t xml:space="preserve">     其他财政对社会保险基金的补助</t>
  </si>
  <si>
    <t>20828</t>
  </si>
  <si>
    <t xml:space="preserve">   退役军人管理事务</t>
  </si>
  <si>
    <t>2082801</t>
  </si>
  <si>
    <t>2082802</t>
  </si>
  <si>
    <t>2082803</t>
  </si>
  <si>
    <t>2082804</t>
  </si>
  <si>
    <t xml:space="preserve">     拥军优属</t>
  </si>
  <si>
    <t>2082805</t>
  </si>
  <si>
    <t xml:space="preserve">     部队供应</t>
  </si>
  <si>
    <t>2082850</t>
  </si>
  <si>
    <t>2082899</t>
  </si>
  <si>
    <t xml:space="preserve">     其他退役军人事务管理支出</t>
  </si>
  <si>
    <t>20830</t>
  </si>
  <si>
    <t xml:space="preserve">     财政代缴社会保险费支出</t>
  </si>
  <si>
    <t>2083001</t>
  </si>
  <si>
    <t xml:space="preserve">     财政代缴城乡居民基本养老保险费支出</t>
  </si>
  <si>
    <t>2083099</t>
  </si>
  <si>
    <t xml:space="preserve">     财政代缴其他社会保险费支出</t>
  </si>
  <si>
    <t>20899</t>
  </si>
  <si>
    <t xml:space="preserve">   其他社会保障和就业支出</t>
  </si>
  <si>
    <t xml:space="preserve">      其他社会保障和就业支出</t>
  </si>
  <si>
    <t>208A</t>
  </si>
  <si>
    <t>208B</t>
  </si>
  <si>
    <t>省对下一般性转移支付补助（基本养老保险和低保）</t>
  </si>
  <si>
    <t>21001</t>
  </si>
  <si>
    <t xml:space="preserve">   卫生健康管理事务</t>
  </si>
  <si>
    <t>2100101</t>
  </si>
  <si>
    <t>2100102</t>
  </si>
  <si>
    <t>2100103</t>
  </si>
  <si>
    <t>2100199</t>
  </si>
  <si>
    <t xml:space="preserve">     其他卫生健康管理事务支出</t>
  </si>
  <si>
    <t>21002</t>
  </si>
  <si>
    <t xml:space="preserve">   公立医院</t>
  </si>
  <si>
    <t>2100201</t>
  </si>
  <si>
    <t xml:space="preserve">     综合医院</t>
  </si>
  <si>
    <t>2100202</t>
  </si>
  <si>
    <t xml:space="preserve">     中医（民族）医院</t>
  </si>
  <si>
    <t>2100203</t>
  </si>
  <si>
    <t xml:space="preserve">     传染病医院</t>
  </si>
  <si>
    <t>2100204</t>
  </si>
  <si>
    <t xml:space="preserve">     职业病防治医院</t>
  </si>
  <si>
    <t>2100205</t>
  </si>
  <si>
    <t xml:space="preserve">     精神病医院</t>
  </si>
  <si>
    <t>2100206</t>
  </si>
  <si>
    <t xml:space="preserve">     妇幼保健医院</t>
  </si>
  <si>
    <t>2100207</t>
  </si>
  <si>
    <t xml:space="preserve">     儿童医院</t>
  </si>
  <si>
    <t>2100208</t>
  </si>
  <si>
    <t xml:space="preserve">     其他专科医院</t>
  </si>
  <si>
    <t>2100209</t>
  </si>
  <si>
    <t xml:space="preserve">     福利医院</t>
  </si>
  <si>
    <t>2100210</t>
  </si>
  <si>
    <t xml:space="preserve">     行业医院</t>
  </si>
  <si>
    <t>2100211</t>
  </si>
  <si>
    <t xml:space="preserve">     处理医疗欠费</t>
  </si>
  <si>
    <t>2100212</t>
  </si>
  <si>
    <t xml:space="preserve">     康复医院</t>
  </si>
  <si>
    <t>2100299</t>
  </si>
  <si>
    <t xml:space="preserve">     其他公立医院支出</t>
  </si>
  <si>
    <t>21003</t>
  </si>
  <si>
    <t xml:space="preserve">   基层医疗卫生机构</t>
  </si>
  <si>
    <t>2100301</t>
  </si>
  <si>
    <t xml:space="preserve">     城市社区卫生机构</t>
  </si>
  <si>
    <t>2100302</t>
  </si>
  <si>
    <t xml:space="preserve">     乡镇卫生院</t>
  </si>
  <si>
    <t>2100399</t>
  </si>
  <si>
    <t xml:space="preserve">     其他基层医疗卫生机构支出</t>
  </si>
  <si>
    <t>21004</t>
  </si>
  <si>
    <t xml:space="preserve">   公共卫生</t>
  </si>
  <si>
    <t>2100401</t>
  </si>
  <si>
    <t xml:space="preserve">     疾病预防控制机构</t>
  </si>
  <si>
    <t>2100402</t>
  </si>
  <si>
    <t xml:space="preserve">     卫生监督机构</t>
  </si>
  <si>
    <t>2100403</t>
  </si>
  <si>
    <t xml:space="preserve">     妇幼保健机构</t>
  </si>
  <si>
    <t>2100404</t>
  </si>
  <si>
    <t xml:space="preserve">     精神卫生机构</t>
  </si>
  <si>
    <t>2100405</t>
  </si>
  <si>
    <t xml:space="preserve">     应急救治机构</t>
  </si>
  <si>
    <t>2100406</t>
  </si>
  <si>
    <t xml:space="preserve">     采供血机构</t>
  </si>
  <si>
    <t>2100407</t>
  </si>
  <si>
    <t xml:space="preserve">     其他专业公共卫生机构</t>
  </si>
  <si>
    <t>2100408</t>
  </si>
  <si>
    <t xml:space="preserve">     基本公共卫生服务</t>
  </si>
  <si>
    <t>2100409</t>
  </si>
  <si>
    <t xml:space="preserve">     重大公共卫生服务</t>
  </si>
  <si>
    <t>2100410</t>
  </si>
  <si>
    <t xml:space="preserve">     突发公共卫生事件应急处理</t>
  </si>
  <si>
    <t>2100499</t>
  </si>
  <si>
    <t xml:space="preserve">     其他公共卫生支出</t>
  </si>
  <si>
    <t>21006</t>
  </si>
  <si>
    <t xml:space="preserve">   中医药</t>
  </si>
  <si>
    <t>2100601</t>
  </si>
  <si>
    <t xml:space="preserve">     中医（民族医）药专项</t>
  </si>
  <si>
    <t>2100699</t>
  </si>
  <si>
    <t xml:space="preserve">     其他中医药支出</t>
  </si>
  <si>
    <t>21007</t>
  </si>
  <si>
    <t xml:space="preserve">   计划生育事务</t>
  </si>
  <si>
    <t>2100716</t>
  </si>
  <si>
    <t xml:space="preserve">     计划生育机构</t>
  </si>
  <si>
    <t>2100717</t>
  </si>
  <si>
    <t xml:space="preserve">     计划生育服务</t>
  </si>
  <si>
    <t>2100799</t>
  </si>
  <si>
    <t xml:space="preserve">     其他计划生育事务支出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</si>
  <si>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</si>
  <si>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</si>
  <si>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</si>
  <si>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</si>
  <si>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</si>
  <si>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</si>
  <si>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</si>
  <si>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</si>
  <si>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</si>
  <si>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</si>
  <si>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21012</t>
  </si>
  <si>
    <t xml:space="preserve">   财政对基本医疗保险基金的补助</t>
  </si>
  <si>
    <t>2101201</t>
  </si>
  <si>
    <t xml:space="preserve">     财政对职工基本医疗保险基金的补助</t>
  </si>
  <si>
    <t>2101202</t>
  </si>
  <si>
    <t xml:space="preserve">     财政对城乡居民基本医疗保险基金的补助</t>
  </si>
  <si>
    <t>2101299</t>
  </si>
  <si>
    <t xml:space="preserve">     财政对其他基本医疗保险基金的补助</t>
  </si>
  <si>
    <t>21013</t>
  </si>
  <si>
    <t xml:space="preserve">   医疗救助</t>
  </si>
  <si>
    <t>2101301</t>
  </si>
  <si>
    <t xml:space="preserve">     城乡医疗救助</t>
  </si>
  <si>
    <t>2101302</t>
  </si>
  <si>
    <t xml:space="preserve">     疾病应急救助</t>
  </si>
  <si>
    <t>2101399</t>
  </si>
  <si>
    <t xml:space="preserve">     其他医疗救助支出</t>
  </si>
  <si>
    <t>21014</t>
  </si>
  <si>
    <t xml:space="preserve">   优抚对象医疗</t>
  </si>
  <si>
    <t>2101401</t>
  </si>
  <si>
    <t xml:space="preserve">     优抚对象医疗补助</t>
  </si>
  <si>
    <t>2101499</t>
  </si>
  <si>
    <t xml:space="preserve">     其他优抚对象医疗支出</t>
  </si>
  <si>
    <t>21015</t>
  </si>
  <si>
    <t xml:space="preserve">   医疗保障管理事务</t>
  </si>
  <si>
    <t>2101501</t>
  </si>
  <si>
    <t>2101502</t>
  </si>
  <si>
    <t>2101503</t>
  </si>
  <si>
    <t>2101504</t>
  </si>
  <si>
    <t>2101505</t>
  </si>
  <si>
    <t xml:space="preserve">     医疗保障政策管理</t>
  </si>
  <si>
    <t>2101506</t>
  </si>
  <si>
    <t xml:space="preserve">     医疗保障经办事务</t>
  </si>
  <si>
    <t>2101550</t>
  </si>
  <si>
    <t>2101599</t>
  </si>
  <si>
    <t xml:space="preserve">     其他医疗保障管理事务支出</t>
  </si>
  <si>
    <t>21016</t>
  </si>
  <si>
    <t xml:space="preserve">   老龄卫生健康事务</t>
  </si>
  <si>
    <t>2101601</t>
  </si>
  <si>
    <t xml:space="preserve">     老龄卫生健康事务</t>
  </si>
  <si>
    <t>21099</t>
  </si>
  <si>
    <t xml:space="preserve">   其他卫生健康支出</t>
  </si>
  <si>
    <t xml:space="preserve">     其他卫生健康支出</t>
  </si>
  <si>
    <t>210A</t>
  </si>
  <si>
    <t>210B</t>
  </si>
  <si>
    <t>21101</t>
  </si>
  <si>
    <t xml:space="preserve">   环境保护管理事务</t>
  </si>
  <si>
    <t>2110101</t>
  </si>
  <si>
    <t>2110102</t>
  </si>
  <si>
    <t>2110103</t>
  </si>
  <si>
    <t>2110104</t>
  </si>
  <si>
    <t xml:space="preserve">     生态环境保护宣传</t>
  </si>
  <si>
    <t>2110105</t>
  </si>
  <si>
    <t xml:space="preserve">     环境保护法规、规划及标准</t>
  </si>
  <si>
    <t>2110106</t>
  </si>
  <si>
    <t xml:space="preserve">     生态环境国际合作及履约</t>
  </si>
  <si>
    <t>2110107</t>
  </si>
  <si>
    <t xml:space="preserve">     生态环境保护行政许可</t>
  </si>
  <si>
    <t>2110108</t>
  </si>
  <si>
    <t xml:space="preserve">     应对气候变化管理事务</t>
  </si>
  <si>
    <t>2110199</t>
  </si>
  <si>
    <t xml:space="preserve">     其他环境保护管理事务支出</t>
  </si>
  <si>
    <t>21102</t>
  </si>
  <si>
    <t xml:space="preserve">   环境监测与监察</t>
  </si>
  <si>
    <t>2110203</t>
  </si>
  <si>
    <t xml:space="preserve">     建设项目环评审查与监督</t>
  </si>
  <si>
    <t>2110204</t>
  </si>
  <si>
    <t xml:space="preserve">     核与辐射安全监督</t>
  </si>
  <si>
    <t>2110299</t>
  </si>
  <si>
    <t xml:space="preserve">     其他环境监测与监察支出</t>
  </si>
  <si>
    <t>21103</t>
  </si>
  <si>
    <t xml:space="preserve">   污染防治</t>
  </si>
  <si>
    <t>2110301</t>
  </si>
  <si>
    <t xml:space="preserve">     大气</t>
  </si>
  <si>
    <t>2110302</t>
  </si>
  <si>
    <t xml:space="preserve">     水体</t>
  </si>
  <si>
    <t>2110303</t>
  </si>
  <si>
    <t xml:space="preserve">     噪声</t>
  </si>
  <si>
    <t>2110304</t>
  </si>
  <si>
    <t xml:space="preserve">     固体废弃物与化学品</t>
  </si>
  <si>
    <t>2110305</t>
  </si>
  <si>
    <t xml:space="preserve">     放射源和放射性废物监管</t>
  </si>
  <si>
    <t>2110306</t>
  </si>
  <si>
    <t xml:space="preserve">     辐射</t>
  </si>
  <si>
    <t>2110307</t>
  </si>
  <si>
    <t xml:space="preserve">     土壤</t>
  </si>
  <si>
    <t>2110399</t>
  </si>
  <si>
    <t xml:space="preserve">     其他污染防治支出</t>
  </si>
  <si>
    <t>21104</t>
  </si>
  <si>
    <t xml:space="preserve">   自然生态保护</t>
  </si>
  <si>
    <t>2110401</t>
  </si>
  <si>
    <t xml:space="preserve">     生态保护</t>
  </si>
  <si>
    <t>2110402</t>
  </si>
  <si>
    <t xml:space="preserve">     农村环境保护</t>
  </si>
  <si>
    <t>2110404</t>
  </si>
  <si>
    <t xml:space="preserve">     生物及物种资源保护</t>
  </si>
  <si>
    <t>2110499</t>
  </si>
  <si>
    <t xml:space="preserve">     其他自然生态保护支出</t>
  </si>
  <si>
    <t>21105</t>
  </si>
  <si>
    <t xml:space="preserve">   天然林保护</t>
  </si>
  <si>
    <t>2110501</t>
  </si>
  <si>
    <t xml:space="preserve">     森林管护</t>
  </si>
  <si>
    <t>2110502</t>
  </si>
  <si>
    <t xml:space="preserve">     社会保险补助</t>
  </si>
  <si>
    <t>2110503</t>
  </si>
  <si>
    <t xml:space="preserve">     政策性社会性支出补助</t>
  </si>
  <si>
    <t>2110506</t>
  </si>
  <si>
    <t xml:space="preserve">     天然林保护工程建设</t>
  </si>
  <si>
    <t>2110507</t>
  </si>
  <si>
    <t xml:space="preserve">     停伐补助</t>
  </si>
  <si>
    <t>2110599</t>
  </si>
  <si>
    <t xml:space="preserve">     其他天然林保护支出</t>
  </si>
  <si>
    <t>21106</t>
  </si>
  <si>
    <t xml:space="preserve">   退耕还林还草</t>
  </si>
  <si>
    <t>2110602</t>
  </si>
  <si>
    <t xml:space="preserve">     退耕现金</t>
  </si>
  <si>
    <t>2110603</t>
  </si>
  <si>
    <t xml:space="preserve">     退耕还林粮食折现补贴</t>
  </si>
  <si>
    <t>2110604</t>
  </si>
  <si>
    <t xml:space="preserve">     退耕还林粮食费用补贴</t>
  </si>
  <si>
    <t>2110605</t>
  </si>
  <si>
    <t xml:space="preserve">     退耕还林工程建设</t>
  </si>
  <si>
    <t>2110699</t>
  </si>
  <si>
    <t xml:space="preserve">     其他退耕还林还草支出</t>
  </si>
  <si>
    <t>21107</t>
  </si>
  <si>
    <t xml:space="preserve">   风沙荒漠治理</t>
  </si>
  <si>
    <t>2110704</t>
  </si>
  <si>
    <t xml:space="preserve">     京津风沙源治理工程建设</t>
  </si>
  <si>
    <t>2110799</t>
  </si>
  <si>
    <t xml:space="preserve">     其他风沙荒漠治理支出</t>
  </si>
  <si>
    <t>21108</t>
  </si>
  <si>
    <t xml:space="preserve">   退牧还草</t>
  </si>
  <si>
    <t>2110804</t>
  </si>
  <si>
    <t xml:space="preserve">     退牧还草工程建设</t>
  </si>
  <si>
    <t>2110899</t>
  </si>
  <si>
    <t xml:space="preserve">     其他退牧还草支出</t>
  </si>
  <si>
    <t>21109</t>
  </si>
  <si>
    <t xml:space="preserve">   已垦草原退耕还草</t>
  </si>
  <si>
    <t xml:space="preserve">     已垦草原退耕还草</t>
  </si>
  <si>
    <t>21110</t>
  </si>
  <si>
    <t xml:space="preserve">   能源节约利用</t>
  </si>
  <si>
    <t xml:space="preserve">     能源节约利用</t>
  </si>
  <si>
    <t>21111</t>
  </si>
  <si>
    <t xml:space="preserve">   污染减排</t>
  </si>
  <si>
    <t>2111101</t>
  </si>
  <si>
    <t xml:space="preserve">     生态环境监测与信息</t>
  </si>
  <si>
    <t>2111102</t>
  </si>
  <si>
    <t xml:space="preserve">     生态环境执法监察</t>
  </si>
  <si>
    <t>2111103</t>
  </si>
  <si>
    <t xml:space="preserve">     减排专项支出</t>
  </si>
  <si>
    <t>2111104</t>
  </si>
  <si>
    <t xml:space="preserve">     清洁生产专项支出</t>
  </si>
  <si>
    <t>2111199</t>
  </si>
  <si>
    <t xml:space="preserve">     其他污染减排支出</t>
  </si>
  <si>
    <t>21112</t>
  </si>
  <si>
    <t xml:space="preserve">   可再生能源</t>
  </si>
  <si>
    <t>2111201</t>
  </si>
  <si>
    <t xml:space="preserve">     可再生能源</t>
  </si>
  <si>
    <t>21113</t>
  </si>
  <si>
    <t xml:space="preserve">   循环经济</t>
  </si>
  <si>
    <t>2111301</t>
  </si>
  <si>
    <t xml:space="preserve">     循环经济</t>
  </si>
  <si>
    <t>21114</t>
  </si>
  <si>
    <t xml:space="preserve">   能源管理事务</t>
  </si>
  <si>
    <t>2111401</t>
  </si>
  <si>
    <t>2111402</t>
  </si>
  <si>
    <t>2111403</t>
  </si>
  <si>
    <t>2111404</t>
  </si>
  <si>
    <t xml:space="preserve">     能源预测预警</t>
  </si>
  <si>
    <t>2111405</t>
  </si>
  <si>
    <t xml:space="preserve">     能源战略规划与实施</t>
  </si>
  <si>
    <t>2111406</t>
  </si>
  <si>
    <t xml:space="preserve">     能源科技装备</t>
  </si>
  <si>
    <t>2111407</t>
  </si>
  <si>
    <t xml:space="preserve">     能源行业管理</t>
  </si>
  <si>
    <t>2111408</t>
  </si>
  <si>
    <t xml:space="preserve">     能源管理</t>
  </si>
  <si>
    <t>2111409</t>
  </si>
  <si>
    <t xml:space="preserve">     石油储备发展管理</t>
  </si>
  <si>
    <t>2111410</t>
  </si>
  <si>
    <t xml:space="preserve">     能源调查</t>
  </si>
  <si>
    <t>2111411</t>
  </si>
  <si>
    <t>2111413</t>
  </si>
  <si>
    <t xml:space="preserve">     农村电网建设</t>
  </si>
  <si>
    <t>2111450</t>
  </si>
  <si>
    <t>2111499</t>
  </si>
  <si>
    <t xml:space="preserve">     其他能源管理事务支出</t>
  </si>
  <si>
    <t>21199</t>
  </si>
  <si>
    <t xml:space="preserve">   其他节能环保支出</t>
  </si>
  <si>
    <t>2119999</t>
  </si>
  <si>
    <t xml:space="preserve">     其他节能环保支出</t>
  </si>
  <si>
    <t>211A</t>
  </si>
  <si>
    <t>21201</t>
  </si>
  <si>
    <t xml:space="preserve">   城乡社区管理事务</t>
  </si>
  <si>
    <t>2120101</t>
  </si>
  <si>
    <t>2120102</t>
  </si>
  <si>
    <t>2120103</t>
  </si>
  <si>
    <t>2120104</t>
  </si>
  <si>
    <t xml:space="preserve">     城管执法</t>
  </si>
  <si>
    <t>2120105</t>
  </si>
  <si>
    <t xml:space="preserve">     工程建设标准规范编制与监管</t>
  </si>
  <si>
    <t>2120106</t>
  </si>
  <si>
    <t xml:space="preserve">     工程建设管理</t>
  </si>
  <si>
    <t>2120107</t>
  </si>
  <si>
    <t xml:space="preserve">     市政公用行业市场监管</t>
  </si>
  <si>
    <t>2120109</t>
  </si>
  <si>
    <t xml:space="preserve">     住宅建设与房地产市场监管</t>
  </si>
  <si>
    <t>2120110</t>
  </si>
  <si>
    <t xml:space="preserve">     执业资格注册、资质审查</t>
  </si>
  <si>
    <t>2120199</t>
  </si>
  <si>
    <t xml:space="preserve">     其他城乡社区管理事务支出</t>
  </si>
  <si>
    <t>21202</t>
  </si>
  <si>
    <t xml:space="preserve">   城乡社区规划与管理</t>
  </si>
  <si>
    <t xml:space="preserve">     城乡社区规划与管理</t>
  </si>
  <si>
    <t>21203</t>
  </si>
  <si>
    <t xml:space="preserve">   城乡社区公共设施</t>
  </si>
  <si>
    <t>2120303</t>
  </si>
  <si>
    <t xml:space="preserve">     小城镇基础设施建设</t>
  </si>
  <si>
    <t>2120399</t>
  </si>
  <si>
    <t xml:space="preserve">     其他城乡社区公共设施支出</t>
  </si>
  <si>
    <t>21205</t>
  </si>
  <si>
    <t xml:space="preserve">   城乡社区环境卫生</t>
  </si>
  <si>
    <t xml:space="preserve">     城乡社区环境卫生</t>
  </si>
  <si>
    <t>21206</t>
  </si>
  <si>
    <t xml:space="preserve">   建设市场管理与监督</t>
  </si>
  <si>
    <t xml:space="preserve">     建设市场管理与监督</t>
  </si>
  <si>
    <t>21299</t>
  </si>
  <si>
    <t xml:space="preserve">   其他城乡社区支出</t>
  </si>
  <si>
    <t xml:space="preserve">     其他城乡社区支出</t>
  </si>
  <si>
    <t>212A</t>
  </si>
  <si>
    <t>21301</t>
  </si>
  <si>
    <t xml:space="preserve">   农业农村</t>
  </si>
  <si>
    <t>2130101</t>
  </si>
  <si>
    <t>2130102</t>
  </si>
  <si>
    <t>2130103</t>
  </si>
  <si>
    <t>2130104</t>
  </si>
  <si>
    <t>2130105</t>
  </si>
  <si>
    <t xml:space="preserve">     农垦运行</t>
  </si>
  <si>
    <t>2130106</t>
  </si>
  <si>
    <t xml:space="preserve">     科技转化与推广服务</t>
  </si>
  <si>
    <t>2130108</t>
  </si>
  <si>
    <t xml:space="preserve">     病虫害控制</t>
  </si>
  <si>
    <t>2130109</t>
  </si>
  <si>
    <t xml:space="preserve">     农产品质量安全</t>
  </si>
  <si>
    <t>2130110</t>
  </si>
  <si>
    <t xml:space="preserve">     执法监管</t>
  </si>
  <si>
    <t>2130111</t>
  </si>
  <si>
    <t xml:space="preserve">     统计监测与信息服务</t>
  </si>
  <si>
    <t>2130112</t>
  </si>
  <si>
    <t xml:space="preserve">     行业业务管理</t>
  </si>
  <si>
    <t>2130114</t>
  </si>
  <si>
    <t xml:space="preserve">     对外交流与合作</t>
  </si>
  <si>
    <t>2130119</t>
  </si>
  <si>
    <t xml:space="preserve">     防灾救灾</t>
  </si>
  <si>
    <t>2130120</t>
  </si>
  <si>
    <t xml:space="preserve">     稳定农民收入补贴</t>
  </si>
  <si>
    <t>2130121</t>
  </si>
  <si>
    <t xml:space="preserve">     农业结构调整补贴</t>
  </si>
  <si>
    <t>2130122</t>
  </si>
  <si>
    <t xml:space="preserve">     农业生产发展</t>
  </si>
  <si>
    <t>2130124</t>
  </si>
  <si>
    <t xml:space="preserve">     农村合作经济</t>
  </si>
  <si>
    <t>2130125</t>
  </si>
  <si>
    <t xml:space="preserve">     农产品加工与促销</t>
  </si>
  <si>
    <t>2130126</t>
  </si>
  <si>
    <t xml:space="preserve">     农村社会事业</t>
  </si>
  <si>
    <t>2130135</t>
  </si>
  <si>
    <t xml:space="preserve">     农业资源保护修复与利用</t>
  </si>
  <si>
    <t>2130142</t>
  </si>
  <si>
    <t xml:space="preserve">     农村道路建设</t>
  </si>
  <si>
    <t>2130148</t>
  </si>
  <si>
    <t xml:space="preserve">     成品油价格改革对渔业的补贴</t>
  </si>
  <si>
    <t>2130152</t>
  </si>
  <si>
    <t xml:space="preserve">     对高校毕业生到基层任职补助</t>
  </si>
  <si>
    <t>2130153</t>
  </si>
  <si>
    <t xml:space="preserve">     农田建设</t>
  </si>
  <si>
    <t>2130199</t>
  </si>
  <si>
    <t xml:space="preserve">     其他农业农村支出</t>
  </si>
  <si>
    <t>21302</t>
  </si>
  <si>
    <t xml:space="preserve">   林业和草原</t>
  </si>
  <si>
    <t>2130201</t>
  </si>
  <si>
    <t>2130202</t>
  </si>
  <si>
    <t>2130203</t>
  </si>
  <si>
    <t>2130204</t>
  </si>
  <si>
    <t xml:space="preserve">     事业机构</t>
  </si>
  <si>
    <t>2130205</t>
  </si>
  <si>
    <t xml:space="preserve">     森林资源培育</t>
  </si>
  <si>
    <t>2130206</t>
  </si>
  <si>
    <t xml:space="preserve">     技术推广与转化</t>
  </si>
  <si>
    <t>2130207</t>
  </si>
  <si>
    <t xml:space="preserve">     森林资源管理</t>
  </si>
  <si>
    <t>2130209</t>
  </si>
  <si>
    <t xml:space="preserve">     森林生态效益补偿</t>
  </si>
  <si>
    <t>2130210</t>
  </si>
  <si>
    <t xml:space="preserve">     自然保护区等管理</t>
  </si>
  <si>
    <t>2130211</t>
  </si>
  <si>
    <t xml:space="preserve">     动植物保护</t>
  </si>
  <si>
    <t>2130212</t>
  </si>
  <si>
    <t xml:space="preserve">     湿地保护</t>
  </si>
  <si>
    <t>2130213</t>
  </si>
  <si>
    <t xml:space="preserve">     执法与监督</t>
  </si>
  <si>
    <t>2130217</t>
  </si>
  <si>
    <t xml:space="preserve">     防沙治沙</t>
  </si>
  <si>
    <t>2130220</t>
  </si>
  <si>
    <t xml:space="preserve">     对外合作与交流</t>
  </si>
  <si>
    <t>2130221</t>
  </si>
  <si>
    <t xml:space="preserve">     产业化管理</t>
  </si>
  <si>
    <t>2130223</t>
  </si>
  <si>
    <t xml:space="preserve">     信息管理</t>
  </si>
  <si>
    <t>2130226</t>
  </si>
  <si>
    <t xml:space="preserve">     林区公共支出</t>
  </si>
  <si>
    <t>2130227</t>
  </si>
  <si>
    <t xml:space="preserve">     贷款贴息</t>
  </si>
  <si>
    <t>2130232</t>
  </si>
  <si>
    <t xml:space="preserve">     成品油价格改革对林业的补贴</t>
  </si>
  <si>
    <t>2130234</t>
  </si>
  <si>
    <t xml:space="preserve">     林业草原防灾减灾</t>
  </si>
  <si>
    <t>2130235</t>
  </si>
  <si>
    <t xml:space="preserve">     国家公园</t>
  </si>
  <si>
    <t>2130236</t>
  </si>
  <si>
    <t xml:space="preserve">     草原管理</t>
  </si>
  <si>
    <t>2130237</t>
  </si>
  <si>
    <t>2130299</t>
  </si>
  <si>
    <t xml:space="preserve">     其他林业和草原支出</t>
  </si>
  <si>
    <t>21303</t>
  </si>
  <si>
    <t xml:space="preserve">   水利</t>
  </si>
  <si>
    <t>2130301</t>
  </si>
  <si>
    <t>2130302</t>
  </si>
  <si>
    <t>2130303</t>
  </si>
  <si>
    <t>2130304</t>
  </si>
  <si>
    <t xml:space="preserve">     水利行业业务管理</t>
  </si>
  <si>
    <t>2130305</t>
  </si>
  <si>
    <t xml:space="preserve">     水利工程建设</t>
  </si>
  <si>
    <t>2130306</t>
  </si>
  <si>
    <t xml:space="preserve">     水利工程运行与维护</t>
  </si>
  <si>
    <t>2130307</t>
  </si>
  <si>
    <t xml:space="preserve">     长江黄河等流域管理</t>
  </si>
  <si>
    <t>2130308</t>
  </si>
  <si>
    <t xml:space="preserve">     水利前期工作</t>
  </si>
  <si>
    <t>2130309</t>
  </si>
  <si>
    <t xml:space="preserve">     水利执法监督</t>
  </si>
  <si>
    <t>2130310</t>
  </si>
  <si>
    <t xml:space="preserve">     水土保持</t>
  </si>
  <si>
    <t>2130311</t>
  </si>
  <si>
    <t xml:space="preserve">     水资源节约管理与保护</t>
  </si>
  <si>
    <t>2130312</t>
  </si>
  <si>
    <t xml:space="preserve">     水质监测</t>
  </si>
  <si>
    <t>2130313</t>
  </si>
  <si>
    <t xml:space="preserve">     水文测报</t>
  </si>
  <si>
    <t>2130314</t>
  </si>
  <si>
    <t xml:space="preserve">     防汛</t>
  </si>
  <si>
    <t>2130315</t>
  </si>
  <si>
    <t xml:space="preserve">     抗旱</t>
  </si>
  <si>
    <t>2130316</t>
  </si>
  <si>
    <t xml:space="preserve">     农村水利</t>
  </si>
  <si>
    <t>2130317</t>
  </si>
  <si>
    <t xml:space="preserve">     水利技术推广</t>
  </si>
  <si>
    <t>2130318</t>
  </si>
  <si>
    <t xml:space="preserve">     国际河流治理与管理</t>
  </si>
  <si>
    <t>2130319</t>
  </si>
  <si>
    <t xml:space="preserve">     江河湖库水系综合整治</t>
  </si>
  <si>
    <t>2130321</t>
  </si>
  <si>
    <t xml:space="preserve">     大中型水库移民后期扶持专项支出</t>
  </si>
  <si>
    <t>2130322</t>
  </si>
  <si>
    <t xml:space="preserve">     水利安全监督</t>
  </si>
  <si>
    <t>2130333</t>
  </si>
  <si>
    <t>2130334</t>
  </si>
  <si>
    <t xml:space="preserve">     水利建设征地及移民支出</t>
  </si>
  <si>
    <t>2130335</t>
  </si>
  <si>
    <t xml:space="preserve">     农村人畜饮水</t>
  </si>
  <si>
    <t>2130336</t>
  </si>
  <si>
    <t xml:space="preserve">     南水北调工程建设</t>
  </si>
  <si>
    <t>2130337</t>
  </si>
  <si>
    <t xml:space="preserve">     南水北调工程管理</t>
  </si>
  <si>
    <t>2130399</t>
  </si>
  <si>
    <t xml:space="preserve">     其他水利支出</t>
  </si>
  <si>
    <t>21305</t>
  </si>
  <si>
    <t xml:space="preserve">   扶贫</t>
  </si>
  <si>
    <t>2130501</t>
  </si>
  <si>
    <t>2130502</t>
  </si>
  <si>
    <t>2130503</t>
  </si>
  <si>
    <t>2130504</t>
  </si>
  <si>
    <t xml:space="preserve">     农村基础设施建设</t>
  </si>
  <si>
    <t>2130505</t>
  </si>
  <si>
    <t xml:space="preserve">     生产发展</t>
  </si>
  <si>
    <t>2130506</t>
  </si>
  <si>
    <t xml:space="preserve">     社会发展</t>
  </si>
  <si>
    <t>2130507</t>
  </si>
  <si>
    <t xml:space="preserve">     扶贫贷款奖补和贴息</t>
  </si>
  <si>
    <t>2130508</t>
  </si>
  <si>
    <t xml:space="preserve">     “三西”农业建设专项补助</t>
  </si>
  <si>
    <t>2130550</t>
  </si>
  <si>
    <t xml:space="preserve">     扶贫事业机构</t>
  </si>
  <si>
    <t>2130599</t>
  </si>
  <si>
    <t xml:space="preserve">     其他扶贫支出</t>
  </si>
  <si>
    <t>21307</t>
  </si>
  <si>
    <t xml:space="preserve">   农村综合改革</t>
  </si>
  <si>
    <t>2130701</t>
  </si>
  <si>
    <t xml:space="preserve">     对村级公益事业建设的补助</t>
  </si>
  <si>
    <t>2130704</t>
  </si>
  <si>
    <t xml:space="preserve">     国有农场办社会职能改革补助</t>
  </si>
  <si>
    <t>2130705</t>
  </si>
  <si>
    <t xml:space="preserve">     对村民委员会和村党支部的补助</t>
  </si>
  <si>
    <t>2130706</t>
  </si>
  <si>
    <t xml:space="preserve">     对村集体经济组织的补助</t>
  </si>
  <si>
    <t>2130707</t>
  </si>
  <si>
    <t xml:space="preserve">     农村综合改革示范试点补助</t>
  </si>
  <si>
    <t>2130799</t>
  </si>
  <si>
    <t xml:space="preserve">     其他农村综合改革支出</t>
  </si>
  <si>
    <t>21308</t>
  </si>
  <si>
    <t xml:space="preserve">   普惠金融发展支出</t>
  </si>
  <si>
    <t>2130801</t>
  </si>
  <si>
    <t xml:space="preserve">     支持农村金融机构</t>
  </si>
  <si>
    <t>2130802</t>
  </si>
  <si>
    <t xml:space="preserve">     涉农贷款增量奖励</t>
  </si>
  <si>
    <t>2130803</t>
  </si>
  <si>
    <t xml:space="preserve">     农业保险保费补贴</t>
  </si>
  <si>
    <t>2130804</t>
  </si>
  <si>
    <t xml:space="preserve">     创业担保贷款贴息</t>
  </si>
  <si>
    <t>2130805</t>
  </si>
  <si>
    <t xml:space="preserve">     补充创业担保贷款基金</t>
  </si>
  <si>
    <t>2130899</t>
  </si>
  <si>
    <t xml:space="preserve">     其他普惠金融发展支出</t>
  </si>
  <si>
    <t>21309</t>
  </si>
  <si>
    <t xml:space="preserve">   目标价格补贴</t>
  </si>
  <si>
    <t>2130901</t>
  </si>
  <si>
    <t xml:space="preserve">     棉花目标价格补贴</t>
  </si>
  <si>
    <t>2130999</t>
  </si>
  <si>
    <t xml:space="preserve">     其他目标价格补贴</t>
  </si>
  <si>
    <t>21399</t>
  </si>
  <si>
    <t xml:space="preserve">   其他农林水支出</t>
  </si>
  <si>
    <t>2139901</t>
  </si>
  <si>
    <t xml:space="preserve">     化解其他公益性乡村债务支出</t>
  </si>
  <si>
    <t>2139999</t>
  </si>
  <si>
    <t xml:space="preserve">     其他农林水支出</t>
  </si>
  <si>
    <t>213A</t>
  </si>
  <si>
    <t>213B</t>
  </si>
  <si>
    <t>省对下一般性转移支付补助（农村综合改革）</t>
  </si>
  <si>
    <t>21401</t>
  </si>
  <si>
    <t xml:space="preserve">   公路水路运输</t>
  </si>
  <si>
    <t>2140101</t>
  </si>
  <si>
    <t>2140102</t>
  </si>
  <si>
    <t>2140103</t>
  </si>
  <si>
    <t>2140104</t>
  </si>
  <si>
    <t xml:space="preserve">     公路建设</t>
  </si>
  <si>
    <t>2140106</t>
  </si>
  <si>
    <t xml:space="preserve">     公路养护</t>
  </si>
  <si>
    <t>2140109</t>
  </si>
  <si>
    <t xml:space="preserve">     交通运输信息化建设</t>
  </si>
  <si>
    <t>2140110</t>
  </si>
  <si>
    <t xml:space="preserve">     公路和运输安全</t>
  </si>
  <si>
    <t>2140111</t>
  </si>
  <si>
    <t xml:space="preserve">     公路还贷专项</t>
  </si>
  <si>
    <t>2140112</t>
  </si>
  <si>
    <t xml:space="preserve">     公路运输管理</t>
  </si>
  <si>
    <t>2140114</t>
  </si>
  <si>
    <t xml:space="preserve">     公路和运输技术标准化建设</t>
  </si>
  <si>
    <t>2140122</t>
  </si>
  <si>
    <t xml:space="preserve">     港口设施</t>
  </si>
  <si>
    <t>2140123</t>
  </si>
  <si>
    <t xml:space="preserve">     航道维护</t>
  </si>
  <si>
    <t>2140127</t>
  </si>
  <si>
    <t xml:space="preserve">     船舶检验</t>
  </si>
  <si>
    <t>2140128</t>
  </si>
  <si>
    <t xml:space="preserve">     救助打捞</t>
  </si>
  <si>
    <t>2140129</t>
  </si>
  <si>
    <t xml:space="preserve">     内河运输</t>
  </si>
  <si>
    <t>2140130</t>
  </si>
  <si>
    <t xml:space="preserve">     远洋运输</t>
  </si>
  <si>
    <t>2140131</t>
  </si>
  <si>
    <t xml:space="preserve">     海事管理</t>
  </si>
  <si>
    <t>2140133</t>
  </si>
  <si>
    <t xml:space="preserve">     航标事业发展支出</t>
  </si>
  <si>
    <t>2140136</t>
  </si>
  <si>
    <t xml:space="preserve">     水路运输管理支出</t>
  </si>
  <si>
    <t>2140138</t>
  </si>
  <si>
    <t xml:space="preserve">     口岸建设</t>
  </si>
  <si>
    <t>2140139</t>
  </si>
  <si>
    <t xml:space="preserve">     取消政府还贷二级公路收费专项支出</t>
  </si>
  <si>
    <t>2140199</t>
  </si>
  <si>
    <t xml:space="preserve">     其他公路水路运输支出</t>
  </si>
  <si>
    <t>21402</t>
  </si>
  <si>
    <t xml:space="preserve">   铁路运输</t>
  </si>
  <si>
    <t>2140201</t>
  </si>
  <si>
    <t>2140202</t>
  </si>
  <si>
    <t>2140203</t>
  </si>
  <si>
    <t>2140204</t>
  </si>
  <si>
    <t xml:space="preserve">     铁路路网建设</t>
  </si>
  <si>
    <t>2140205</t>
  </si>
  <si>
    <t xml:space="preserve">     铁路还贷专项</t>
  </si>
  <si>
    <t>2140206</t>
  </si>
  <si>
    <t xml:space="preserve">     铁路安全</t>
  </si>
  <si>
    <t>2140207</t>
  </si>
  <si>
    <t xml:space="preserve">     铁路专项运输</t>
  </si>
  <si>
    <t>2140208</t>
  </si>
  <si>
    <t xml:space="preserve">     行业监管</t>
  </si>
  <si>
    <t>2140299</t>
  </si>
  <si>
    <t xml:space="preserve">     其他铁路运输支出</t>
  </si>
  <si>
    <t>21403</t>
  </si>
  <si>
    <t xml:space="preserve">   民用航空运输</t>
  </si>
  <si>
    <t>2140301</t>
  </si>
  <si>
    <t>2140302</t>
  </si>
  <si>
    <t>2140303</t>
  </si>
  <si>
    <t>2140304</t>
  </si>
  <si>
    <t xml:space="preserve">     机场建设</t>
  </si>
  <si>
    <t>2140305</t>
  </si>
  <si>
    <t xml:space="preserve">     空管系统建设</t>
  </si>
  <si>
    <t>2140306</t>
  </si>
  <si>
    <t xml:space="preserve">     民航还贷专项支出</t>
  </si>
  <si>
    <t>2140307</t>
  </si>
  <si>
    <t xml:space="preserve">     民用航空安全</t>
  </si>
  <si>
    <t>2140308</t>
  </si>
  <si>
    <t xml:space="preserve">     民航专项运输</t>
  </si>
  <si>
    <t>2140399</t>
  </si>
  <si>
    <t xml:space="preserve">     其他民用航空运输支出</t>
  </si>
  <si>
    <t>21404</t>
  </si>
  <si>
    <t xml:space="preserve">   成品油价格改革对交通运输的补贴</t>
  </si>
  <si>
    <t>2140401</t>
  </si>
  <si>
    <t xml:space="preserve">     对城市公交的补贴</t>
  </si>
  <si>
    <t>2140402</t>
  </si>
  <si>
    <t xml:space="preserve">     对农村道路客运的补贴</t>
  </si>
  <si>
    <t>2140403</t>
  </si>
  <si>
    <t xml:space="preserve">     对出租车的补贴</t>
  </si>
  <si>
    <t>2140499</t>
  </si>
  <si>
    <t xml:space="preserve">     成品油价格改革补贴其他支出</t>
  </si>
  <si>
    <t>21405</t>
  </si>
  <si>
    <t xml:space="preserve">   邮政业支出</t>
  </si>
  <si>
    <t>2140501</t>
  </si>
  <si>
    <t>2140502</t>
  </si>
  <si>
    <t>2140503</t>
  </si>
  <si>
    <t>2140504</t>
  </si>
  <si>
    <t>2140505</t>
  </si>
  <si>
    <t xml:space="preserve">     邮政普遍服务与特殊服务</t>
  </si>
  <si>
    <t>2140599</t>
  </si>
  <si>
    <t xml:space="preserve">     其他邮政业支出</t>
  </si>
  <si>
    <t>21406</t>
  </si>
  <si>
    <t xml:space="preserve">   车辆购置税支出</t>
  </si>
  <si>
    <t>2140601</t>
  </si>
  <si>
    <t xml:space="preserve">     车辆购置税用于公路等基础设施建设支出</t>
  </si>
  <si>
    <t>2140602</t>
  </si>
  <si>
    <t xml:space="preserve">     车辆购置税用于农村公路建设支出</t>
  </si>
  <si>
    <t>2140603</t>
  </si>
  <si>
    <t xml:space="preserve">     车辆购置税用于老旧汽车报废更新补贴</t>
  </si>
  <si>
    <t>2140699</t>
  </si>
  <si>
    <t xml:space="preserve">     车辆购置税其他支出</t>
  </si>
  <si>
    <t>21499</t>
  </si>
  <si>
    <t xml:space="preserve">   其他交通运输支出</t>
  </si>
  <si>
    <t>2149901</t>
  </si>
  <si>
    <t xml:space="preserve">     公共交通运营补助</t>
  </si>
  <si>
    <t>2149999</t>
  </si>
  <si>
    <t xml:space="preserve">     其他交通运输支出</t>
  </si>
  <si>
    <t>214A</t>
  </si>
  <si>
    <t>21501</t>
  </si>
  <si>
    <t xml:space="preserve">   资源勘探开发</t>
  </si>
  <si>
    <t>2150101</t>
  </si>
  <si>
    <t>2150102</t>
  </si>
  <si>
    <t>2150103</t>
  </si>
  <si>
    <t>2150104</t>
  </si>
  <si>
    <t xml:space="preserve">     煤炭勘探开采和洗选</t>
  </si>
  <si>
    <t>2150105</t>
  </si>
  <si>
    <t xml:space="preserve">     石油和天然气勘探开采</t>
  </si>
  <si>
    <t>2150106</t>
  </si>
  <si>
    <t xml:space="preserve">     黑色金属矿勘探和采选</t>
  </si>
  <si>
    <t>2150107</t>
  </si>
  <si>
    <t xml:space="preserve">     有色金属矿勘探和采选</t>
  </si>
  <si>
    <t>2150108</t>
  </si>
  <si>
    <t xml:space="preserve">     非金属矿勘探和采选</t>
  </si>
  <si>
    <t>2150199</t>
  </si>
  <si>
    <t xml:space="preserve">     其他资源勘探业支出</t>
  </si>
  <si>
    <t>21502</t>
  </si>
  <si>
    <t xml:space="preserve">   制造业</t>
  </si>
  <si>
    <t>2150201</t>
  </si>
  <si>
    <t>2150202</t>
  </si>
  <si>
    <t>2150203</t>
  </si>
  <si>
    <t>2150204</t>
  </si>
  <si>
    <t xml:space="preserve">     纺织业</t>
  </si>
  <si>
    <t>2150205</t>
  </si>
  <si>
    <t xml:space="preserve">     医药制造业</t>
  </si>
  <si>
    <t>2150206</t>
  </si>
  <si>
    <t xml:space="preserve">     非金属矿物制品业</t>
  </si>
  <si>
    <t>2150207</t>
  </si>
  <si>
    <t xml:space="preserve">     通信设备、计算机及其他电子设备制造业</t>
  </si>
  <si>
    <t>2150208</t>
  </si>
  <si>
    <t xml:space="preserve">     交通运输设备制造业</t>
  </si>
  <si>
    <t>2150209</t>
  </si>
  <si>
    <t xml:space="preserve">     电气机械及器材制造业</t>
  </si>
  <si>
    <t>2150210</t>
  </si>
  <si>
    <t xml:space="preserve">     工艺品及其他制造业</t>
  </si>
  <si>
    <t>2150212</t>
  </si>
  <si>
    <t xml:space="preserve">     石油加工、炼焦及核燃料加工业</t>
  </si>
  <si>
    <t>2150213</t>
  </si>
  <si>
    <t xml:space="preserve">     化学原料及化学制品制造业</t>
  </si>
  <si>
    <t>2150214</t>
  </si>
  <si>
    <t xml:space="preserve">     黑色金属冶炼及压延加工业</t>
  </si>
  <si>
    <t>2150215</t>
  </si>
  <si>
    <t xml:space="preserve">     有色金属冶炼及压延加工业</t>
  </si>
  <si>
    <t>2150299</t>
  </si>
  <si>
    <t xml:space="preserve">     其他制造业支出</t>
  </si>
  <si>
    <t>21503</t>
  </si>
  <si>
    <t xml:space="preserve">   建筑业</t>
  </si>
  <si>
    <t>2150301</t>
  </si>
  <si>
    <t>2150302</t>
  </si>
  <si>
    <t>2150303</t>
  </si>
  <si>
    <t>2150399</t>
  </si>
  <si>
    <t xml:space="preserve">     其他建筑业支出</t>
  </si>
  <si>
    <t>21505</t>
  </si>
  <si>
    <t xml:space="preserve">   工业和信息产业监管</t>
  </si>
  <si>
    <t>2150501</t>
  </si>
  <si>
    <t>2150502</t>
  </si>
  <si>
    <t>2150503</t>
  </si>
  <si>
    <t>2150505</t>
  </si>
  <si>
    <t xml:space="preserve">     战备应急</t>
  </si>
  <si>
    <t>2150506</t>
  </si>
  <si>
    <t xml:space="preserve">     信息安全建设</t>
  </si>
  <si>
    <t>2150507</t>
  </si>
  <si>
    <t xml:space="preserve">     专用通信</t>
  </si>
  <si>
    <t>2150508</t>
  </si>
  <si>
    <t xml:space="preserve">     无线电及信息通信监管</t>
  </si>
  <si>
    <t>2150509</t>
  </si>
  <si>
    <t xml:space="preserve">     工业和信息产业战略研究与标准制定</t>
  </si>
  <si>
    <t>2150510</t>
  </si>
  <si>
    <t xml:space="preserve">     工业和信息产业支持</t>
  </si>
  <si>
    <t>2150511</t>
  </si>
  <si>
    <t xml:space="preserve">     电子专项工程</t>
  </si>
  <si>
    <t>2150513</t>
  </si>
  <si>
    <t>2150515</t>
  </si>
  <si>
    <t xml:space="preserve">     技术基础研究</t>
  </si>
  <si>
    <t xml:space="preserve">     工程建设及运行维护</t>
  </si>
  <si>
    <t xml:space="preserve">     产业发展</t>
  </si>
  <si>
    <t>2150599</t>
  </si>
  <si>
    <t xml:space="preserve">     其他工业和信息产业监管支出</t>
  </si>
  <si>
    <t>21507</t>
  </si>
  <si>
    <t xml:space="preserve">   国有资产监管</t>
  </si>
  <si>
    <t>2150701</t>
  </si>
  <si>
    <t>2150702</t>
  </si>
  <si>
    <t>2150703</t>
  </si>
  <si>
    <t>2150704</t>
  </si>
  <si>
    <t xml:space="preserve">     国有企业监事会专项</t>
  </si>
  <si>
    <t>2150705</t>
  </si>
  <si>
    <t xml:space="preserve">     中央企业专项管理</t>
  </si>
  <si>
    <t>2150799</t>
  </si>
  <si>
    <t xml:space="preserve">     其他国有资产监管支出</t>
  </si>
  <si>
    <t>21508</t>
  </si>
  <si>
    <t xml:space="preserve">   支持中小企业发展和管理支出</t>
  </si>
  <si>
    <t>2150801</t>
  </si>
  <si>
    <t>2150802</t>
  </si>
  <si>
    <t>2150803</t>
  </si>
  <si>
    <t>2150804</t>
  </si>
  <si>
    <t xml:space="preserve">     科技型中小企业技术创新基金</t>
  </si>
  <si>
    <t>2150805</t>
  </si>
  <si>
    <t xml:space="preserve">     中小企业发展专项</t>
  </si>
  <si>
    <t xml:space="preserve">     减免房租补贴</t>
  </si>
  <si>
    <t>2150899</t>
  </si>
  <si>
    <t xml:space="preserve">     其他支持中小企业发展和管理支出</t>
  </si>
  <si>
    <t>21599</t>
  </si>
  <si>
    <t xml:space="preserve">   其他资源勘探工业信息等支出</t>
  </si>
  <si>
    <t>2159901</t>
  </si>
  <si>
    <t xml:space="preserve">     黄金事务</t>
  </si>
  <si>
    <t>2159904</t>
  </si>
  <si>
    <t xml:space="preserve">     技术改造支出</t>
  </si>
  <si>
    <t>2159905</t>
  </si>
  <si>
    <t xml:space="preserve">     中药材扶持资金支出</t>
  </si>
  <si>
    <t>2159906</t>
  </si>
  <si>
    <t xml:space="preserve">     重点产业振兴和技术改造项目贷款贴息</t>
  </si>
  <si>
    <t>2159999</t>
  </si>
  <si>
    <t xml:space="preserve">     其他资源勘探工业信息等支出</t>
  </si>
  <si>
    <t>215A</t>
  </si>
  <si>
    <t>21602</t>
  </si>
  <si>
    <t xml:space="preserve">   商业流通事务</t>
  </si>
  <si>
    <t>2160201</t>
  </si>
  <si>
    <t>2160202</t>
  </si>
  <si>
    <t>2160203</t>
  </si>
  <si>
    <t>2160216</t>
  </si>
  <si>
    <t xml:space="preserve">     食品流通安全补贴</t>
  </si>
  <si>
    <t>2160217</t>
  </si>
  <si>
    <t xml:space="preserve">     市场监测及信息管理</t>
  </si>
  <si>
    <t>2160218</t>
  </si>
  <si>
    <t xml:space="preserve">     民贸企业补贴</t>
  </si>
  <si>
    <t>2160219</t>
  </si>
  <si>
    <t xml:space="preserve">     民贸民品贷款贴息</t>
  </si>
  <si>
    <t>2160250</t>
  </si>
  <si>
    <t>2160299</t>
  </si>
  <si>
    <t xml:space="preserve">     其他商业流通事务支出</t>
  </si>
  <si>
    <t>21606</t>
  </si>
  <si>
    <t xml:space="preserve">   涉外发展服务支出</t>
  </si>
  <si>
    <t>2160601</t>
  </si>
  <si>
    <t>2160602</t>
  </si>
  <si>
    <t>2160603</t>
  </si>
  <si>
    <t>2160607</t>
  </si>
  <si>
    <t xml:space="preserve">     外商投资环境建设补助资金</t>
  </si>
  <si>
    <t>2160699</t>
  </si>
  <si>
    <t xml:space="preserve">     其他涉外发展服务支出</t>
  </si>
  <si>
    <t>21699</t>
  </si>
  <si>
    <t xml:space="preserve">   其他商业服务业等支出</t>
  </si>
  <si>
    <t>2169901</t>
  </si>
  <si>
    <t xml:space="preserve">     服务业基础设施建设</t>
  </si>
  <si>
    <t>2169999</t>
  </si>
  <si>
    <t xml:space="preserve">     其他商业服务业等支出</t>
  </si>
  <si>
    <t>216A</t>
  </si>
  <si>
    <t>21701</t>
  </si>
  <si>
    <t xml:space="preserve">   金融部门行政支出</t>
  </si>
  <si>
    <t>2170101</t>
  </si>
  <si>
    <t>2170102</t>
  </si>
  <si>
    <t>2170103</t>
  </si>
  <si>
    <t>2170104</t>
  </si>
  <si>
    <t xml:space="preserve">     安全防卫</t>
  </si>
  <si>
    <t>2170150</t>
  </si>
  <si>
    <t>2170199</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</si>
  <si>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</si>
  <si>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</si>
  <si>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</si>
  <si>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</si>
  <si>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</si>
  <si>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</si>
  <si>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</si>
  <si>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</si>
  <si>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</si>
  <si>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</si>
  <si>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</si>
  <si>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21703</t>
  </si>
  <si>
    <t xml:space="preserve">   金融发展支出</t>
  </si>
  <si>
    <t>2170301</t>
  </si>
  <si>
    <t xml:space="preserve">     政策性银行亏损补贴</t>
  </si>
  <si>
    <t>2170302</t>
  </si>
  <si>
    <t xml:space="preserve">     利息费用补贴支出</t>
  </si>
  <si>
    <t>2170303</t>
  </si>
  <si>
    <t xml:space="preserve">     补充资本金</t>
  </si>
  <si>
    <t>2170304</t>
  </si>
  <si>
    <t xml:space="preserve">     风险基金补助</t>
  </si>
  <si>
    <t>2170399</t>
  </si>
  <si>
    <t xml:space="preserve">     其他金融发展支出</t>
  </si>
  <si>
    <t>21799</t>
  </si>
  <si>
    <t xml:space="preserve">   其他金融支出</t>
  </si>
  <si>
    <t xml:space="preserve">     重点企业贷款贴息</t>
  </si>
  <si>
    <t>217A</t>
  </si>
  <si>
    <t>21901</t>
  </si>
  <si>
    <t xml:space="preserve">   一般公共服务</t>
  </si>
  <si>
    <t>21902</t>
  </si>
  <si>
    <t xml:space="preserve">   教育</t>
  </si>
  <si>
    <t>21903</t>
  </si>
  <si>
    <t xml:space="preserve">   文化体育与传媒</t>
  </si>
  <si>
    <t>21904</t>
  </si>
  <si>
    <t xml:space="preserve">   医疗卫生</t>
  </si>
  <si>
    <t>21905</t>
  </si>
  <si>
    <t xml:space="preserve">   节能环保</t>
  </si>
  <si>
    <t>21906</t>
  </si>
  <si>
    <t xml:space="preserve">   农业</t>
  </si>
  <si>
    <t>21907</t>
  </si>
  <si>
    <t xml:space="preserve">   交通运输</t>
  </si>
  <si>
    <t>21908</t>
  </si>
  <si>
    <t xml:space="preserve">   住房保障</t>
  </si>
  <si>
    <t>21999</t>
  </si>
  <si>
    <t xml:space="preserve">   其他支出</t>
  </si>
  <si>
    <t>22001</t>
  </si>
  <si>
    <t xml:space="preserve">   自然资源事务</t>
  </si>
  <si>
    <t>2200101</t>
  </si>
  <si>
    <t>2200102</t>
  </si>
  <si>
    <t>2200103</t>
  </si>
  <si>
    <t>2200104</t>
  </si>
  <si>
    <t xml:space="preserve">     自然资源规划及管理</t>
  </si>
  <si>
    <t>2200106</t>
  </si>
  <si>
    <t xml:space="preserve">     自然资源利用与保护</t>
  </si>
  <si>
    <t>2200107</t>
  </si>
  <si>
    <t xml:space="preserve">     自然资源社会公益服务</t>
  </si>
  <si>
    <t>2200108</t>
  </si>
  <si>
    <t xml:space="preserve">     自然资源行业业务管理</t>
  </si>
  <si>
    <t>2200109</t>
  </si>
  <si>
    <t xml:space="preserve">     自然资源调查与确权登记</t>
  </si>
  <si>
    <t>2200112</t>
  </si>
  <si>
    <t xml:space="preserve">     土地资源储备支出</t>
  </si>
  <si>
    <t>2200113</t>
  </si>
  <si>
    <t xml:space="preserve">     地质矿产资源与环境调查</t>
  </si>
  <si>
    <t>2200114</t>
  </si>
  <si>
    <t xml:space="preserve">     地质勘查与矿产资源管理</t>
  </si>
  <si>
    <t>2200115</t>
  </si>
  <si>
    <t xml:space="preserve">     地质转产项目财政贴息</t>
  </si>
  <si>
    <t>2200116</t>
  </si>
  <si>
    <t xml:space="preserve">     国外风险勘查</t>
  </si>
  <si>
    <t>2200119</t>
  </si>
  <si>
    <t xml:space="preserve">     地质勘查基金（周转金）支出</t>
  </si>
  <si>
    <t>2200120</t>
  </si>
  <si>
    <t xml:space="preserve">     海域与海岛管理</t>
  </si>
  <si>
    <t>2200121</t>
  </si>
  <si>
    <t xml:space="preserve">     自然资源国际合作与海洋权益维护</t>
  </si>
  <si>
    <t>2200122</t>
  </si>
  <si>
    <t xml:space="preserve">     自然资源卫星</t>
  </si>
  <si>
    <t>2200123</t>
  </si>
  <si>
    <t xml:space="preserve">     极地考察</t>
  </si>
  <si>
    <t>2200124</t>
  </si>
  <si>
    <t xml:space="preserve">     深海调查与资源开发</t>
  </si>
  <si>
    <t>2200125</t>
  </si>
  <si>
    <t xml:space="preserve">     海港航标维护</t>
  </si>
  <si>
    <t>2200126</t>
  </si>
  <si>
    <t xml:space="preserve">     海水淡化</t>
  </si>
  <si>
    <t>2200127</t>
  </si>
  <si>
    <t xml:space="preserve">     无居民海岛使用金支出</t>
  </si>
  <si>
    <t>2200128</t>
  </si>
  <si>
    <t xml:space="preserve">     海洋战略规划与预警监测</t>
  </si>
  <si>
    <t>2200129</t>
  </si>
  <si>
    <t xml:space="preserve">     基础测绘与地理信息监管</t>
  </si>
  <si>
    <t>2200150</t>
  </si>
  <si>
    <t>2200199</t>
  </si>
  <si>
    <t xml:space="preserve">     其他自然资源事务支出</t>
  </si>
  <si>
    <t>22005</t>
  </si>
  <si>
    <t xml:space="preserve">   气象事务</t>
  </si>
  <si>
    <t>2200501</t>
  </si>
  <si>
    <t>2200502</t>
  </si>
  <si>
    <t>2200503</t>
  </si>
  <si>
    <t>2200504</t>
  </si>
  <si>
    <t xml:space="preserve">     气象事业机构</t>
  </si>
  <si>
    <t>2200506</t>
  </si>
  <si>
    <t xml:space="preserve">     气象探测</t>
  </si>
  <si>
    <t>2200507</t>
  </si>
  <si>
    <t xml:space="preserve">     气象信息传输及管理</t>
  </si>
  <si>
    <t>2200508</t>
  </si>
  <si>
    <t xml:space="preserve">     气象预报预测</t>
  </si>
  <si>
    <t>2200509</t>
  </si>
  <si>
    <t xml:space="preserve">     气象服务</t>
  </si>
  <si>
    <t>2200510</t>
  </si>
  <si>
    <t xml:space="preserve">     气象装备保障维护</t>
  </si>
  <si>
    <t>2200511</t>
  </si>
  <si>
    <t xml:space="preserve">     气象基础设施建设与维修</t>
  </si>
  <si>
    <t>2200512</t>
  </si>
  <si>
    <t xml:space="preserve">     气象卫星</t>
  </si>
  <si>
    <t>2200513</t>
  </si>
  <si>
    <t xml:space="preserve">     气象法规与标准</t>
  </si>
  <si>
    <t>2200514</t>
  </si>
  <si>
    <t xml:space="preserve">     气象资金审计稽查</t>
  </si>
  <si>
    <t>2200599</t>
  </si>
  <si>
    <t xml:space="preserve">     其他气象事务支出</t>
  </si>
  <si>
    <t>22099</t>
  </si>
  <si>
    <t xml:space="preserve">   其他自然资源海洋气象等支出</t>
  </si>
  <si>
    <t xml:space="preserve">     其他自然资源海洋气象等支出</t>
  </si>
  <si>
    <t>220A</t>
  </si>
  <si>
    <t>22101</t>
  </si>
  <si>
    <t xml:space="preserve">   保障性安居工程支出</t>
  </si>
  <si>
    <t>2210101</t>
  </si>
  <si>
    <t xml:space="preserve">     廉租住房</t>
  </si>
  <si>
    <t>2210102</t>
  </si>
  <si>
    <t xml:space="preserve">     沉陷区治理</t>
  </si>
  <si>
    <t>2210103</t>
  </si>
  <si>
    <t xml:space="preserve">     棚户区改造</t>
  </si>
  <si>
    <t>2210104</t>
  </si>
  <si>
    <t xml:space="preserve">     少数民族地区游牧民定居工程</t>
  </si>
  <si>
    <t>2210105</t>
  </si>
  <si>
    <t xml:space="preserve">     农村危房改造</t>
  </si>
  <si>
    <t>2210106</t>
  </si>
  <si>
    <t xml:space="preserve">     公共租赁住房</t>
  </si>
  <si>
    <t>2210107</t>
  </si>
  <si>
    <t xml:space="preserve">     保障性住房租金补贴</t>
  </si>
  <si>
    <t>2210108</t>
  </si>
  <si>
    <t xml:space="preserve">     老旧小区改造</t>
  </si>
  <si>
    <t>2210109</t>
  </si>
  <si>
    <t xml:space="preserve">     住房租赁市场发展</t>
  </si>
  <si>
    <t>2210199</t>
  </si>
  <si>
    <t xml:space="preserve">     其他保障性安居工程支出</t>
  </si>
  <si>
    <t>22102</t>
  </si>
  <si>
    <t xml:space="preserve">   住房改革支出</t>
  </si>
  <si>
    <t>2210201</t>
  </si>
  <si>
    <t xml:space="preserve">     住房公积金</t>
  </si>
  <si>
    <t>2210202</t>
  </si>
  <si>
    <t xml:space="preserve">     提租补贴</t>
  </si>
  <si>
    <t>2210203</t>
  </si>
  <si>
    <t xml:space="preserve">     购房补贴</t>
  </si>
  <si>
    <t>22103</t>
  </si>
  <si>
    <t xml:space="preserve">   城乡社区住宅</t>
  </si>
  <si>
    <t>2210301</t>
  </si>
  <si>
    <t xml:space="preserve">     公有住房建设和维修改造支出</t>
  </si>
  <si>
    <t>2210302</t>
  </si>
  <si>
    <t xml:space="preserve">     住房公积金管理</t>
  </si>
  <si>
    <t>2210399</t>
  </si>
  <si>
    <t xml:space="preserve">     其他城乡社区住宅支出</t>
  </si>
  <si>
    <t>221A</t>
  </si>
  <si>
    <t>22201</t>
  </si>
  <si>
    <t xml:space="preserve">   粮油事务</t>
  </si>
  <si>
    <t>2220101</t>
  </si>
  <si>
    <t>2220102</t>
  </si>
  <si>
    <t>2220103</t>
  </si>
  <si>
    <t>2220104</t>
  </si>
  <si>
    <t xml:space="preserve">     财务与审计支出</t>
  </si>
  <si>
    <t>2220105</t>
  </si>
  <si>
    <t xml:space="preserve">     信息统计</t>
  </si>
  <si>
    <t>2220106</t>
  </si>
  <si>
    <t xml:space="preserve">     专项业务活动</t>
  </si>
  <si>
    <t>2220107</t>
  </si>
  <si>
    <t xml:space="preserve">     国家粮油差价补贴</t>
  </si>
  <si>
    <t>2220112</t>
  </si>
  <si>
    <t xml:space="preserve">     粮食财务挂账利息补贴</t>
  </si>
  <si>
    <t>2220113</t>
  </si>
  <si>
    <t xml:space="preserve">     粮食财务挂账消化款</t>
  </si>
  <si>
    <t>2220114</t>
  </si>
  <si>
    <t xml:space="preserve">     处理陈化粮补贴</t>
  </si>
  <si>
    <t>2220115</t>
  </si>
  <si>
    <t xml:space="preserve">     粮食风险基金</t>
  </si>
  <si>
    <t>2220118</t>
  </si>
  <si>
    <t xml:space="preserve">     粮油市场调控专项资金</t>
  </si>
  <si>
    <t xml:space="preserve">     设施建设</t>
  </si>
  <si>
    <t xml:space="preserve">     设施安全</t>
  </si>
  <si>
    <t xml:space="preserve">     物资保管体系</t>
  </si>
  <si>
    <t>2220150</t>
  </si>
  <si>
    <t>2220199</t>
  </si>
  <si>
    <t xml:space="preserve">     其他粮油事务支出</t>
  </si>
  <si>
    <t>22202</t>
  </si>
  <si>
    <t xml:space="preserve">   物资事务</t>
  </si>
  <si>
    <t>2220201</t>
  </si>
  <si>
    <t>2220202</t>
  </si>
  <si>
    <t>2220203</t>
  </si>
  <si>
    <t>2220204</t>
  </si>
  <si>
    <t xml:space="preserve">     铁路专用线</t>
  </si>
  <si>
    <t>2220205</t>
  </si>
  <si>
    <t xml:space="preserve">     护库武警和民兵支出</t>
  </si>
  <si>
    <t>2220206</t>
  </si>
  <si>
    <t xml:space="preserve">     物资保管与保养</t>
  </si>
  <si>
    <t>2220207</t>
  </si>
  <si>
    <t xml:space="preserve">     专项贷款利息</t>
  </si>
  <si>
    <t>2220209</t>
  </si>
  <si>
    <t xml:space="preserve">     物资转移</t>
  </si>
  <si>
    <t>2220210</t>
  </si>
  <si>
    <t xml:space="preserve">     物资轮换</t>
  </si>
  <si>
    <t>2220211</t>
  </si>
  <si>
    <t xml:space="preserve">     仓库建设</t>
  </si>
  <si>
    <t>2220212</t>
  </si>
  <si>
    <t xml:space="preserve">     仓库安防</t>
  </si>
  <si>
    <t>2220250</t>
  </si>
  <si>
    <t>2220299</t>
  </si>
  <si>
    <t xml:space="preserve">     其他物资事务支出</t>
  </si>
  <si>
    <t>22203</t>
  </si>
  <si>
    <t xml:space="preserve">   能源储备</t>
  </si>
  <si>
    <t>2220301</t>
  </si>
  <si>
    <t xml:space="preserve">     石油储备</t>
  </si>
  <si>
    <t>2220303</t>
  </si>
  <si>
    <t xml:space="preserve">     天然铀能源储备</t>
  </si>
  <si>
    <t>2220304</t>
  </si>
  <si>
    <t xml:space="preserve">     煤炭储备</t>
  </si>
  <si>
    <t xml:space="preserve">     成品油储备</t>
  </si>
  <si>
    <t>2220399</t>
  </si>
  <si>
    <t xml:space="preserve">     其他能源储备支出</t>
  </si>
  <si>
    <t>22204</t>
  </si>
  <si>
    <t xml:space="preserve">   粮油储备</t>
  </si>
  <si>
    <t>2220401</t>
  </si>
  <si>
    <t xml:space="preserve">     储备粮油补贴</t>
  </si>
  <si>
    <t>2220402</t>
  </si>
  <si>
    <t xml:space="preserve">     储备粮油差价补贴</t>
  </si>
  <si>
    <t>2220403</t>
  </si>
  <si>
    <t xml:space="preserve">     储备粮（油）库建设</t>
  </si>
  <si>
    <t>2220404</t>
  </si>
  <si>
    <t xml:space="preserve">     最低收购价政策支出</t>
  </si>
  <si>
    <t>2220499</t>
  </si>
  <si>
    <t xml:space="preserve">     其他粮油储备支出</t>
  </si>
  <si>
    <t>22205</t>
  </si>
  <si>
    <t xml:space="preserve">   重要商品储备</t>
  </si>
  <si>
    <t>2220501</t>
  </si>
  <si>
    <t xml:space="preserve">     棉花储备</t>
  </si>
  <si>
    <t>2220502</t>
  </si>
  <si>
    <t xml:space="preserve">     食糖储备</t>
  </si>
  <si>
    <t>2220503</t>
  </si>
  <si>
    <t xml:space="preserve">     肉类储备</t>
  </si>
  <si>
    <t>2220504</t>
  </si>
  <si>
    <t xml:space="preserve">     化肥储备</t>
  </si>
  <si>
    <t>2220505</t>
  </si>
  <si>
    <t xml:space="preserve">     农药储备</t>
  </si>
  <si>
    <t>2220506</t>
  </si>
  <si>
    <t xml:space="preserve">     边销茶储备</t>
  </si>
  <si>
    <t>2220507</t>
  </si>
  <si>
    <t xml:space="preserve">     羊毛储备</t>
  </si>
  <si>
    <t>2220508</t>
  </si>
  <si>
    <t xml:space="preserve">     医药储备</t>
  </si>
  <si>
    <t>2220509</t>
  </si>
  <si>
    <t xml:space="preserve">     食盐储备</t>
  </si>
  <si>
    <t>2220510</t>
  </si>
  <si>
    <t xml:space="preserve">     战略物资储备</t>
  </si>
  <si>
    <t xml:space="preserve">     应急物资储备</t>
  </si>
  <si>
    <t>2220599</t>
  </si>
  <si>
    <t xml:space="preserve">     其他重要商品储备支出</t>
  </si>
  <si>
    <t>222A</t>
  </si>
  <si>
    <t>22401</t>
  </si>
  <si>
    <t xml:space="preserve">   应急管理事务</t>
  </si>
  <si>
    <t>2240101</t>
  </si>
  <si>
    <t>2240102</t>
  </si>
  <si>
    <t>2240103</t>
  </si>
  <si>
    <t>2240104</t>
  </si>
  <si>
    <t xml:space="preserve">     灾害风险防治</t>
  </si>
  <si>
    <t>2240105</t>
  </si>
  <si>
    <t xml:space="preserve">     国务院安委会专项</t>
  </si>
  <si>
    <t>2240106</t>
  </si>
  <si>
    <t xml:space="preserve">     安全监管</t>
  </si>
  <si>
    <t>2240107</t>
  </si>
  <si>
    <t xml:space="preserve">     安全生产基础</t>
  </si>
  <si>
    <t>2240108</t>
  </si>
  <si>
    <t xml:space="preserve">     应急救援</t>
  </si>
  <si>
    <t>2240109</t>
  </si>
  <si>
    <t xml:space="preserve">     应急管理</t>
  </si>
  <si>
    <t>2240150</t>
  </si>
  <si>
    <t>2240199</t>
  </si>
  <si>
    <t xml:space="preserve">     其他应急管理支出</t>
  </si>
  <si>
    <t>22402</t>
  </si>
  <si>
    <t xml:space="preserve">   消防事务</t>
  </si>
  <si>
    <t>2240201</t>
  </si>
  <si>
    <t>2240202</t>
  </si>
  <si>
    <t>2240203</t>
  </si>
  <si>
    <t>2240204</t>
  </si>
  <si>
    <t xml:space="preserve">     消防应急救援</t>
  </si>
  <si>
    <t>2240299</t>
  </si>
  <si>
    <t xml:space="preserve">     其他消防事务支出</t>
  </si>
  <si>
    <t>22403</t>
  </si>
  <si>
    <t xml:space="preserve">   森林消防事务</t>
  </si>
  <si>
    <t>2240301</t>
  </si>
  <si>
    <t>2240302</t>
  </si>
  <si>
    <t>2240303</t>
  </si>
  <si>
    <t>2240304</t>
  </si>
  <si>
    <t xml:space="preserve">     森林消防应急救援</t>
  </si>
  <si>
    <t>2240399</t>
  </si>
  <si>
    <t xml:space="preserve">     其他森林消防事务支出</t>
  </si>
  <si>
    <t>22404</t>
  </si>
  <si>
    <t xml:space="preserve">   煤矿安全</t>
  </si>
  <si>
    <t>2240401</t>
  </si>
  <si>
    <t>2240402</t>
  </si>
  <si>
    <t>2240403</t>
  </si>
  <si>
    <t>2240404</t>
  </si>
  <si>
    <t xml:space="preserve">     煤矿安全监察事务</t>
  </si>
  <si>
    <t>2240405</t>
  </si>
  <si>
    <t xml:space="preserve">     煤矿应急救援事务</t>
  </si>
  <si>
    <t>2240450</t>
  </si>
  <si>
    <t>2240499</t>
  </si>
  <si>
    <t xml:space="preserve">     其他煤矿安全支出</t>
  </si>
  <si>
    <t>22405</t>
  </si>
  <si>
    <t xml:space="preserve">   地震事务</t>
  </si>
  <si>
    <t>2240501</t>
  </si>
  <si>
    <t>2240502</t>
  </si>
  <si>
    <t>2240503</t>
  </si>
  <si>
    <t>2240504</t>
  </si>
  <si>
    <t xml:space="preserve">     地震监测</t>
  </si>
  <si>
    <t>2240505</t>
  </si>
  <si>
    <t xml:space="preserve">     地震预测预报</t>
  </si>
  <si>
    <t>2240506</t>
  </si>
  <si>
    <t xml:space="preserve">     地震灾害预防</t>
  </si>
  <si>
    <t>2240507</t>
  </si>
  <si>
    <t xml:space="preserve">     地震应急救援</t>
  </si>
  <si>
    <t>2240508</t>
  </si>
  <si>
    <t xml:space="preserve">     地震环境探察</t>
  </si>
  <si>
    <t>2240509</t>
  </si>
  <si>
    <t xml:space="preserve">     防震减灾信息管理</t>
  </si>
  <si>
    <t>2240510</t>
  </si>
  <si>
    <t xml:space="preserve">     防震减灾基础管理</t>
  </si>
  <si>
    <t>2240550</t>
  </si>
  <si>
    <t xml:space="preserve">     地震事业机构</t>
  </si>
  <si>
    <t>2240599</t>
  </si>
  <si>
    <t xml:space="preserve">     其他地震事务支出</t>
  </si>
  <si>
    <t>22406</t>
  </si>
  <si>
    <t xml:space="preserve">   自然灾害防治</t>
  </si>
  <si>
    <t>2240601</t>
  </si>
  <si>
    <t xml:space="preserve">     地质灾害防治</t>
  </si>
  <si>
    <t>2240602</t>
  </si>
  <si>
    <t xml:space="preserve">     森林草原防灾减灾</t>
  </si>
  <si>
    <t>2240699</t>
  </si>
  <si>
    <t xml:space="preserve">     其他自然灾害防治支出</t>
  </si>
  <si>
    <t>22407</t>
  </si>
  <si>
    <t xml:space="preserve">   自然灾害救灾及恢复重建支出</t>
  </si>
  <si>
    <t>2240701</t>
  </si>
  <si>
    <t xml:space="preserve">     中央自然灾害生活补助</t>
  </si>
  <si>
    <t>2240702</t>
  </si>
  <si>
    <t xml:space="preserve">     地方自然灾害生活补助</t>
  </si>
  <si>
    <t>2240703</t>
  </si>
  <si>
    <t xml:space="preserve">     自然灾害救灾补助</t>
  </si>
  <si>
    <t>2240704</t>
  </si>
  <si>
    <t xml:space="preserve">     自然灾害灾后重建补助</t>
  </si>
  <si>
    <t>2240799</t>
  </si>
  <si>
    <t xml:space="preserve">     其他自然灾害救灾及恢复重建支出</t>
  </si>
  <si>
    <t>22499</t>
  </si>
  <si>
    <t xml:space="preserve">   其他灾害防治及应急管理支出</t>
  </si>
  <si>
    <t>2249999</t>
  </si>
  <si>
    <t xml:space="preserve">     其他灾害防治及应急管理支出</t>
  </si>
  <si>
    <t>224A</t>
  </si>
  <si>
    <t>23203</t>
  </si>
  <si>
    <t xml:space="preserve">   地方政府一般债务付息支出</t>
  </si>
  <si>
    <t>2320301</t>
  </si>
  <si>
    <t xml:space="preserve">     地方政府一般债券付息支出</t>
  </si>
  <si>
    <t>2320302</t>
  </si>
  <si>
    <t xml:space="preserve">     地方政府向外国政府借款付息支出</t>
  </si>
  <si>
    <t>2320303</t>
  </si>
  <si>
    <t xml:space="preserve">     地方政府向国际组织借款付息支出</t>
  </si>
  <si>
    <t xml:space="preserve">     地方政府其他一般债务付息支出</t>
  </si>
  <si>
    <t>232A</t>
  </si>
  <si>
    <t>23303</t>
  </si>
  <si>
    <t xml:space="preserve">   地方政府一般债务发行费用支出</t>
  </si>
  <si>
    <t>22902</t>
  </si>
  <si>
    <t xml:space="preserve">   年初预留</t>
  </si>
  <si>
    <t>22999</t>
  </si>
  <si>
    <t>229A</t>
  </si>
  <si>
    <t>县本级一般公共预算支出</t>
  </si>
  <si>
    <t>1-5  2021年维西县一般公共预算政府预算经济分类表（基本支出）</t>
  </si>
  <si>
    <t>经济科目名称</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</si>
  <si>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</si>
  <si>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</si>
  <si>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</si>
  <si>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</si>
  <si>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</si>
  <si>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</si>
  <si>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</si>
  <si>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</si>
  <si>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</si>
  <si>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</si>
  <si>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  </t>
  </si>
  <si>
    <t xml:space="preserve">  公务接待费</t>
  </si>
  <si>
    <t xml:space="preserve">  因公出国（境）费用</t>
  </si>
  <si>
    <t xml:space="preserve">  公务用车运行维护费</t>
  </si>
  <si>
    <t xml:space="preserve">  维修(护)费</t>
  </si>
  <si>
    <t xml:space="preserve">  其他商品和服务支出</t>
  </si>
  <si>
    <t>机关资本性支出</t>
  </si>
  <si>
    <t xml:space="preserve">  设备购置</t>
  </si>
  <si>
    <t>对事业单位经常性补助</t>
  </si>
  <si>
    <t xml:space="preserve">  工资福利支出</t>
  </si>
  <si>
    <t xml:space="preserve">  商品和服务支出</t>
  </si>
  <si>
    <t>对事业单位资本性补助</t>
  </si>
  <si>
    <t xml:space="preserve">  资本性支出(一)</t>
  </si>
  <si>
    <t>对个人和家庭的补助</t>
  </si>
  <si>
    <t xml:space="preserve">  社会福利和救助</t>
  </si>
  <si>
    <t xml:space="preserve">  离退休费</t>
  </si>
  <si>
    <t xml:space="preserve">  其他对个人和家庭的补助</t>
  </si>
  <si>
    <t>支  出  合  计</t>
  </si>
  <si>
    <t>1-6  2021年维西县一般公共预算支出表（州、市对下转移支付项目）</t>
  </si>
  <si>
    <t>项       目</t>
  </si>
  <si>
    <t>其中：延续项目</t>
  </si>
  <si>
    <t>其中：新增项目</t>
  </si>
  <si>
    <t>一般公共服务支出</t>
  </si>
  <si>
    <t>……</t>
  </si>
  <si>
    <t>国防支出</t>
  </si>
  <si>
    <t>公共安全支出</t>
  </si>
  <si>
    <t>教育支出</t>
  </si>
  <si>
    <t>科学技术支出</t>
  </si>
  <si>
    <t>文化旅游教育与传媒支出</t>
  </si>
  <si>
    <t>社会保障和就业支出</t>
  </si>
  <si>
    <t>卫生健康支出</t>
  </si>
  <si>
    <t>节能环保支出</t>
  </si>
  <si>
    <t>农林水支出</t>
  </si>
  <si>
    <t>交通运输支出</t>
  </si>
  <si>
    <t>资源勘探工业信息等支出</t>
  </si>
  <si>
    <t>商业服务业等支出</t>
  </si>
  <si>
    <t>金融支出</t>
  </si>
  <si>
    <t>自然资源海洋气象等支出</t>
  </si>
  <si>
    <t>住房保障支出</t>
  </si>
  <si>
    <t>粮油物资储备支出</t>
  </si>
  <si>
    <t>灾害防治及应急管理支出</t>
  </si>
  <si>
    <t>债务付息支出</t>
  </si>
  <si>
    <t>合计</t>
  </si>
  <si>
    <t>1-7  2021年维西县分地区税收返还和转移支付预算表</t>
  </si>
  <si>
    <t>州（市）</t>
  </si>
  <si>
    <t>税收返还</t>
  </si>
  <si>
    <t>转移支付</t>
  </si>
  <si>
    <t>一、提前下达数</t>
  </si>
  <si>
    <t>维西县</t>
  </si>
  <si>
    <t>二、预算数</t>
  </si>
  <si>
    <t>1-8  2021年维西县“三公”经费预算财政拨款情况统计表</t>
  </si>
  <si>
    <t>比上年增、减情况</t>
  </si>
  <si>
    <t>增、减金额</t>
  </si>
  <si>
    <t>增、减幅度</t>
  </si>
  <si>
    <t>1.因公出国（境）费</t>
  </si>
  <si>
    <t>2.公务接待费</t>
  </si>
  <si>
    <t>3.公务用车购置及运行费</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</si>
  <si>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</si>
  <si>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</si>
  <si>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（1.）根据财政部压减一般性支出的要求，我县压缩了“三公”经费预算；（2.）2017年起本级财政收入大幅下降，我县财力紧缺，收支矛盾是益凸显，为确保财政收支平衡，我县压减了“三公”经费预算。</t>
  </si>
  <si>
    <t>2-1  2021年维西县政府性基金预算收入情况表</t>
  </si>
  <si>
    <t>1030102</t>
  </si>
  <si>
    <t>一、农网还贷资金收入</t>
  </si>
  <si>
    <t>1030112</t>
  </si>
  <si>
    <t>二、海南省高等级公路车辆通行附加费收入</t>
  </si>
  <si>
    <t>1030115</t>
  </si>
  <si>
    <t>三、港口建设费收入</t>
  </si>
  <si>
    <t>1030129</t>
  </si>
  <si>
    <t>四、国家电影事业发展专项资金收入</t>
  </si>
  <si>
    <t>1030146</t>
  </si>
  <si>
    <t>五、国有土地收益基金收入</t>
  </si>
  <si>
    <t>1030147</t>
  </si>
  <si>
    <t>六、农业土地开发资金收入</t>
  </si>
  <si>
    <t>1030148</t>
  </si>
  <si>
    <t>七、国有土地使用权出让收入</t>
  </si>
  <si>
    <t>103014801</t>
  </si>
  <si>
    <t xml:space="preserve">  土地出让价款收入</t>
  </si>
  <si>
    <t>103014802</t>
  </si>
  <si>
    <t xml:space="preserve">  补缴的土地价款</t>
  </si>
  <si>
    <t>103014803</t>
  </si>
  <si>
    <t xml:space="preserve">  划拨土地收入</t>
  </si>
  <si>
    <t>103014898</t>
  </si>
  <si>
    <t xml:space="preserve">  缴纳新增建设用地土地有偿使用费</t>
  </si>
  <si>
    <t>103014899</t>
  </si>
  <si>
    <t xml:space="preserve">  其他土地出让收入</t>
  </si>
  <si>
    <t>1030150</t>
  </si>
  <si>
    <t>八、大中型水库库区基金收入</t>
  </si>
  <si>
    <t>1030155</t>
  </si>
  <si>
    <t>九、彩票公益金收入</t>
  </si>
  <si>
    <t>103015501</t>
  </si>
  <si>
    <t xml:space="preserve">  福利彩票公益金收入</t>
  </si>
  <si>
    <t>103015502</t>
  </si>
  <si>
    <t xml:space="preserve">  体育彩票公益金收入</t>
  </si>
  <si>
    <t>1030156</t>
  </si>
  <si>
    <t>十、城市基础设施配套费收入</t>
  </si>
  <si>
    <t>1030157</t>
  </si>
  <si>
    <t>十一、小型水库移民扶助基金收入</t>
  </si>
  <si>
    <t>1030158</t>
  </si>
  <si>
    <t>十二、国家重大水利工程建设基金收入</t>
  </si>
  <si>
    <t>1030159</t>
  </si>
  <si>
    <t>十三、车辆通行费</t>
  </si>
  <si>
    <t>1030178</t>
  </si>
  <si>
    <t>十四、污水处理费收入</t>
  </si>
  <si>
    <t>1030180</t>
  </si>
  <si>
    <t>十五、彩票发行机构和彩票销售机构的业务费用</t>
  </si>
  <si>
    <t>1030199</t>
  </si>
  <si>
    <t>十六、其他政府性基金收入</t>
  </si>
  <si>
    <t>10310</t>
  </si>
  <si>
    <t>十七、专项债券对应项目专项收入</t>
  </si>
  <si>
    <t>全县政府性基金预算收入</t>
  </si>
  <si>
    <t>地方政府专项债务收入</t>
  </si>
  <si>
    <t xml:space="preserve">  政府性基金转移收入</t>
  </si>
  <si>
    <t xml:space="preserve">     政府性基金补助收入</t>
  </si>
  <si>
    <t xml:space="preserve">     抗疫特别国债转移支付收入</t>
  </si>
  <si>
    <t>2-2  2021年维西县政府性基金预算支出情况表</t>
  </si>
  <si>
    <t>一、文化旅游体育与传媒支出</t>
  </si>
  <si>
    <t>20707</t>
  </si>
  <si>
    <t xml:space="preserve">   国家电影事业发展专项资金安排的支出</t>
  </si>
  <si>
    <t>2070701</t>
  </si>
  <si>
    <t xml:space="preserve">      资助国产影片放映</t>
  </si>
  <si>
    <t>2070702</t>
  </si>
  <si>
    <t xml:space="preserve">      资助影院建设</t>
  </si>
  <si>
    <t>2070703</t>
  </si>
  <si>
    <t xml:space="preserve">      资助少数民族语电影译制</t>
  </si>
  <si>
    <t>2070704</t>
  </si>
  <si>
    <t xml:space="preserve">      购买农村电影公益性放映版权服务</t>
  </si>
  <si>
    <t>2070799</t>
  </si>
  <si>
    <t xml:space="preserve">      其他国家电影事业发展专项资金支出</t>
  </si>
  <si>
    <t>20709</t>
  </si>
  <si>
    <t xml:space="preserve">   旅游发展基金支出</t>
  </si>
  <si>
    <t>2070901</t>
  </si>
  <si>
    <t xml:space="preserve">      宣传促销</t>
  </si>
  <si>
    <t>2070902</t>
  </si>
  <si>
    <t xml:space="preserve">      行业规划</t>
  </si>
  <si>
    <t>2070903</t>
  </si>
  <si>
    <t xml:space="preserve">      旅游事业补助</t>
  </si>
  <si>
    <t>2070904</t>
  </si>
  <si>
    <t xml:space="preserve">      地方旅游开发项目补助</t>
  </si>
  <si>
    <t>2070999</t>
  </si>
  <si>
    <t xml:space="preserve">      其他旅游发展基金支出 </t>
  </si>
  <si>
    <t>20710</t>
  </si>
  <si>
    <t xml:space="preserve">   国家电影事业发展专项资金对应专项债务收入安排的支出</t>
  </si>
  <si>
    <t>2071001</t>
  </si>
  <si>
    <t xml:space="preserve">      资助城市影院</t>
  </si>
  <si>
    <t>2071099</t>
  </si>
  <si>
    <t xml:space="preserve">      其他国家电影事业发展专项资金对应专项债务收入支出</t>
  </si>
  <si>
    <t>二、社会保障和就业支出</t>
  </si>
  <si>
    <t>20822</t>
  </si>
  <si>
    <t xml:space="preserve">    大中型水库移民后期扶持基金支出</t>
  </si>
  <si>
    <t>2082201</t>
  </si>
  <si>
    <t xml:space="preserve">      移民补助</t>
  </si>
  <si>
    <t>2082202</t>
  </si>
  <si>
    <t xml:space="preserve">      基础设施建设和经济发展</t>
  </si>
  <si>
    <t>2082299</t>
  </si>
  <si>
    <t xml:space="preserve">      其他大中型水库移民后期扶持基金支出</t>
  </si>
  <si>
    <t>20823</t>
  </si>
  <si>
    <t xml:space="preserve">    小型水库移民扶助基金安排的支出</t>
  </si>
  <si>
    <t>2082301</t>
  </si>
  <si>
    <t>2082302</t>
  </si>
  <si>
    <t>2082399</t>
  </si>
  <si>
    <t xml:space="preserve">      其他小型水库移民扶助基金支出</t>
  </si>
  <si>
    <t>20829</t>
  </si>
  <si>
    <t xml:space="preserve">    小型水库移民扶助基金对应专项债务收入安排的支出</t>
  </si>
  <si>
    <t>2082901</t>
  </si>
  <si>
    <t>2082999</t>
  </si>
  <si>
    <t xml:space="preserve">      其他小型水库移民扶助基金对应专项债务收入安排的支出</t>
  </si>
  <si>
    <t>三、节能环保支出</t>
  </si>
  <si>
    <t>21160</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</si>
  <si>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</si>
  <si>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</si>
  <si>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</si>
  <si>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</si>
  <si>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</si>
  <si>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</si>
  <si>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</si>
  <si>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</si>
  <si>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</si>
  <si>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</si>
  <si>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四、城乡社区支出</t>
  </si>
  <si>
    <t>21208</t>
  </si>
  <si>
    <t xml:space="preserve">    国有土地使用权出让收入安排的支出</t>
  </si>
  <si>
    <t>2120801</t>
  </si>
  <si>
    <t xml:space="preserve">      征地和拆迁补偿支出</t>
  </si>
  <si>
    <t>2120802</t>
  </si>
  <si>
    <t xml:space="preserve">      土地开发支出</t>
  </si>
  <si>
    <t>2120803</t>
  </si>
  <si>
    <t xml:space="preserve">      城市建设支出</t>
  </si>
  <si>
    <t>2120804</t>
  </si>
  <si>
    <t xml:space="preserve">      农村基础设施建设支出</t>
  </si>
  <si>
    <t>2120805</t>
  </si>
  <si>
    <t xml:space="preserve">      补助被征地农民支出</t>
  </si>
  <si>
    <t>2120806</t>
  </si>
  <si>
    <t xml:space="preserve">      土地出让业务支出</t>
  </si>
  <si>
    <t>2120807</t>
  </si>
  <si>
    <t xml:space="preserve">      廉租住房支出</t>
  </si>
  <si>
    <t>2120809</t>
  </si>
  <si>
    <t xml:space="preserve">      支付破产或改制企业职工安置费</t>
  </si>
  <si>
    <t>2120810</t>
  </si>
  <si>
    <t xml:space="preserve">      棚户区改造支出</t>
  </si>
  <si>
    <t>2120811</t>
  </si>
  <si>
    <t xml:space="preserve">      公共租赁住房支出</t>
  </si>
  <si>
    <t>2120813</t>
  </si>
  <si>
    <t xml:space="preserve">      保障性住房租金补贴</t>
  </si>
  <si>
    <t>2120899</t>
  </si>
  <si>
    <t xml:space="preserve">      其他国有土地使用权出让收入安排的支出</t>
  </si>
  <si>
    <t>21210</t>
  </si>
  <si>
    <t xml:space="preserve">    国有土地收益基金安排的支出</t>
  </si>
  <si>
    <t>2121001</t>
  </si>
  <si>
    <t>2121002</t>
  </si>
  <si>
    <t>2121099</t>
  </si>
  <si>
    <t xml:space="preserve">      其他国有土地收益基金支出</t>
  </si>
  <si>
    <t>21211</t>
  </si>
  <si>
    <t xml:space="preserve">    农业土地开发资金安排的支出</t>
  </si>
  <si>
    <t>21213</t>
  </si>
  <si>
    <t xml:space="preserve">    城市基础设施配套费安排的支出</t>
  </si>
  <si>
    <t>2121301</t>
  </si>
  <si>
    <t xml:space="preserve">      城市公共设施</t>
  </si>
  <si>
    <t>2121302</t>
  </si>
  <si>
    <t xml:space="preserve">      城市环境卫生</t>
  </si>
  <si>
    <t>2121303</t>
  </si>
  <si>
    <t xml:space="preserve">      公有房屋</t>
  </si>
  <si>
    <t>2121304</t>
  </si>
  <si>
    <t xml:space="preserve">      城市防洪</t>
  </si>
  <si>
    <t>2121399</t>
  </si>
  <si>
    <t xml:space="preserve">      其他城市基础设施配套费安排的支出</t>
  </si>
  <si>
    <t>21214</t>
  </si>
  <si>
    <t xml:space="preserve">    污水处理费收入安排的支出</t>
  </si>
  <si>
    <t>2121401</t>
  </si>
  <si>
    <t xml:space="preserve">      污水处理设施建设和运营</t>
  </si>
  <si>
    <t>2121402</t>
  </si>
  <si>
    <t xml:space="preserve">      代征手续费</t>
  </si>
  <si>
    <t>2121499</t>
  </si>
  <si>
    <t xml:space="preserve">      其他污水处理费安排的支出</t>
  </si>
  <si>
    <t>21215</t>
  </si>
  <si>
    <t xml:space="preserve">    土地储备专项债券收入安排的支出</t>
  </si>
  <si>
    <t>2121501</t>
  </si>
  <si>
    <t>2121502</t>
  </si>
  <si>
    <t>2121599</t>
  </si>
  <si>
    <t xml:space="preserve">      其他土地储备专项债券收入安排的支出</t>
  </si>
  <si>
    <t>21216</t>
  </si>
  <si>
    <t xml:space="preserve">    棚户区改造专项债券收入安排的支出</t>
  </si>
  <si>
    <t>2121601</t>
  </si>
  <si>
    <t>2121602</t>
  </si>
  <si>
    <t>2121699</t>
  </si>
  <si>
    <t xml:space="preserve">      其他棚户区改造专项债券收入安排的支出</t>
  </si>
  <si>
    <t>21217</t>
  </si>
  <si>
    <t xml:space="preserve">    城市基础设施配套费对应专项债务收入安排的支出</t>
  </si>
  <si>
    <t>2121701</t>
  </si>
  <si>
    <t>2121702</t>
  </si>
  <si>
    <t>2121703</t>
  </si>
  <si>
    <t>2121704</t>
  </si>
  <si>
    <t>2121799</t>
  </si>
  <si>
    <t xml:space="preserve">      其他城市基础设施配套费对应专项债务收入安排的支出</t>
  </si>
  <si>
    <t>21218</t>
  </si>
  <si>
    <t xml:space="preserve">    污水处理费对应专项债务收入安排的支出</t>
  </si>
  <si>
    <t>2121801</t>
  </si>
  <si>
    <t>2121899</t>
  </si>
  <si>
    <t xml:space="preserve">      其他污水处理费对应专项债务收入安排的支出</t>
  </si>
  <si>
    <t>21219</t>
  </si>
  <si>
    <t xml:space="preserve">    国有土地使用权出让收入对应专项债务收入安排的支出</t>
  </si>
  <si>
    <t>2121901</t>
  </si>
  <si>
    <t>2121902</t>
  </si>
  <si>
    <t>2121903</t>
  </si>
  <si>
    <t>2121904</t>
  </si>
  <si>
    <t>2121905</t>
  </si>
  <si>
    <t>2121906</t>
  </si>
  <si>
    <t>2121907</t>
  </si>
  <si>
    <t>2121999</t>
  </si>
  <si>
    <t xml:space="preserve">      其他国有土地使用权出让收入对应专项债务收入安排的支出</t>
  </si>
  <si>
    <t>五、农林水支出</t>
  </si>
  <si>
    <t>21366</t>
  </si>
  <si>
    <t xml:space="preserve">    大中型水库库区基金安排的支出</t>
  </si>
  <si>
    <t>2136601</t>
  </si>
  <si>
    <t>2136602</t>
  </si>
  <si>
    <t xml:space="preserve">      解决移民遗留问题</t>
  </si>
  <si>
    <t>2136603</t>
  </si>
  <si>
    <t xml:space="preserve">      库区防护工程维护</t>
  </si>
  <si>
    <t>2136699</t>
  </si>
  <si>
    <t xml:space="preserve">      其他大中型水库库区基金支出</t>
  </si>
  <si>
    <t>21367</t>
  </si>
  <si>
    <t xml:space="preserve">    三峡水库库区基金支出</t>
  </si>
  <si>
    <t>2136701</t>
  </si>
  <si>
    <t>2136702</t>
  </si>
  <si>
    <t>2136703</t>
  </si>
  <si>
    <t xml:space="preserve">      库区维护和管理</t>
  </si>
  <si>
    <t>2136799</t>
  </si>
  <si>
    <t xml:space="preserve">      其他三峡水库库区基金支出</t>
  </si>
  <si>
    <t>21369</t>
  </si>
  <si>
    <t xml:space="preserve">    国家重大水利工程建设基金安排的支出</t>
  </si>
  <si>
    <t>2136901</t>
  </si>
  <si>
    <t xml:space="preserve">      南水北调工程建设</t>
  </si>
  <si>
    <t>2136902</t>
  </si>
  <si>
    <t xml:space="preserve">      三峡后续工作</t>
  </si>
  <si>
    <t>2136903</t>
  </si>
  <si>
    <t xml:space="preserve">      地方重大水利工程建设</t>
  </si>
  <si>
    <t>2136999</t>
  </si>
  <si>
    <t xml:space="preserve">      其他重大水利工程建设基金支出</t>
  </si>
  <si>
    <t xml:space="preserve">    大中型水库库区基金对应专项债务收入安排的支出</t>
  </si>
  <si>
    <t xml:space="preserve">      其他大中型水库库区基金对应专项债务收入支出</t>
  </si>
  <si>
    <t xml:space="preserve">    国家重大水利工程建设基金对应专项债务收入安排的支出</t>
  </si>
  <si>
    <t xml:space="preserve">      三峡工程后续工作</t>
  </si>
  <si>
    <t xml:space="preserve">      其他重大水利工程建设基金对应专项债务收入支出</t>
  </si>
  <si>
    <t>六、交通运输支出</t>
  </si>
  <si>
    <t>21460</t>
  </si>
  <si>
    <t xml:space="preserve">    海南省高等级公路车辆通行附加费安排的支出</t>
  </si>
  <si>
    <t>2146001</t>
  </si>
  <si>
    <t xml:space="preserve">      公路建设</t>
  </si>
  <si>
    <t>2146002</t>
  </si>
  <si>
    <t xml:space="preserve">      公路养护</t>
  </si>
  <si>
    <t>2146003</t>
  </si>
  <si>
    <t xml:space="preserve">      公路还贷</t>
  </si>
  <si>
    <t>2146099</t>
  </si>
  <si>
    <t xml:space="preserve">      其他海南省高等级公路车辆通行附加费安排的支出</t>
  </si>
  <si>
    <t>21462</t>
  </si>
  <si>
    <t xml:space="preserve">    车辆通行费安排的支出</t>
  </si>
  <si>
    <t>2146201</t>
  </si>
  <si>
    <t>2146202</t>
  </si>
  <si>
    <t xml:space="preserve">      政府还贷公路养护</t>
  </si>
  <si>
    <t>2146203</t>
  </si>
  <si>
    <t xml:space="preserve">      政府还贷公路管理</t>
  </si>
  <si>
    <t>2146299</t>
  </si>
  <si>
    <t xml:space="preserve">      其他车辆通行费安排的支出</t>
  </si>
  <si>
    <t>21463</t>
  </si>
  <si>
    <t xml:space="preserve">    港口建设费安排的支出</t>
  </si>
  <si>
    <t>2146301</t>
  </si>
  <si>
    <t xml:space="preserve">      港口设施</t>
  </si>
  <si>
    <t>2146302</t>
  </si>
  <si>
    <t xml:space="preserve">      航道建设和维护</t>
  </si>
  <si>
    <t>2146303</t>
  </si>
  <si>
    <t xml:space="preserve">      航运保障系统建设</t>
  </si>
  <si>
    <t>2146399</t>
  </si>
  <si>
    <t xml:space="preserve">      其他港口建设费安排的支出</t>
  </si>
  <si>
    <t>21464</t>
  </si>
  <si>
    <t xml:space="preserve">    铁路建设基金支出</t>
  </si>
  <si>
    <t>2146401</t>
  </si>
  <si>
    <t xml:space="preserve">      铁路建设投资</t>
  </si>
  <si>
    <t>2146402</t>
  </si>
  <si>
    <t xml:space="preserve">      购置铁路机车车辆</t>
  </si>
  <si>
    <t>2146403</t>
  </si>
  <si>
    <t xml:space="preserve">      铁路还贷</t>
  </si>
  <si>
    <t>2146404</t>
  </si>
  <si>
    <t xml:space="preserve">      建设项目铺底资金</t>
  </si>
  <si>
    <t>2146405</t>
  </si>
  <si>
    <t xml:space="preserve">      勘测设计</t>
  </si>
  <si>
    <t>2146406</t>
  </si>
  <si>
    <t xml:space="preserve">      注册资本金</t>
  </si>
  <si>
    <t>2146407</t>
  </si>
  <si>
    <t xml:space="preserve">      周转资金</t>
  </si>
  <si>
    <t>2146499</t>
  </si>
  <si>
    <t xml:space="preserve">      其他铁路建设基金支出</t>
  </si>
  <si>
    <t>21468</t>
  </si>
  <si>
    <t xml:space="preserve">    船舶油污损害赔偿基金支出</t>
  </si>
  <si>
    <t>2146801</t>
  </si>
  <si>
    <t xml:space="preserve">      应急处置费用</t>
  </si>
  <si>
    <t>2146802</t>
  </si>
  <si>
    <t xml:space="preserve">      控制清除污染</t>
  </si>
  <si>
    <t>2146803</t>
  </si>
  <si>
    <t xml:space="preserve">      损失补偿</t>
  </si>
  <si>
    <t>2146804</t>
  </si>
  <si>
    <t xml:space="preserve">      生态恢复</t>
  </si>
  <si>
    <t>2146805</t>
  </si>
  <si>
    <t xml:space="preserve">      监视监测</t>
  </si>
  <si>
    <t>2146899</t>
  </si>
  <si>
    <t xml:space="preserve">      其他船舶油污损害赔偿基金支出</t>
  </si>
  <si>
    <t>21469</t>
  </si>
  <si>
    <t xml:space="preserve">    民航发展基金支出</t>
  </si>
  <si>
    <t>2146901</t>
  </si>
  <si>
    <t xml:space="preserve">      民航机场建设</t>
  </si>
  <si>
    <t>2146902</t>
  </si>
  <si>
    <t xml:space="preserve">      空管系统建设</t>
  </si>
  <si>
    <t>2146903</t>
  </si>
  <si>
    <t xml:space="preserve">      民航安全</t>
  </si>
  <si>
    <t>2146904</t>
  </si>
  <si>
    <t xml:space="preserve">      航线和机场补贴</t>
  </si>
  <si>
    <t>2146906</t>
  </si>
  <si>
    <t xml:space="preserve">      民航节能减排</t>
  </si>
  <si>
    <t>2146907</t>
  </si>
  <si>
    <t xml:space="preserve">      通用航空发展</t>
  </si>
  <si>
    <t>2146908</t>
  </si>
  <si>
    <t xml:space="preserve">      征管经费</t>
  </si>
  <si>
    <t>2146999</t>
  </si>
  <si>
    <t xml:space="preserve">      其他民航发展基金支出</t>
  </si>
  <si>
    <t>21470</t>
  </si>
  <si>
    <t xml:space="preserve">    海南省高等级公路车辆通行附加费对应专项债务收入安排的支出</t>
  </si>
  <si>
    <t>2147001</t>
  </si>
  <si>
    <t>2147099</t>
  </si>
  <si>
    <t xml:space="preserve">      其他海南省高等级公路车辆通行附加费对应专项债务收入安排的支出</t>
  </si>
  <si>
    <t>21471</t>
  </si>
  <si>
    <t xml:space="preserve">    政府收费公路专项债券收入安排的支出</t>
  </si>
  <si>
    <t>2147101</t>
  </si>
  <si>
    <t>2147199</t>
  </si>
  <si>
    <t xml:space="preserve">      其他政府收费公路专项债券收入安排的支出</t>
  </si>
  <si>
    <t>21472</t>
  </si>
  <si>
    <t xml:space="preserve">    车辆通行费对应专项债务收入安排的支出</t>
  </si>
  <si>
    <t>21473</t>
  </si>
  <si>
    <t xml:space="preserve">    港口建设费对应专项债务收入安排的支出</t>
  </si>
  <si>
    <t>2147301</t>
  </si>
  <si>
    <t>2147303</t>
  </si>
  <si>
    <t>2147399</t>
  </si>
  <si>
    <t xml:space="preserve">      其他港口建设费对应专项债务收入安排的支出</t>
  </si>
  <si>
    <t>七、资源勘探工业信息等支出</t>
  </si>
  <si>
    <t>21562</t>
  </si>
  <si>
    <t xml:space="preserve">    农网还贷资金支出</t>
  </si>
  <si>
    <t>2156202</t>
  </si>
  <si>
    <t xml:space="preserve">      地方农网还贷资金支出</t>
  </si>
  <si>
    <t>2156299</t>
  </si>
  <si>
    <t xml:space="preserve">      其他农网还贷资金支出</t>
  </si>
  <si>
    <t>八、其他支出</t>
  </si>
  <si>
    <t>22904</t>
  </si>
  <si>
    <t xml:space="preserve">    其他政府性基金及对应专项债务收入安排的支出</t>
  </si>
  <si>
    <t>2290401</t>
  </si>
  <si>
    <t xml:space="preserve">      其他政府性基金安排的支出</t>
  </si>
  <si>
    <t>2290402</t>
  </si>
  <si>
    <t xml:space="preserve">      其他地方自行试点项目收益专项债券收入安排的支出</t>
  </si>
  <si>
    <t>2290403</t>
  </si>
  <si>
    <t xml:space="preserve">      其他政府性基金债务收入安排的支出</t>
  </si>
  <si>
    <t>22908</t>
  </si>
  <si>
    <t xml:space="preserve">    彩票发行销售机构业务费安排的支出</t>
  </si>
  <si>
    <t>2290802</t>
  </si>
  <si>
    <t xml:space="preserve">      福利彩票发行机构的业务费支出</t>
  </si>
  <si>
    <t>2290803</t>
  </si>
  <si>
    <t xml:space="preserve">      体育彩票发行机构的业务费支出</t>
  </si>
  <si>
    <t>2290804</t>
  </si>
  <si>
    <t xml:space="preserve">      福利彩票销售机构的业务费支出</t>
  </si>
  <si>
    <t>2290805</t>
  </si>
  <si>
    <t xml:space="preserve">      体育彩票销售机构的业务费支出</t>
  </si>
  <si>
    <t>2290806</t>
  </si>
  <si>
    <t xml:space="preserve">      彩票兑奖周转金支出</t>
  </si>
  <si>
    <t>2290807</t>
  </si>
  <si>
    <t xml:space="preserve">      彩票发行销售风险基金支出</t>
  </si>
  <si>
    <t>2290808</t>
  </si>
  <si>
    <t xml:space="preserve">      彩票市场调控资金支出</t>
  </si>
  <si>
    <t>2290899</t>
  </si>
  <si>
    <t xml:space="preserve">      其他彩票发行销售机构业务费安排的支出</t>
  </si>
  <si>
    <t>22960</t>
  </si>
  <si>
    <t xml:space="preserve">    彩票公益金安排的支出</t>
  </si>
  <si>
    <t xml:space="preserve">      用于补充全国社会保障基金的彩票公益金支出</t>
  </si>
  <si>
    <t>2296002</t>
  </si>
  <si>
    <t xml:space="preserve">      用于社会福利的彩票公益金支出</t>
  </si>
  <si>
    <t>2296003</t>
  </si>
  <si>
    <t xml:space="preserve">      用于体育事业的彩票公益金支出</t>
  </si>
  <si>
    <t>2296004</t>
  </si>
  <si>
    <t xml:space="preserve">      用于教育事业的彩票公益金支出</t>
  </si>
  <si>
    <t>2296005</t>
  </si>
  <si>
    <t xml:space="preserve">      用于红十字事业的彩票公益金支出</t>
  </si>
  <si>
    <t>2296006</t>
  </si>
  <si>
    <t xml:space="preserve">      用于残疾人事业的彩票公益金支出</t>
  </si>
  <si>
    <t>2296010</t>
  </si>
  <si>
    <t xml:space="preserve">      用于文化事业的彩票公益金支出</t>
  </si>
  <si>
    <t>2296011</t>
  </si>
  <si>
    <t xml:space="preserve">      用于扶贫的彩票公益金支出</t>
  </si>
  <si>
    <t>2296012</t>
  </si>
  <si>
    <t xml:space="preserve">      用于法律援助的彩票公益金支出</t>
  </si>
  <si>
    <t>2296013</t>
  </si>
  <si>
    <t xml:space="preserve">      用于城乡医疗救助的的彩票公益金支出</t>
  </si>
  <si>
    <t>2296099</t>
  </si>
  <si>
    <t xml:space="preserve">      用于其他社会公益事业的彩票公益金支出</t>
  </si>
  <si>
    <t>九、债务付息支出</t>
  </si>
  <si>
    <t>2320401</t>
  </si>
  <si>
    <t xml:space="preserve">      海南省高等级公路车辆通行附加费债务付息支出</t>
  </si>
  <si>
    <t>2320402</t>
  </si>
  <si>
    <t xml:space="preserve">      港口建设费债务付息支出</t>
  </si>
  <si>
    <t>2320405</t>
  </si>
  <si>
    <t xml:space="preserve">      国家电影事业发展专项资金债务付息支出</t>
  </si>
  <si>
    <t>2320411</t>
  </si>
  <si>
    <t xml:space="preserve">      国有土地使用权出让金债务付息支出</t>
  </si>
  <si>
    <t>2320413</t>
  </si>
  <si>
    <t xml:space="preserve">      农业土地开发资金债务付息支出</t>
  </si>
  <si>
    <t>2320414</t>
  </si>
  <si>
    <t xml:space="preserve">      大中型水库库区基金债务付息支出</t>
  </si>
  <si>
    <t>2320416</t>
  </si>
  <si>
    <t xml:space="preserve">      城市基础设施配套费债务付息支出</t>
  </si>
  <si>
    <t>2320417</t>
  </si>
  <si>
    <t xml:space="preserve">      小型水库移民扶助基金债务付息支出</t>
  </si>
  <si>
    <t>2320418</t>
  </si>
  <si>
    <t xml:space="preserve">      国家重大水利工程建设基金债务付息支出</t>
  </si>
  <si>
    <t>2320419</t>
  </si>
  <si>
    <t xml:space="preserve">      车辆通行费债务付息支出</t>
  </si>
  <si>
    <t>2320420</t>
  </si>
  <si>
    <t xml:space="preserve">      污水处理费债务付息支出</t>
  </si>
  <si>
    <t>2320431</t>
  </si>
  <si>
    <t xml:space="preserve">      土地储备专项债券付息支出</t>
  </si>
  <si>
    <t>2320432</t>
  </si>
  <si>
    <t xml:space="preserve">      政府收费公路专项债券付息支出</t>
  </si>
  <si>
    <t>2320433</t>
  </si>
  <si>
    <t xml:space="preserve">      棚户区改造专项债券付息支出</t>
  </si>
  <si>
    <t>2320498</t>
  </si>
  <si>
    <t xml:space="preserve">      其他地方自行试点项目收益专项债券付息支出</t>
  </si>
  <si>
    <t>2320499</t>
  </si>
  <si>
    <t xml:space="preserve">      其他政府性基金债务付息支出</t>
  </si>
  <si>
    <t>十、债务发行费用支出</t>
  </si>
  <si>
    <t xml:space="preserve">    地方政府专项债务发行费用支出</t>
  </si>
  <si>
    <t>2330401</t>
  </si>
  <si>
    <t xml:space="preserve">      海南省高等级公路车辆通行附加费债务发行费用支出</t>
  </si>
  <si>
    <t>2330402</t>
  </si>
  <si>
    <t xml:space="preserve">      港口建设费债务发行费用支出</t>
  </si>
  <si>
    <t>2330405</t>
  </si>
  <si>
    <t xml:space="preserve">      国家电影事业发展专项资金债务发行费用支出</t>
  </si>
  <si>
    <t>2330411</t>
  </si>
  <si>
    <t xml:space="preserve">      国有土地使用权出让金债务发行费用支出</t>
  </si>
  <si>
    <t>2330413</t>
  </si>
  <si>
    <t xml:space="preserve">      农业土地开发资金债务发行费用支出</t>
  </si>
  <si>
    <t>2330414</t>
  </si>
  <si>
    <t xml:space="preserve">      大中型水库库区基金债务发行费用支出</t>
  </si>
  <si>
    <t>2330416</t>
  </si>
  <si>
    <t xml:space="preserve">      城市基础设施配套费债务发行费用支出</t>
  </si>
  <si>
    <t>2330417</t>
  </si>
  <si>
    <t xml:space="preserve">      小型水库移民扶助基金债务发行费用支出</t>
  </si>
  <si>
    <t>2330418</t>
  </si>
  <si>
    <t xml:space="preserve">      国家重大水利工程建设基金债务发行费用支出</t>
  </si>
  <si>
    <t>2330419</t>
  </si>
  <si>
    <t xml:space="preserve">      车辆通行费债务发行费用支出</t>
  </si>
  <si>
    <t>2330420</t>
  </si>
  <si>
    <t xml:space="preserve">      污水处理费债务发行费用支出</t>
  </si>
  <si>
    <t>2330431</t>
  </si>
  <si>
    <t xml:space="preserve">      土地储备专项债券发行费用支出</t>
  </si>
  <si>
    <t>2330432</t>
  </si>
  <si>
    <t xml:space="preserve">      政府收费公路专项债券发行费用支出</t>
  </si>
  <si>
    <t>2330433</t>
  </si>
  <si>
    <t xml:space="preserve">      棚户区改造专项债券发行费用支出</t>
  </si>
  <si>
    <t>2330498</t>
  </si>
  <si>
    <t xml:space="preserve">      其他地方自行试点项目收益专项债务发行费用支出</t>
  </si>
  <si>
    <t>2330499</t>
  </si>
  <si>
    <t xml:space="preserve">      其他政府性基金债务发行费用支出</t>
  </si>
  <si>
    <t>234</t>
  </si>
  <si>
    <t>十一、抗疫特别国债安排的支出</t>
  </si>
  <si>
    <t>23401</t>
  </si>
  <si>
    <t xml:space="preserve">    基础设施建设</t>
  </si>
  <si>
    <t>2340101</t>
  </si>
  <si>
    <t xml:space="preserve">      公共卫生体系建设</t>
  </si>
  <si>
    <t>2340102</t>
  </si>
  <si>
    <t xml:space="preserve">      重大疫情防控救治体系建设</t>
  </si>
  <si>
    <t>2340103</t>
  </si>
  <si>
    <t xml:space="preserve">      粮食安全</t>
  </si>
  <si>
    <t>2340104</t>
  </si>
  <si>
    <t xml:space="preserve">      能源安全</t>
  </si>
  <si>
    <t>2340105</t>
  </si>
  <si>
    <t xml:space="preserve">      应急物资保障</t>
  </si>
  <si>
    <t>2340106</t>
  </si>
  <si>
    <t xml:space="preserve">      产业链改造升级</t>
  </si>
  <si>
    <t>2340107</t>
  </si>
  <si>
    <t xml:space="preserve">      城镇老旧小区改造</t>
  </si>
  <si>
    <t>2340108</t>
  </si>
  <si>
    <t xml:space="preserve">      生态环境治理</t>
  </si>
  <si>
    <t>2340109</t>
  </si>
  <si>
    <t xml:space="preserve">      交通基础设施建设</t>
  </si>
  <si>
    <t>2340110</t>
  </si>
  <si>
    <t xml:space="preserve">      市政设施建设</t>
  </si>
  <si>
    <t>2340111</t>
  </si>
  <si>
    <t xml:space="preserve">      重大区域规划基础设施建设</t>
  </si>
  <si>
    <t>2340199</t>
  </si>
  <si>
    <t xml:space="preserve">      其他基础设施建设</t>
  </si>
  <si>
    <t>23402</t>
  </si>
  <si>
    <t xml:space="preserve">    抗疫相关支出</t>
  </si>
  <si>
    <t>2340201</t>
  </si>
  <si>
    <t xml:space="preserve">      减免房租补贴</t>
  </si>
  <si>
    <t>2340202</t>
  </si>
  <si>
    <t xml:space="preserve">      重点企业贷款贴息</t>
  </si>
  <si>
    <t>2340203</t>
  </si>
  <si>
    <t xml:space="preserve">      创业担保贷款贴息</t>
  </si>
  <si>
    <t>2340204</t>
  </si>
  <si>
    <t xml:space="preserve">      援企稳岗补贴</t>
  </si>
  <si>
    <t>2340205</t>
  </si>
  <si>
    <t xml:space="preserve">      困难群众基本生活补助</t>
  </si>
  <si>
    <t>2340299</t>
  </si>
  <si>
    <t xml:space="preserve">      其他抗疫相关支出</t>
  </si>
  <si>
    <t>全省政府性基金支出</t>
  </si>
  <si>
    <t>230</t>
  </si>
  <si>
    <t>23004</t>
  </si>
  <si>
    <t xml:space="preserve">   政府性基金转移支付</t>
  </si>
  <si>
    <t>2300402</t>
  </si>
  <si>
    <t xml:space="preserve">     政府性基金上解支出</t>
  </si>
  <si>
    <t>2300403</t>
  </si>
  <si>
    <t xml:space="preserve">     抗疫特别国债转移支付支出</t>
  </si>
  <si>
    <t>23008</t>
  </si>
  <si>
    <t xml:space="preserve">   调出资金</t>
  </si>
  <si>
    <t>23009</t>
  </si>
  <si>
    <t xml:space="preserve">   年终结余</t>
  </si>
  <si>
    <t>231</t>
  </si>
  <si>
    <t>地方政府专项债务还本支出</t>
  </si>
  <si>
    <t>2-3  2021年维西县县本级政府性基金预算收入情况表</t>
  </si>
  <si>
    <t>县本级政府性基金预算收入</t>
  </si>
  <si>
    <t xml:space="preserve">   政府性基金补助收入</t>
  </si>
  <si>
    <t xml:space="preserve">     政府性基金上解收入</t>
  </si>
  <si>
    <t>2-4  2021年维西县县本级政府性基金预算支出情况表（公开到项级）</t>
  </si>
  <si>
    <t>类</t>
  </si>
  <si>
    <t xml:space="preserve">      用于城乡医疗救助的彩票公益金支出</t>
  </si>
  <si>
    <t>县本级政府性基金支出</t>
  </si>
  <si>
    <t>2300401</t>
  </si>
  <si>
    <t xml:space="preserve">     政府性基金补助支出</t>
  </si>
  <si>
    <t>203308</t>
  </si>
  <si>
    <t>23011</t>
  </si>
  <si>
    <t xml:space="preserve">   地方政府专项债务转贷支出</t>
  </si>
  <si>
    <t>上年结转对应安排支出</t>
  </si>
  <si>
    <t>2-5  2021年维西县本级政府性基金支出表（州、市对下转移支付）</t>
  </si>
  <si>
    <t>本年支出小计</t>
  </si>
  <si>
    <t>3-1  2021年维西县国有资本经营收入预算情况表</t>
  </si>
  <si>
    <r>
      <rPr>
        <sz val="14"/>
        <rFont val="MS Serif"/>
        <charset val="134"/>
      </rPr>
      <t xml:space="preserve">    </t>
    </r>
    <r>
      <rPr>
        <sz val="14"/>
        <color indexed="8"/>
        <rFont val="宋体"/>
        <charset val="134"/>
      </rPr>
      <t>单位：万元</t>
    </r>
  </si>
  <si>
    <t>项        目</t>
  </si>
  <si>
    <t xml:space="preserve">  利润收入</t>
  </si>
  <si>
    <t xml:space="preserve">     电力企业利润收入</t>
  </si>
  <si>
    <t xml:space="preserve">     运输企业利润收入</t>
  </si>
  <si>
    <t xml:space="preserve">     投资服务企业利润收入</t>
  </si>
  <si>
    <t xml:space="preserve">     贸易企业利润收入</t>
  </si>
  <si>
    <t xml:space="preserve">     建筑施工企业利润收入</t>
  </si>
  <si>
    <t xml:space="preserve">     房地产企业利润收入</t>
  </si>
  <si>
    <t xml:space="preserve">     医药企业利润收入</t>
  </si>
  <si>
    <t xml:space="preserve">     农林牧渔企业利润收入</t>
  </si>
  <si>
    <t xml:space="preserve">     军工企业利润收入</t>
  </si>
  <si>
    <t xml:space="preserve">     转制科研院所利润收入</t>
  </si>
  <si>
    <t xml:space="preserve">     地质勘查企业利润收入</t>
  </si>
  <si>
    <r>
      <rPr>
        <sz val="14"/>
        <rFont val="宋体"/>
        <charset val="134"/>
      </rPr>
      <t xml:space="preserve">  </t>
    </r>
    <r>
      <rPr>
        <sz val="14"/>
        <rFont val="宋体"/>
        <charset val="134"/>
      </rPr>
      <t xml:space="preserve"> </t>
    </r>
    <r>
      <rPr>
        <sz val="14"/>
        <rFont val="宋体"/>
        <charset val="134"/>
      </rPr>
      <t xml:space="preserve">  卫生体育福利企业利润收入</t>
    </r>
  </si>
  <si>
    <t xml:space="preserve">     教育文化广播企业利润收入</t>
  </si>
  <si>
    <t xml:space="preserve">     科学研究企业利润收入</t>
  </si>
  <si>
    <t xml:space="preserve">     机关社团所属企业利润收入</t>
  </si>
  <si>
    <t xml:space="preserve">     化工企业利润收入</t>
  </si>
  <si>
    <t xml:space="preserve">     金融企业利润收入（国资预算）</t>
  </si>
  <si>
    <t xml:space="preserve">     其他国有资本经营预算企业利润收入</t>
  </si>
  <si>
    <t xml:space="preserve">  股利、股息收入</t>
  </si>
  <si>
    <t xml:space="preserve">     国有控股公司股利、股息收入</t>
  </si>
  <si>
    <t xml:space="preserve">     国有参股公司股利、股息收入</t>
  </si>
  <si>
    <t xml:space="preserve">     金融企业股利、股息收入（国资预算）</t>
  </si>
  <si>
    <t xml:space="preserve">     其他国有资本经营预算企业股利、股息收入</t>
  </si>
  <si>
    <t xml:space="preserve">  产权转让收入</t>
  </si>
  <si>
    <t xml:space="preserve">     国有股权、股份转让收入</t>
  </si>
  <si>
    <t xml:space="preserve">     国有独资企业产权转让收入</t>
  </si>
  <si>
    <t xml:space="preserve">     其他国有资本经营预算企业产权转让收入</t>
  </si>
  <si>
    <t xml:space="preserve">  清算收入</t>
  </si>
  <si>
    <t xml:space="preserve">     国有股权、股份清算收入</t>
  </si>
  <si>
    <t xml:space="preserve">     国有独资企业清算收入</t>
  </si>
  <si>
    <t xml:space="preserve">     其他国有资本经营预算企业清算收入</t>
  </si>
  <si>
    <t xml:space="preserve">  其他国有资本经营预算收入</t>
  </si>
  <si>
    <t>全县国有资本经营收入</t>
  </si>
  <si>
    <t>上年结转</t>
  </si>
  <si>
    <t>账务调整收入</t>
  </si>
  <si>
    <t>3-2  2021年维西县国有资本经营支出预算情况表</t>
  </si>
  <si>
    <t xml:space="preserve">  解决历史遗留问题及改革成本支出</t>
  </si>
  <si>
    <t xml:space="preserve">    “三供一业”移交补助支出</t>
  </si>
  <si>
    <t xml:space="preserve">    国有企业办职教幼教补助支出</t>
  </si>
  <si>
    <t xml:space="preserve">    国有企业退休人员社会化管理补助支出</t>
  </si>
  <si>
    <t xml:space="preserve">    国有企业改革成本支出</t>
  </si>
  <si>
    <t xml:space="preserve">    离休干部医药费补助支出</t>
  </si>
  <si>
    <t xml:space="preserve">    其他解决历史遗留问题及改革成本支出</t>
  </si>
  <si>
    <t xml:space="preserve">  国有企业资本金注入</t>
  </si>
  <si>
    <t xml:space="preserve">    国有经济结构调整支出</t>
  </si>
  <si>
    <t xml:space="preserve">    公益性设施投资支出</t>
  </si>
  <si>
    <t xml:space="preserve">    前瞻性战略性产业发展支出</t>
  </si>
  <si>
    <t xml:space="preserve">    生态环境保护支出</t>
  </si>
  <si>
    <t xml:space="preserve">    其他国有企业资本金注入</t>
  </si>
  <si>
    <t xml:space="preserve">  国有企业政策性补贴</t>
  </si>
  <si>
    <t xml:space="preserve">    国有企业政策性补贴（项）</t>
  </si>
  <si>
    <t xml:space="preserve">  金融国有资本经营预算支出</t>
  </si>
  <si>
    <t xml:space="preserve">  其他金融国有资本经营预算支出</t>
  </si>
  <si>
    <t xml:space="preserve">  其他国有资本经营预算支出</t>
  </si>
  <si>
    <t xml:space="preserve">    其他国有资本经营预算支出（项）</t>
  </si>
  <si>
    <t>全县国有资本经营支出</t>
  </si>
  <si>
    <t>国有资本经营预算转移支付</t>
  </si>
  <si>
    <t>调出资金</t>
  </si>
  <si>
    <t>结转下年</t>
  </si>
  <si>
    <t>3-3  2021年维西县县本级国有资本经营收入预算情况表</t>
  </si>
  <si>
    <t/>
  </si>
  <si>
    <t>县本级国有资本经营收入</t>
  </si>
  <si>
    <t>3-4  2021年维西县县本级国有资本经营支出预算情况表（公开到项级）</t>
  </si>
  <si>
    <t>项   目</t>
  </si>
  <si>
    <t xml:space="preserve">    "三供一业"移交补助支出</t>
  </si>
  <si>
    <t xml:space="preserve">   其他金融国有资本经营预算支出</t>
  </si>
  <si>
    <t>县本级国有资本经营支出</t>
  </si>
  <si>
    <t>3-5  2021年维西县县本级国有资本经营预算转移支付表（分地区）</t>
  </si>
  <si>
    <t>地  区</t>
  </si>
  <si>
    <t>预算数</t>
  </si>
  <si>
    <t>昆明市</t>
  </si>
  <si>
    <t>昭通市</t>
  </si>
  <si>
    <t>曲靖市</t>
  </si>
  <si>
    <t>玉溪市</t>
  </si>
  <si>
    <t>红河州</t>
  </si>
  <si>
    <t>文山州</t>
  </si>
  <si>
    <t>普洱市</t>
  </si>
  <si>
    <t>西双版纳州</t>
  </si>
  <si>
    <t>楚雄州</t>
  </si>
  <si>
    <t>大理州</t>
  </si>
  <si>
    <t>保山市</t>
  </si>
  <si>
    <t>德宏州</t>
  </si>
  <si>
    <t>丽江市</t>
  </si>
  <si>
    <t>怒江州</t>
  </si>
  <si>
    <t>迪庆州</t>
  </si>
  <si>
    <t>本表无数据</t>
  </si>
  <si>
    <t>临沧市</t>
  </si>
  <si>
    <t>合  计</t>
  </si>
  <si>
    <t>3-6  2021年维西县县本级国有资本经营预算转移支付表（分项目）</t>
  </si>
  <si>
    <t>项目名称</t>
  </si>
  <si>
    <t>4-1  2021年维西县社会保险基金收入预算情况表</t>
  </si>
  <si>
    <t>项     目</t>
  </si>
  <si>
    <t>一、企业职工基本养老保险基金收入</t>
  </si>
  <si>
    <t xml:space="preserve">    其中：保险费收入</t>
  </si>
  <si>
    <t xml:space="preserve">          利息收入</t>
  </si>
  <si>
    <t xml:space="preserve">          财政补贴收入</t>
  </si>
  <si>
    <t>二、机关事业单位基本养老保险基金收入</t>
  </si>
  <si>
    <t>三、失业保险基金收入</t>
  </si>
  <si>
    <t>四、城镇职工基本医疗保险基金收入</t>
  </si>
  <si>
    <t>五、工伤保险基金收入</t>
  </si>
  <si>
    <t>六、城乡居民基本养老保险基金收入</t>
  </si>
  <si>
    <t>七、居民基本医疗保险基金收入</t>
  </si>
  <si>
    <t>收入小计</t>
  </si>
  <si>
    <t xml:space="preserve">  其中：保险费收入</t>
  </si>
  <si>
    <t xml:space="preserve">        利息收入</t>
  </si>
  <si>
    <t xml:space="preserve">        财政补贴收入</t>
  </si>
  <si>
    <t>上级补助收入</t>
  </si>
  <si>
    <t>下级上解收入</t>
  </si>
  <si>
    <t>收入合计</t>
  </si>
  <si>
    <t>4-2  2021年维西县社会保险基金支出预算情况表</t>
  </si>
  <si>
    <r>
      <rPr>
        <sz val="14"/>
        <rFont val="宋体"/>
        <charset val="134"/>
      </rPr>
      <t xml:space="preserve">    </t>
    </r>
    <r>
      <rPr>
        <sz val="14"/>
        <color indexed="8"/>
        <rFont val="宋体"/>
        <charset val="134"/>
      </rPr>
      <t>单位：万元</t>
    </r>
  </si>
  <si>
    <t>一、企业职工基本养老保险基金支出</t>
  </si>
  <si>
    <t xml:space="preserve">    其中：待遇支出</t>
  </si>
  <si>
    <t>二、机关事业单位基本养老保险基金支出</t>
  </si>
  <si>
    <t>三、失业保险基金支出</t>
  </si>
  <si>
    <t>四、城镇职工基本医疗保险基金支出</t>
  </si>
  <si>
    <t>五、工伤保险基金支出</t>
  </si>
  <si>
    <t>六、城乡居民基本养老保险基金支出</t>
  </si>
  <si>
    <t>七、居民基本医疗保险基金支出</t>
  </si>
  <si>
    <t>支出小计</t>
  </si>
  <si>
    <t xml:space="preserve">    其中：社会保险待遇支出</t>
  </si>
  <si>
    <t>补助下级支出</t>
  </si>
  <si>
    <t>上解上级支出</t>
  </si>
  <si>
    <t>支出合计</t>
  </si>
  <si>
    <t>4-3  2021年维西县县本级社会保险基金收入预算情况表</t>
  </si>
  <si>
    <t>4-4  2021年维西县县本级社会保险基金支出预算情况表</t>
  </si>
  <si>
    <t>没有数据，省级不经办</t>
  </si>
  <si>
    <t>5-1 维西县2020年地方政府债务限额及余额预算情况表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</si>
  <si>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</si>
  <si>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</si>
  <si>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</si>
  <si>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</si>
  <si>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</si>
  <si>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</si>
  <si>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</si>
  <si>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</si>
  <si>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</si>
  <si>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</si>
  <si>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</si>
  <si>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</si>
  <si>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</si>
  <si>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注：1.本表反映上一年度本地区、本级及分地区地方政府债务限额及余额预计执行数。</t>
  </si>
  <si>
    <t xml:space="preserve">    2.本表由县级以上地方各级财政部门在本级人民代表大会批准预算后二十日内公开。</t>
  </si>
  <si>
    <t>5-2  维西县2020年地方政府一般债务余额情况表</t>
  </si>
  <si>
    <t>项    目</t>
  </si>
  <si>
    <t>执行数</t>
  </si>
  <si>
    <t>一、2019年末地方政府一般债务余额实际数</t>
  </si>
  <si>
    <t>二、2020年末地方政府一般债务余额限额</t>
  </si>
  <si>
    <t>三、2020年地方政府一般债务发行额</t>
  </si>
  <si>
    <t xml:space="preserve">   中央转贷地方的国际金融组织和外国政府贷款</t>
  </si>
  <si>
    <t xml:space="preserve">   2020年地方政府一般债券发行额</t>
  </si>
  <si>
    <t>四、2020年地方政府一般债务还本额</t>
  </si>
  <si>
    <t>五、2020年末地方政府一般债务余额预计执行数</t>
  </si>
  <si>
    <t>六、2021年地方财政赤字</t>
  </si>
  <si>
    <t>七、2021年地方政府一般债务余额限额</t>
  </si>
  <si>
    <t>注：1.本表反映本地区上两年度一般债务余额，上一年度一般债务限额、发行额、还本支出及余额，本年度财政赤字及一般
      债务限额。  
    2.本表由县级以上地方各级财政部门在本级人民代表大会批准预算后二十日内公开。</t>
  </si>
  <si>
    <t>5-3  维西县县本级2020年地方政府一般债务余额情况表</t>
  </si>
  <si>
    <t xml:space="preserve">    中央转贷地方的国际金融组织和外国政府贷款</t>
  </si>
  <si>
    <t xml:space="preserve">    2020年地方政府一般债券发行额</t>
  </si>
  <si>
    <t>注：1.本表反映本地区上两年度一般债务余额，上一年度一般债务限额、发行额、还本支出及余额，本年度财政赤
      字及一般债务限额。  
    2.本表由县级以上地方各级财政部门在本级人民代表大会批准预算后二十日内公开。</t>
  </si>
  <si>
    <t>5-4 维西县2020年地方政府专项债务余额情况表</t>
  </si>
  <si>
    <t>一、2019年末地方政府专项债务余额实际数</t>
  </si>
  <si>
    <t>二、2020年末地方政府专项债务余额限额</t>
  </si>
  <si>
    <t>三、2020年地方政府专项债务发行额</t>
  </si>
  <si>
    <t>四、2020年地方政府专项债务还本额</t>
  </si>
  <si>
    <t>五、2020年末地方政府专项债务余额预计执行数</t>
  </si>
  <si>
    <t>六、2021年地方政府专项债务新增限额</t>
  </si>
  <si>
    <t>七、2020年末地方政府专项债务余额限额</t>
  </si>
  <si>
    <t>注：1.本表反映本地区上两年度专项债务余额，上一年度专项债务限额、发行额、还本额及余额，本年度专项债务新
      增限额及限额。
    2.本表由县级以上地方各级财政部门在本级人民代表大会批准预算后二十日内公开。</t>
  </si>
  <si>
    <t>5-5 维西县县本级2020年地方政府专项债务余额情况表（本级）</t>
  </si>
  <si>
    <t>六、2020年地方政府专项债务新增限额</t>
  </si>
  <si>
    <t>七、2021年末地方政府专项债务余额限额</t>
  </si>
  <si>
    <t>注：1.本表反映本地区上两年度专项债务余额，上一年度专项债务限额、发行额、还本额及余额，本年度专项债务
      新增限额及限额。
    2.本表由县级以上地方各级财政部门在本级人民代表大会批准预算后二十日内公开。</t>
  </si>
  <si>
    <t>5-6  维西县地方政府债券发行及还本
付息情况表</t>
  </si>
  <si>
    <t>公式</t>
  </si>
  <si>
    <t>本地区</t>
  </si>
  <si>
    <t>本级</t>
  </si>
  <si>
    <t>一、2020年发行预计执行数</t>
  </si>
  <si>
    <t>A=B+D</t>
  </si>
  <si>
    <t>（一）一般债券</t>
  </si>
  <si>
    <t xml:space="preserve">   其中：再融资债券</t>
  </si>
  <si>
    <t>（二）专项债券</t>
  </si>
  <si>
    <t>D</t>
  </si>
  <si>
    <t>二、2020年还本预计执行数</t>
  </si>
  <si>
    <t>F=G+H</t>
  </si>
  <si>
    <t>G</t>
  </si>
  <si>
    <t>H</t>
  </si>
  <si>
    <t>三、2020年付息预计执行数</t>
  </si>
  <si>
    <t>I=J+K</t>
  </si>
  <si>
    <t>J</t>
  </si>
  <si>
    <t>K</t>
  </si>
  <si>
    <t>四、2021年还本预算数</t>
  </si>
  <si>
    <t>L=M+O</t>
  </si>
  <si>
    <t>M</t>
  </si>
  <si>
    <t xml:space="preserve">   其中：再融资</t>
  </si>
  <si>
    <t xml:space="preserve">      财政预算安排 </t>
  </si>
  <si>
    <t>N</t>
  </si>
  <si>
    <t>O</t>
  </si>
  <si>
    <t xml:space="preserve">      财政预算安排</t>
  </si>
  <si>
    <t>P</t>
  </si>
  <si>
    <t>五、2021年付息预算数</t>
  </si>
  <si>
    <t>Q=R+S</t>
  </si>
  <si>
    <t>R</t>
  </si>
  <si>
    <t>S</t>
  </si>
  <si>
    <t>注：1.本表反映本地区上一年度地方政府债券（含再融资债券）发行及还本付息支出
      预计执行数、本年度地方政府债券还本付息支出预算数等。
    2.本表由县级以上地方各级财政部门在本级人民代表大会批准预算后二十日内公
      开。</t>
  </si>
  <si>
    <t>5-7  维西县2021年本级政府专项债务限额和余额情况表</t>
  </si>
  <si>
    <t>下级</t>
  </si>
  <si>
    <t>一、2020年地方政府债务限额</t>
  </si>
  <si>
    <t>其中： 一般债务限额</t>
  </si>
  <si>
    <t xml:space="preserve">       专项债务限额</t>
  </si>
  <si>
    <t>二、提前下达的2021年新增地方政府债务限额</t>
  </si>
  <si>
    <t>注：本表反映本地区及本级年初预算中列示提前下达的新增地方政府债务限额情况，由县级以上地方各级财政部门在本级人民代表大会批准预算后二十日内公开。</t>
  </si>
  <si>
    <t>5-8  维西县2020年年初新增地方政府债券资金安排表</t>
  </si>
  <si>
    <t>序号</t>
  </si>
  <si>
    <t>项目类型</t>
  </si>
  <si>
    <t>项目主管部门</t>
  </si>
  <si>
    <t>债券性质</t>
  </si>
  <si>
    <t>债券规模</t>
  </si>
  <si>
    <t xml:space="preserve">迪庆州维西县塔城景区旅游基础设施建设项目
</t>
  </si>
  <si>
    <t>文化旅游</t>
  </si>
  <si>
    <t>文化</t>
  </si>
  <si>
    <t>其他自平衡专项债券</t>
  </si>
  <si>
    <t>云南省维西县拉多阁水库工程</t>
  </si>
  <si>
    <t>新建水库</t>
  </si>
  <si>
    <t>水利</t>
  </si>
  <si>
    <t>县级重点项目及专项规划前期</t>
  </si>
  <si>
    <t>基础设施</t>
  </si>
  <si>
    <t>发改</t>
  </si>
  <si>
    <t>一般债券</t>
  </si>
  <si>
    <t>澜沧江江西公路建设项目</t>
  </si>
  <si>
    <t>农村公路</t>
  </si>
  <si>
    <t>交通</t>
  </si>
  <si>
    <t>注：本表反映本级当年提前下达的新增地方政府债券资金使用安排，由县级以上地方各级财政部门在本级人民代表大会批准预算后二十日内公开。</t>
  </si>
  <si>
    <t>6-1   2021年县级重大政策和重点项目绩效目标表</t>
  </si>
  <si>
    <t>单位名称、项目名称</t>
  </si>
  <si>
    <t>项目年度绩效目标</t>
  </si>
  <si>
    <t>一级指标</t>
  </si>
  <si>
    <t>二级指标</t>
  </si>
  <si>
    <t>三级指标</t>
  </si>
  <si>
    <t>指标性质</t>
  </si>
  <si>
    <t>指标值</t>
  </si>
  <si>
    <t>度量单位</t>
  </si>
  <si>
    <t>指标属性</t>
  </si>
  <si>
    <t>指标内容</t>
  </si>
  <si>
    <t>维西傈僳族自治县农业农村局</t>
  </si>
  <si>
    <t xml:space="preserve">   科技三项费补助经费</t>
  </si>
  <si>
    <t>为了深入贯彻落实科技成果转移转化法规、计划和行动，开展县域经济社会发展关键共性技术的需求分析研究，搭建县域成果转移转化公共服务平台，为转移转化提供孵化、培育等公共服务，壮大县域科技创新管理服务队伍，促进县域科技成果转移转化，更好地支撑县域经济社会发展，为脱贫攻坚全面建设小康社会添砖加瓦。</t>
  </si>
  <si>
    <t>产出指标</t>
  </si>
  <si>
    <t>质量指标</t>
  </si>
  <si>
    <t>完成大小牲畜存栏增长率</t>
  </si>
  <si>
    <t>=</t>
  </si>
  <si>
    <t>5.7</t>
  </si>
  <si>
    <t>定量指标</t>
  </si>
  <si>
    <r>
      <rPr>
        <sz val="10"/>
        <rFont val="宋体"/>
        <charset val="134"/>
      </rPr>
      <t>大小牲畜存栏比上年增长</t>
    </r>
    <r>
      <rPr>
        <sz val="10"/>
        <rFont val="Arial"/>
        <charset val="134"/>
      </rPr>
      <t xml:space="preserve">5.7% </t>
    </r>
  </si>
  <si>
    <t>效益指标</t>
  </si>
  <si>
    <t>经济效益指标</t>
  </si>
  <si>
    <r>
      <rPr>
        <sz val="10"/>
        <color rgb="FF000000"/>
        <rFont val="宋体"/>
        <charset val="134"/>
      </rPr>
      <t>农业总产值</t>
    </r>
    <r>
      <rPr>
        <sz val="10"/>
        <color rgb="FF000000"/>
        <rFont val="Arial"/>
        <charset val="134"/>
      </rPr>
      <t xml:space="preserve"> </t>
    </r>
    <r>
      <rPr>
        <sz val="10"/>
        <color rgb="FF000000"/>
        <rFont val="宋体"/>
        <charset val="134"/>
      </rPr>
      <t>增长率</t>
    </r>
  </si>
  <si>
    <t xml:space="preserve">5.6 </t>
  </si>
  <si>
    <r>
      <rPr>
        <sz val="10"/>
        <rFont val="宋体"/>
        <charset val="134"/>
      </rPr>
      <t>农业产值</t>
    </r>
    <r>
      <rPr>
        <sz val="10"/>
        <rFont val="Arial"/>
        <charset val="134"/>
      </rPr>
      <t>56037</t>
    </r>
    <r>
      <rPr>
        <sz val="10"/>
        <rFont val="宋体"/>
        <charset val="134"/>
      </rPr>
      <t>万元，比上年增长</t>
    </r>
    <r>
      <rPr>
        <sz val="10"/>
        <rFont val="Arial"/>
        <charset val="134"/>
      </rPr>
      <t>5.6%</t>
    </r>
  </si>
  <si>
    <t>满意度指标</t>
  </si>
  <si>
    <t>服务对象满意度指标</t>
  </si>
  <si>
    <t>受益对象满意度</t>
  </si>
  <si>
    <t>95</t>
  </si>
  <si>
    <r>
      <rPr>
        <sz val="10"/>
        <rFont val="宋体"/>
        <charset val="134"/>
      </rPr>
      <t>受益对象满意度</t>
    </r>
    <r>
      <rPr>
        <sz val="10"/>
        <rFont val="Arial"/>
        <charset val="134"/>
      </rPr>
      <t xml:space="preserve"> </t>
    </r>
  </si>
  <si>
    <t>政策性农业保险补助资金</t>
  </si>
  <si>
    <t>进一步推进我县政策农业保险工作，完善政策性农业保险制度，切实增强农牧业抗御自然灾害的能力，保障农业农村经济持续稳步发展。</t>
  </si>
  <si>
    <t>数量指标</t>
  </si>
  <si>
    <t>完成养殖业投保</t>
  </si>
  <si>
    <t>262000</t>
  </si>
  <si>
    <t>完成养殖业投保262000头、只</t>
  </si>
  <si>
    <t xml:space="preserve">完成种植业投保 </t>
  </si>
  <si>
    <t xml:space="preserve">196000 </t>
  </si>
  <si>
    <t>完成种植业投保 196000亩</t>
  </si>
  <si>
    <t>社会效益指标</t>
  </si>
  <si>
    <t xml:space="preserve">政策性保险覆盖率 </t>
  </si>
  <si>
    <t xml:space="preserve">100 </t>
  </si>
  <si>
    <t>政策性保险覆盖率 达100%</t>
  </si>
  <si>
    <t xml:space="preserve">95 </t>
  </si>
  <si>
    <t>受益对象满意度达95%</t>
  </si>
  <si>
    <t>良种改良及冻精改良补助经费</t>
  </si>
  <si>
    <t>引进农作物及动物良种，并进行良种改良，促进农民增收，农业增效，促进农业发展。</t>
  </si>
  <si>
    <t>牧业产值增长率</t>
  </si>
  <si>
    <t xml:space="preserve"> 牧业产值比上年增长5.7%</t>
  </si>
  <si>
    <t>农业总产值增长率</t>
  </si>
  <si>
    <t>5.6</t>
  </si>
  <si>
    <t>农业总产值比上年增长5.6%。</t>
  </si>
  <si>
    <t xml:space="preserve"> 95</t>
  </si>
  <si>
    <t>服务对象满意度达95%以上。</t>
  </si>
  <si>
    <t>疫情疫病防治及处置补助经费</t>
  </si>
  <si>
    <t>根据发生重大动物疫病的性质、涉及范围和危害程度，对发生疫情疫病的地区进行有效的应急处置，预防疫病的扩散及动物疫病控制。</t>
  </si>
  <si>
    <t>应免数</t>
  </si>
  <si>
    <t>100%</t>
  </si>
  <si>
    <t xml:space="preserve">应免数达100% </t>
  </si>
  <si>
    <t xml:space="preserve">免疫密度 </t>
  </si>
  <si>
    <t xml:space="preserve">85% </t>
  </si>
  <si>
    <t xml:space="preserve">免疫密度达85% </t>
  </si>
  <si>
    <t xml:space="preserve">95% </t>
  </si>
  <si>
    <t xml:space="preserve">受益对象满意度达95% </t>
  </si>
  <si>
    <t>科技成果转化工作经费及研发经费</t>
  </si>
  <si>
    <t>拟订全县基础研究规划、政策和标准并组织实施，组织协调重大基础研究和应用基础研究；参与编制全县重大科技基础设施建设规划并监督实施，推动科研条件保障建设和科技资源开放共享；统筹关键共性技术研发和创新，牵头组织技术攻关和成果应用示范。拟订全县高新技术发展及产业化、科技促进农业农村和社会发展的规划、政策和措施；组织开展重点领域技术发展需求分析；拟订科技成果转移转化和促进产学研结合的有关政策措施并监督实施；指导科技服务业、技术市场和科技中介组织发展；统筹区域科技创新体系建设，指导区域创新发展、科技资源合理布局和协同创新能力建设，推动科技园区建设</t>
  </si>
  <si>
    <t>完成科技创新项目2个</t>
  </si>
  <si>
    <t>个</t>
  </si>
  <si>
    <t>科技成果转化落地效果</t>
  </si>
  <si>
    <t>受益农户5户</t>
  </si>
  <si>
    <t>户</t>
  </si>
  <si>
    <t>户均增收2000元</t>
  </si>
  <si>
    <t>服务对象满意度</t>
  </si>
  <si>
    <t>&gt;=</t>
  </si>
  <si>
    <t>85%</t>
  </si>
  <si>
    <t>户均增收85%以上</t>
  </si>
  <si>
    <t>动物疫病疫苗订购经费</t>
  </si>
  <si>
    <t>继续对全县实施猪瘟、高致病性猪蓝耳病强制免疫。 按照全州猪瘟、高致病性猪蓝耳病疫苗订购所需资金，由州 级承担30%、县级承担%70的分摊比例，'及地方常规病防治 疫苗订购所需资金由县级承担的要求，结合我县生猪规模养 殖少，以散养为主，人民群众防疫意识较差，疫情发生风险 大的实际情况，建议县人民政府将今后一段时期内“两病” 及常规疫苗订购资金，纳入财政预算，该资金逐年由县农业 农村局按年需求预算，按照国家防治指导意见，结合实际开 展防治工作，切实确保本辖区内国家“两病”免疫政策调整 后疫情不反弹。</t>
  </si>
  <si>
    <t>猪瘟、猪蓝耳</t>
  </si>
  <si>
    <t>400000</t>
  </si>
  <si>
    <t>实际完成任务数</t>
  </si>
  <si>
    <t>畜禽免疫密度</t>
  </si>
  <si>
    <t>90</t>
  </si>
  <si>
    <t>实际完成数量</t>
  </si>
  <si>
    <t>群众满意度</t>
  </si>
  <si>
    <t>维西傈僳族自治县林业和草原局</t>
  </si>
  <si>
    <t>专业扑火队建设经费</t>
  </si>
  <si>
    <t xml:space="preserve"> 组建40人专业扑火队伍。在全县范围内开展森林防火宣传、预防与扑救工作。近年来国家对森林防火工作的高度重视，致使各级财政加大了森林防火经费的投入，我单位强化森林防火责任落实，建立健全责任体系，加强宣传教育，加大督查力度，严管野外火源，科学处置火情，加强值班调度，有效维护了全县生态安全。通过狠抓森林防火各项措施的落实，无重特大森林火灾、无人员伤亡事故发生。各项指标都在省、州下达的控制指标内。</t>
  </si>
  <si>
    <t xml:space="preserve">林火当日扑灭率 </t>
  </si>
  <si>
    <t>定性指标</t>
  </si>
  <si>
    <t>时效指标</t>
  </si>
  <si>
    <t xml:space="preserve">资金支出进度 </t>
  </si>
  <si>
    <t xml:space="preserve">80 </t>
  </si>
  <si>
    <t xml:space="preserve">财政安排专业扑火队建设经费100万元/年，当年资金支出进度达80%以上。 </t>
  </si>
  <si>
    <t>可持续影响指标</t>
  </si>
  <si>
    <t xml:space="preserve">森林火灾受害率 </t>
  </si>
  <si>
    <t>&lt;=</t>
  </si>
  <si>
    <t>0.1</t>
  </si>
  <si>
    <t>发生森林火灾后森林受害率 必须控制在上级下达指标范围内。</t>
  </si>
  <si>
    <t xml:space="preserve">社会公众满意度 </t>
  </si>
  <si>
    <t>80</t>
  </si>
  <si>
    <t>社会公众对专业扑火队建设情况、森林火灾扑救工作的满意度 。</t>
  </si>
  <si>
    <t xml:space="preserve">      森林防火专项经费</t>
  </si>
  <si>
    <t xml:space="preserve"> 通过森林防火专项经费的投入，将加强森林防火预防与扑救、应急体系和地方森林消防队伍建设，全面提升森林火灾的综合防控能力，有力保护森林资源和人民群众生命财产安全，全面完成省政府下达的森林火灾防控预期具体成效为：（一）年森林火灾发生率控制在6.5次/10万公顷以下；（二）年森林火灾受害率控制在0.1%以内。</t>
  </si>
  <si>
    <t xml:space="preserve"> 森林火灾发生数量</t>
  </si>
  <si>
    <t xml:space="preserve">6.5次/10万公顷 </t>
  </si>
  <si>
    <t>当年森林火灾发生次数</t>
  </si>
  <si>
    <t xml:space="preserve">当年资金支出进度 </t>
  </si>
  <si>
    <t>生态效益指标</t>
  </si>
  <si>
    <t xml:space="preserve"> 森林火灾受害率</t>
  </si>
  <si>
    <t>&lt;</t>
  </si>
  <si>
    <t xml:space="preserve"> 当年森林火灾受害率</t>
  </si>
  <si>
    <t>林农对森林防火工作满意度</t>
  </si>
  <si>
    <t>维西傈僳族自治县水务局</t>
  </si>
  <si>
    <t>防汛抗旱经费</t>
  </si>
  <si>
    <t>2021年其它水利支出经费支出明细
 1、防汛工作经费     3万；
2、日常办公经费     22万；
3、山洪灾害非工程治理设备光纤租赁费、专线费以及预警信息费      5万。</t>
  </si>
  <si>
    <t>防汛工作经费</t>
  </si>
  <si>
    <t xml:space="preserve">3 </t>
  </si>
  <si>
    <t>日常办公经费</t>
  </si>
  <si>
    <t xml:space="preserve">22 </t>
  </si>
  <si>
    <t xml:space="preserve">日常办公经费 </t>
  </si>
  <si>
    <t xml:space="preserve">山洪灾害非工程治理相关费用 </t>
  </si>
  <si>
    <t xml:space="preserve">5 </t>
  </si>
  <si>
    <t>山洪灾害非工程治理设备光纤租赁费、专线费、预警信息费</t>
  </si>
  <si>
    <t xml:space="preserve">资金完成率 </t>
  </si>
  <si>
    <t>资金支付完成率</t>
  </si>
  <si>
    <t xml:space="preserve"> 年底完成</t>
  </si>
  <si>
    <t xml:space="preserve">2021年12月31日 </t>
  </si>
  <si>
    <t xml:space="preserve">在2021年12月31日前完成30万元的工资经费开支 </t>
  </si>
  <si>
    <t xml:space="preserve"> 产生较好的社会反响</t>
  </si>
  <si>
    <t xml:space="preserve">产生较好的社会反响 </t>
  </si>
  <si>
    <t xml:space="preserve"> 基层群众对工作的满意度</t>
  </si>
  <si>
    <t xml:space="preserve">群众满意度 </t>
  </si>
  <si>
    <t>维西县水务局河长制经费</t>
  </si>
  <si>
    <t>2021年河长制工作经费30万元具体支出明细安排如下：
1、宣传材料及活动、培训、公示牌更换10万元；
2、巡河、护河、清河工作经费20万元；
绩效目标：
1、县域内发放一批宣传材料；搞一次宣传活动；更换一批破旧公示牌；完成29条州县级河流的巡河、护河、清河。
2、3月22日组织一次宣传活动；年内组织一至两次软件及业务培训；
3、提高人民群众节水、保护水环境及法律意识；整体改善我县河流、库水体及岸线环境；</t>
  </si>
  <si>
    <t xml:space="preserve">发放宣传材料 </t>
  </si>
  <si>
    <t xml:space="preserve">1 </t>
  </si>
  <si>
    <t>发放关于河道管理、保护河流的宣传资料</t>
  </si>
  <si>
    <t xml:space="preserve">宣传活动 </t>
  </si>
  <si>
    <t xml:space="preserve">组织一次宣传活动 </t>
  </si>
  <si>
    <t xml:space="preserve">公示牌 </t>
  </si>
  <si>
    <t>更换破旧的公示牌</t>
  </si>
  <si>
    <t>完成县级河流的巡河、护河、清河</t>
  </si>
  <si>
    <t>29</t>
  </si>
  <si>
    <t>完成29条州县级河流的巡河、护河、清河</t>
  </si>
  <si>
    <t xml:space="preserve"> 软件及业务培训</t>
  </si>
  <si>
    <t xml:space="preserve">2 </t>
  </si>
  <si>
    <t xml:space="preserve"> 年内组织一至两次软件及业务培训</t>
  </si>
  <si>
    <t xml:space="preserve"> 提高人民群众节水、保护水环境及法律意识</t>
  </si>
  <si>
    <t xml:space="preserve">提高人民群众节水、保护水环境及法律意识 </t>
  </si>
  <si>
    <t>完成工作目标任务</t>
  </si>
  <si>
    <t>按质、按时、按量完成工作任务</t>
  </si>
  <si>
    <t xml:space="preserve">组织宣传活动 </t>
  </si>
  <si>
    <t xml:space="preserve">3月22日  </t>
  </si>
  <si>
    <t>在2021年3月22日组织一次宣传活动</t>
  </si>
  <si>
    <t xml:space="preserve">整体改善、提升我县河流、库水体及岸线环境 </t>
  </si>
  <si>
    <t>河流、库水体及岸线环境改善率</t>
  </si>
  <si>
    <t xml:space="preserve">90 </t>
  </si>
  <si>
    <t xml:space="preserve"> 基层群众对河长制工作的满意度</t>
  </si>
  <si>
    <t>维西县犁地坪水库维修养护经费</t>
  </si>
  <si>
    <t>犁地坪水库是我县水利工程体系中的重要组成部分，建立健全相应的管理机制尤为重要。我单位在水库管理过程中，明确了相关管理人员的责任和权力，配备专门的技术人员加强了水库及周边环境的巡查力度，加大对管理人员的业务培训，对已制定的应急预案开展必要的演习和完善。加快病险水库治理力度，确保水库安全度汛。
2021年犁地坪水库项目实施方案目标明确
1、水库库区清理：10000元；
2、道路、绿化区维护：5000元
3、闸门维修养护：60000元；
4、渠道清淤维护:300000元；
5、库区建筑、工程管理维护：125000元</t>
  </si>
  <si>
    <t xml:space="preserve"> 完成项目</t>
  </si>
  <si>
    <t xml:space="preserve"> 1、水库库区清理；2、道路、绿化区维护；3、闸门维修养护；4、渠道清淤维护；5、库区建筑、工程管理维护</t>
  </si>
  <si>
    <t xml:space="preserve"> 水库库区清理</t>
  </si>
  <si>
    <t xml:space="preserve">4 </t>
  </si>
  <si>
    <t>完成水库库区清理4次</t>
  </si>
  <si>
    <t xml:space="preserve"> 水库渠道清淤</t>
  </si>
  <si>
    <t>完成水库渠道清淤4次</t>
  </si>
  <si>
    <t>大坝干渠修复</t>
  </si>
  <si>
    <t xml:space="preserve">完成大坝干渠修复4次 </t>
  </si>
  <si>
    <t>犁地坪水库库区安全值守</t>
  </si>
  <si>
    <t xml:space="preserve">水库库区24小时安全值守 </t>
  </si>
  <si>
    <t>完成50万元经费支出</t>
  </si>
  <si>
    <t xml:space="preserve">50 </t>
  </si>
  <si>
    <t xml:space="preserve"> 完成本年度维修养护经费50万元的支出</t>
  </si>
  <si>
    <t>保障库区下游人民生产生活用水</t>
  </si>
  <si>
    <t xml:space="preserve"> 受益群众满意度</t>
  </si>
  <si>
    <t>收益群众满意度</t>
  </si>
  <si>
    <t>维西傈僳族自治县卫生健康局</t>
  </si>
  <si>
    <t>老龄事业发展专项经费</t>
  </si>
  <si>
    <t>根据维政复【2014】4号，维西县人民政府关于《雪龙晚霞》刊物由老龄委主办的批复，每年地方财政安排10万元。依据2017年014期【卷首语】，中央提出：坚定文化传成，讲好中国故事。中华民族拥有悠久的历史和灿烂的文化，已在人类文明史上谱写了雄伟而壮丽的永恒篇章。启迪爱好者们成为老年文化的创作者和坚守者。 全县各乡镇老龄协会活动经费：每年“敬老院”宣传活动及义诊支出：慰问敬老院老人，贯彻落实健康中国行动（2019-2030年）65岁以上人群老年期痴呆患病率增速下降的目标要求，积极的预防和干预能够有效延缓疾病的发生和发展，提升老年人生活质量，减轻家庭和社会的负担：形成健康生活方式、降低患病风险、知晓阿尔茨海默病早期迹象、及时就医、积极治疗、做好家庭照护、维护患者的尊严与基本权利，营造友善的社会氛围，加强社会宣传、减少对患者的歧视、关爱患者及其家庭， 建设友好的社会环境。经济测算，逐年提高。</t>
  </si>
  <si>
    <t xml:space="preserve"> 老年内老龄雪龙晚霞出版
</t>
  </si>
  <si>
    <t xml:space="preserve">1000 </t>
  </si>
  <si>
    <r>
      <rPr>
        <sz val="10"/>
        <rFont val="宋体"/>
        <charset val="134"/>
      </rPr>
      <t>根据维政复【</t>
    </r>
    <r>
      <rPr>
        <sz val="10"/>
        <rFont val="Arial"/>
        <charset val="134"/>
      </rPr>
      <t>2014</t>
    </r>
    <r>
      <rPr>
        <sz val="10"/>
        <rFont val="宋体"/>
        <charset val="134"/>
      </rPr>
      <t>】</t>
    </r>
    <r>
      <rPr>
        <sz val="10"/>
        <rFont val="Arial"/>
        <charset val="134"/>
      </rPr>
      <t>4</t>
    </r>
    <r>
      <rPr>
        <sz val="10"/>
        <rFont val="宋体"/>
        <charset val="134"/>
      </rPr>
      <t>号，维西县人民政府关于《雪龙晚霞》刊物由老龄委主办的批复，每年地方财政安排</t>
    </r>
    <r>
      <rPr>
        <sz val="10"/>
        <rFont val="Arial"/>
        <charset val="134"/>
      </rPr>
      <t>10</t>
    </r>
    <r>
      <rPr>
        <sz val="10"/>
        <rFont val="宋体"/>
        <charset val="134"/>
      </rPr>
      <t>万元。</t>
    </r>
    <r>
      <rPr>
        <sz val="10"/>
        <rFont val="Arial"/>
        <charset val="134"/>
      </rPr>
      <t xml:space="preserve">
 </t>
    </r>
  </si>
  <si>
    <t xml:space="preserve"> 各乡镇老龄协会宣传活动及义诊活动
</t>
  </si>
  <si>
    <t xml:space="preserve">2400 </t>
  </si>
  <si>
    <t xml:space="preserve">每年敬老院宣传活动、开展义诊活动慰问敬老院老人
 </t>
  </si>
  <si>
    <t xml:space="preserve"> 老龄老年人阿尔茨海默病预防与干预活动宣传
</t>
  </si>
  <si>
    <t xml:space="preserve">10000 </t>
  </si>
  <si>
    <t xml:space="preserve">老龄老年人阿尔茨海默病预防与干预活动宣传工作
 </t>
  </si>
  <si>
    <t xml:space="preserve">老龄雪龙晚霞出版率
 </t>
  </si>
  <si>
    <t xml:space="preserve">根据维政复【2014】4号，维西县人民政府关于《雪龙晚霞》刊物由老龄委主办的批复，每年地方财政安排10万元。 
</t>
  </si>
  <si>
    <t xml:space="preserve"> 各乡镇老龄协会宣传活动及义诊活动 率
</t>
  </si>
  <si>
    <t xml:space="preserve">97 </t>
  </si>
  <si>
    <t xml:space="preserve">每年敬老院宣传活动、开展义诊活动慰问敬老院老人 
 </t>
  </si>
  <si>
    <t xml:space="preserve">老龄老年人阿尔茨海默病预防与干预活动宣传率 
 </t>
  </si>
  <si>
    <t xml:space="preserve"> 老龄老年人阿尔茨海默病预防与干预活动宣传工作 
</t>
  </si>
  <si>
    <t xml:space="preserve">老年内老龄雪龙晚霞出版的知晓率 
 </t>
  </si>
  <si>
    <t xml:space="preserve">91 </t>
  </si>
  <si>
    <t xml:space="preserve">根据维政复【2014】4号，维西县人民政府关于《雪龙晚霞》刊物由老龄委主办的批复，每年地方财政安排10 
</t>
  </si>
  <si>
    <t xml:space="preserve"> 各乡镇老龄协会宣传活动及义诊活动 开展率 
</t>
  </si>
  <si>
    <t xml:space="preserve"> 每年敬老院宣传活动、开展义诊活动慰问敬老院老人 
</t>
  </si>
  <si>
    <t xml:space="preserve">老龄老年人阿尔茨海默病预防与干预活动宣传知晓率
 </t>
  </si>
  <si>
    <t xml:space="preserve">每年敬老院宣传活动、开展义诊活动慰问敬老院老人 
老龄老年人阿尔茨海默病预防与干预活动宣传工作 
 </t>
  </si>
  <si>
    <t xml:space="preserve">  人民群众满意度
</t>
  </si>
  <si>
    <t xml:space="preserve"> 97</t>
  </si>
  <si>
    <t xml:space="preserve"> 为更好的开展情况以及大家的需求，提高后期活动质量和效果，帮助老年人增强健康意识，建立健康生活方式。 
</t>
  </si>
  <si>
    <t xml:space="preserve">   计划生育服务专项资金</t>
  </si>
  <si>
    <t xml:space="preserve"> 【计划生育免费技术服务】备注：根据云人口发（2012）63号；《云南省计划生育免费服务技术服务管理暂行办法》的通知，对符合条件的服务对象按医疗机构实际发生的免费服务项目给予补助， 县级补助：18万元</t>
  </si>
  <si>
    <t>手术补助减免人次</t>
  </si>
  <si>
    <t>13000</t>
  </si>
  <si>
    <t>对符合条件的服务对象按医疗机构实际发生的免费服务项目给予补助</t>
  </si>
  <si>
    <t xml:space="preserve">资金按时拨付率 </t>
  </si>
  <si>
    <t xml:space="preserve"> 减免补助人次逐年提高</t>
  </si>
  <si>
    <t xml:space="preserve">逐年提高 </t>
  </si>
  <si>
    <t>基本公共卫生服务项目及考核督导经费县级补助资金</t>
  </si>
  <si>
    <t>免费为城乡居民提供健康档案、健康教育、预防接种、传染病防治，儿童保健、孕产妇保健、老年人保健、高血压、糖尿病、严重精神障碍患者等慢性病管理，卫生监督协管等基本公共卫生服务项目。加强健康促进与教育，实施全民健康行动计划，倡导健康生活方式，引导科学就医和安全合理用药。</t>
  </si>
  <si>
    <r>
      <rPr>
        <sz val="10"/>
        <color rgb="FF000000"/>
        <rFont val="宋体"/>
        <charset val="134"/>
      </rPr>
      <t>乡镇开展业务指导评价覆盖率</t>
    </r>
    <r>
      <rPr>
        <sz val="10"/>
        <color rgb="FF000000"/>
        <rFont val="Arial"/>
        <charset val="134"/>
      </rPr>
      <t xml:space="preserve">
</t>
    </r>
  </si>
  <si>
    <t xml:space="preserve">100% </t>
  </si>
  <si>
    <t xml:space="preserve">反映业务工作开展评价覆盖率
 </t>
  </si>
  <si>
    <t>突发公共卫生事件报告率</t>
  </si>
  <si>
    <t xml:space="preserve">反映突发公共卫生事件报告率
 </t>
  </si>
  <si>
    <t>突发急性传染病疫情处置及时率</t>
  </si>
  <si>
    <t xml:space="preserve"> 放映疫情处置及时率
 </t>
  </si>
  <si>
    <t xml:space="preserve">居民健康水平
 </t>
  </si>
  <si>
    <t xml:space="preserve"> 持续提高 </t>
  </si>
  <si>
    <t xml:space="preserve"> 反映居民健康水平 </t>
  </si>
  <si>
    <t xml:space="preserve"> 公共卫生服务水平
</t>
  </si>
  <si>
    <t xml:space="preserve">反映公共卫生服务水平 </t>
  </si>
  <si>
    <t xml:space="preserve">居民健康保健意识和健康知识知晓率
</t>
  </si>
  <si>
    <t xml:space="preserve">反映居民健康保健意识和健康知识知晓率 </t>
  </si>
  <si>
    <t xml:space="preserve">服务对象满意度
 </t>
  </si>
  <si>
    <t xml:space="preserve"> 90% </t>
  </si>
  <si>
    <t xml:space="preserve"> 反映服务对象的满意程度。
</t>
  </si>
  <si>
    <t>艾滋病防治项目县级专项补助资金</t>
  </si>
  <si>
    <t>为确保最大限度发现、治疗艾滋病病毒感染者和病人，有效控制性传播，继续减少注射吸毒传播，消除输血传播和母婴传播，降低艾滋病新发感染率和艾滋病病死率、减少对受艾滋病影响人群的歧视、提高感染者和病人生存质量。力争实现联合国艾滋病规划署提出的“三个90％”防治和消除母婴传播的工作目标。加大扩大监测检测力度，原则上检测率达全人群的100%。</t>
  </si>
  <si>
    <t xml:space="preserve"> 政策宣传次数
 </t>
  </si>
  <si>
    <t>2</t>
  </si>
  <si>
    <t>反应补助政策宣传力度情况，即通过门户网站、报刊、通信、电视、户外广告等对补助政策进行宣传的次数。</t>
  </si>
  <si>
    <t xml:space="preserve">组织培训期数  </t>
  </si>
  <si>
    <t>反应预算部门（单位）组织开展各类培训的期数</t>
  </si>
  <si>
    <t xml:space="preserve">  培训参加人次 </t>
  </si>
  <si>
    <t xml:space="preserve">250 </t>
  </si>
  <si>
    <t>反应预算部门（单位）组织开展各类培训的人次</t>
  </si>
  <si>
    <t xml:space="preserve">培训人员合格率
</t>
  </si>
  <si>
    <t>100</t>
  </si>
  <si>
    <r>
      <rPr>
        <sz val="10"/>
        <rFont val="宋体"/>
        <charset val="134"/>
      </rPr>
      <t>反映预算部门（单位）织开展各组类培训的质量。</t>
    </r>
    <r>
      <rPr>
        <sz val="10"/>
        <rFont val="Arial"/>
        <charset val="134"/>
      </rPr>
      <t xml:space="preserve">
</t>
    </r>
    <r>
      <rPr>
        <sz val="10"/>
        <rFont val="宋体"/>
        <charset val="134"/>
      </rPr>
      <t>培训人员合格率</t>
    </r>
    <r>
      <rPr>
        <sz val="10"/>
        <rFont val="Arial"/>
        <charset val="134"/>
      </rPr>
      <t>=</t>
    </r>
    <r>
      <rPr>
        <sz val="10"/>
        <rFont val="宋体"/>
        <charset val="134"/>
      </rPr>
      <t>（合格的学员数量</t>
    </r>
    <r>
      <rPr>
        <sz val="10"/>
        <rFont val="Arial"/>
        <charset val="134"/>
      </rPr>
      <t>/</t>
    </r>
    <r>
      <rPr>
        <sz val="10"/>
        <rFont val="宋体"/>
        <charset val="134"/>
      </rPr>
      <t>培训总学员数量）</t>
    </r>
    <r>
      <rPr>
        <sz val="10"/>
        <rFont val="Arial"/>
        <charset val="134"/>
      </rPr>
      <t>*100%</t>
    </r>
    <r>
      <rPr>
        <sz val="10"/>
        <rFont val="宋体"/>
        <charset val="134"/>
      </rPr>
      <t>。</t>
    </r>
  </si>
  <si>
    <t xml:space="preserve"> 培训出勤率
</t>
  </si>
  <si>
    <r>
      <rPr>
        <sz val="10"/>
        <rFont val="宋体"/>
        <charset val="134"/>
      </rPr>
      <t>反映预算部门（单位）组织开展各类培训中参训人员的出勤情况。</t>
    </r>
    <r>
      <rPr>
        <sz val="10"/>
        <rFont val="Arial"/>
        <charset val="134"/>
      </rPr>
      <t xml:space="preserve">
</t>
    </r>
    <r>
      <rPr>
        <sz val="10"/>
        <rFont val="宋体"/>
        <charset val="134"/>
      </rPr>
      <t>培训出勤率</t>
    </r>
    <r>
      <rPr>
        <sz val="10"/>
        <rFont val="Arial"/>
        <charset val="134"/>
      </rPr>
      <t>=</t>
    </r>
    <r>
      <rPr>
        <sz val="10"/>
        <rFont val="宋体"/>
        <charset val="134"/>
      </rPr>
      <t>（实际出勤学员数量</t>
    </r>
    <r>
      <rPr>
        <sz val="10"/>
        <rFont val="Arial"/>
        <charset val="134"/>
      </rPr>
      <t>/</t>
    </r>
    <r>
      <rPr>
        <sz val="10"/>
        <rFont val="宋体"/>
        <charset val="134"/>
      </rPr>
      <t>参加培训学员数量）</t>
    </r>
    <r>
      <rPr>
        <sz val="10"/>
        <rFont val="Arial"/>
        <charset val="134"/>
      </rPr>
      <t>*100%</t>
    </r>
    <r>
      <rPr>
        <sz val="10"/>
        <rFont val="宋体"/>
        <charset val="134"/>
      </rPr>
      <t>。</t>
    </r>
  </si>
  <si>
    <t xml:space="preserve">参训率
</t>
  </si>
  <si>
    <r>
      <rPr>
        <sz val="10"/>
        <rFont val="宋体"/>
        <charset val="134"/>
      </rPr>
      <t>反映预算部门（单位）组织开展各类培训中预计参训情况。参训率</t>
    </r>
    <r>
      <rPr>
        <sz val="10"/>
        <rFont val="Arial"/>
        <charset val="134"/>
      </rPr>
      <t>=</t>
    </r>
    <r>
      <rPr>
        <sz val="10"/>
        <rFont val="宋体"/>
        <charset val="134"/>
      </rPr>
      <t>（年参训人数</t>
    </r>
    <r>
      <rPr>
        <sz val="10"/>
        <rFont val="Arial"/>
        <charset val="134"/>
      </rPr>
      <t>/</t>
    </r>
    <r>
      <rPr>
        <sz val="10"/>
        <rFont val="宋体"/>
        <charset val="134"/>
      </rPr>
      <t>应参训人数）</t>
    </r>
    <r>
      <rPr>
        <sz val="10"/>
        <rFont val="Arial"/>
        <charset val="134"/>
      </rPr>
      <t xml:space="preserve">*100%
 </t>
    </r>
  </si>
  <si>
    <t xml:space="preserve">政策知晓率
 </t>
  </si>
  <si>
    <r>
      <rPr>
        <sz val="10"/>
        <rFont val="宋体"/>
        <charset val="134"/>
      </rPr>
      <t>反映补助政策的宣传效果情况。</t>
    </r>
    <r>
      <rPr>
        <sz val="10"/>
        <rFont val="Arial"/>
        <charset val="134"/>
      </rPr>
      <t xml:space="preserve">
</t>
    </r>
    <r>
      <rPr>
        <sz val="10"/>
        <rFont val="宋体"/>
        <charset val="134"/>
      </rPr>
      <t>政策知晓率</t>
    </r>
    <r>
      <rPr>
        <sz val="10"/>
        <rFont val="Arial"/>
        <charset val="134"/>
      </rPr>
      <t>=</t>
    </r>
    <r>
      <rPr>
        <sz val="10"/>
        <rFont val="宋体"/>
        <charset val="134"/>
      </rPr>
      <t>调查中补助政策知晓人数</t>
    </r>
    <r>
      <rPr>
        <sz val="10"/>
        <rFont val="Arial"/>
        <charset val="134"/>
      </rPr>
      <t>/</t>
    </r>
    <r>
      <rPr>
        <sz val="10"/>
        <rFont val="宋体"/>
        <charset val="134"/>
      </rPr>
      <t>调查总人数</t>
    </r>
    <r>
      <rPr>
        <sz val="10"/>
        <rFont val="Arial"/>
        <charset val="134"/>
      </rPr>
      <t xml:space="preserve">*100%
</t>
    </r>
  </si>
  <si>
    <t xml:space="preserve">参训人员满意度
 </t>
  </si>
  <si>
    <r>
      <rPr>
        <sz val="10"/>
        <rFont val="宋体"/>
        <charset val="134"/>
      </rPr>
      <t>反映参训人员对培训内容、讲师授课、课程设置和培训效果等的满意度。</t>
    </r>
    <r>
      <rPr>
        <sz val="10"/>
        <rFont val="Arial"/>
        <charset val="134"/>
      </rPr>
      <t xml:space="preserve">
</t>
    </r>
    <r>
      <rPr>
        <sz val="10"/>
        <rFont val="宋体"/>
        <charset val="134"/>
      </rPr>
      <t>参训人员满意度</t>
    </r>
    <r>
      <rPr>
        <sz val="10"/>
        <rFont val="Arial"/>
        <charset val="134"/>
      </rPr>
      <t>=</t>
    </r>
    <r>
      <rPr>
        <sz val="10"/>
        <rFont val="宋体"/>
        <charset val="134"/>
      </rPr>
      <t>（对培训整体满意的参训人数</t>
    </r>
    <r>
      <rPr>
        <sz val="10"/>
        <rFont val="Arial"/>
        <charset val="134"/>
      </rPr>
      <t>/</t>
    </r>
    <r>
      <rPr>
        <sz val="10"/>
        <rFont val="宋体"/>
        <charset val="134"/>
      </rPr>
      <t>参训总人数）</t>
    </r>
    <r>
      <rPr>
        <sz val="10"/>
        <rFont val="Arial"/>
        <charset val="134"/>
      </rPr>
      <t xml:space="preserve">*100%
"
</t>
    </r>
  </si>
  <si>
    <t>维西傈僳族自治县疾病预防控制中心</t>
  </si>
  <si>
    <t>检测及疫苗成本补助资金</t>
  </si>
  <si>
    <t xml:space="preserve">开展辖区内从业人员预防性健康体检工作，按要求发放健康证，保障服务行业健康有序发展；创造良好的食品和公共场所卫生条件，减少疾病通过餐饮、公共服务行业对社会人群带来的健康危害，预防疾病的传播，保护广大人民群众身体健康。预防性体检需要采购体检表、告知书、健康证卡片、甲肝戊肝检测材料、X光透视材料、打印设备等耗材；保证辖区内人民饮水安全，?完成农村安全饮用水及城市饮用水枯水期、丰水期及学校饮用水样品的监测工作；认真贯彻落实《疫苗流通和预防接种管理条例》，积极开展国家扩大免疫规划项目工作，加强冷链运转、疫苗及生物制品的管理，加快GAVI项目实施，提高乙肝疫苗首针及时接种率；按质按量完成上级部门的工作任务要求、配合相关部门做好相关检测工作，在医院消毒检测、尿碘检测、盐碘检测、疫苗效价检测等过程中需要采购检测专用材料。
</t>
  </si>
  <si>
    <t xml:space="preserve">年度体检人次 </t>
  </si>
  <si>
    <t xml:space="preserve">4000 </t>
  </si>
  <si>
    <t xml:space="preserve">年度体检人次达到4000以上 </t>
  </si>
  <si>
    <t xml:space="preserve">水质样品份数 </t>
  </si>
  <si>
    <t xml:space="preserve">200 </t>
  </si>
  <si>
    <t xml:space="preserve">水质样品份数达到200份以上 </t>
  </si>
  <si>
    <t xml:space="preserve">适龄人群国家免疫规划疫苗接种率 </t>
  </si>
  <si>
    <t xml:space="preserve">适龄人群国家免疫规划疫苗接种率达到95%以上 </t>
  </si>
  <si>
    <t>疟疾血检任务完成率</t>
  </si>
  <si>
    <t>95%</t>
  </si>
  <si>
    <t xml:space="preserve">疟疾血检任务完成率达到95%以上 </t>
  </si>
  <si>
    <t xml:space="preserve">饮用水卫生监测覆盖率 </t>
  </si>
  <si>
    <t xml:space="preserve">饮用水卫生监测覆盖率达到95%以上 </t>
  </si>
  <si>
    <t xml:space="preserve">医院消毒检测覆盖率 </t>
  </si>
  <si>
    <t xml:space="preserve">医院消毒检测覆盖率达到95%以上 </t>
  </si>
  <si>
    <t xml:space="preserve">传染病和突发应急事件报告率 </t>
  </si>
  <si>
    <t xml:space="preserve">传染病和突发应急事件报告率达到100% </t>
  </si>
  <si>
    <t xml:space="preserve">健康证办结时限 </t>
  </si>
  <si>
    <t xml:space="preserve">5个工作日 </t>
  </si>
  <si>
    <t xml:space="preserve">健康证在5个工作日内完成办理 </t>
  </si>
  <si>
    <t xml:space="preserve">疫情上报及时性 </t>
  </si>
  <si>
    <t xml:space="preserve">24小时 </t>
  </si>
  <si>
    <r>
      <rPr>
        <sz val="10"/>
        <rFont val="宋体"/>
        <charset val="134"/>
      </rPr>
      <t>疫情必须在</t>
    </r>
    <r>
      <rPr>
        <sz val="10"/>
        <rFont val="Arial"/>
        <charset val="134"/>
      </rPr>
      <t>24</t>
    </r>
    <r>
      <rPr>
        <sz val="10"/>
        <rFont val="宋体"/>
        <charset val="134"/>
      </rPr>
      <t>小时内上报</t>
    </r>
    <r>
      <rPr>
        <sz val="10"/>
        <rFont val="Arial"/>
        <charset val="134"/>
      </rPr>
      <t xml:space="preserve"> </t>
    </r>
  </si>
  <si>
    <t xml:space="preserve">食源性疾病爆发报告时限 </t>
  </si>
  <si>
    <t xml:space="preserve">调查完毕后7天以内 </t>
  </si>
  <si>
    <t xml:space="preserve">食源性疾病爆发报告必须在调查完毕后一周内上报 </t>
  </si>
  <si>
    <t>成本指标</t>
  </si>
  <si>
    <t xml:space="preserve">健康体检人均成本 </t>
  </si>
  <si>
    <t xml:space="preserve">60元 </t>
  </si>
  <si>
    <t xml:space="preserve">健康体检人均成本控制在60元以内 </t>
  </si>
  <si>
    <t xml:space="preserve">水质监测平均成本 </t>
  </si>
  <si>
    <t xml:space="preserve">1000元 </t>
  </si>
  <si>
    <t xml:space="preserve">水质监测平均成本控制在1000元以内 </t>
  </si>
  <si>
    <t xml:space="preserve">疟疾血清检测成本 </t>
  </si>
  <si>
    <t xml:space="preserve">5元/份 </t>
  </si>
  <si>
    <t xml:space="preserve">疟疾血清检测成本控制在5元/份以下 </t>
  </si>
  <si>
    <t xml:space="preserve">及时有效处置重大传染病疫情 </t>
  </si>
  <si>
    <t xml:space="preserve">有效维护社会稳定和公共卫生安全 </t>
  </si>
  <si>
    <t xml:space="preserve">居民健康水平显著提高 </t>
  </si>
  <si>
    <t xml:space="preserve">中长期 </t>
  </si>
  <si>
    <t xml:space="preserve">实验室检验项目开展率 </t>
  </si>
  <si>
    <t xml:space="preserve">90% </t>
  </si>
  <si>
    <t xml:space="preserve">实验室检验项目开展不低于90% </t>
  </si>
  <si>
    <t xml:space="preserve">从业体检人员满意度 </t>
  </si>
  <si>
    <t>从业体检人员满意度达到85%以上</t>
  </si>
  <si>
    <t xml:space="preserve">群众对预防接种工作的满意度 </t>
  </si>
  <si>
    <t xml:space="preserve">85%  </t>
  </si>
  <si>
    <t>群众对预防接种工作的满意度达到85%以上</t>
  </si>
  <si>
    <t xml:space="preserve">群众对慢性病管理工作的满意度 </t>
  </si>
  <si>
    <t>群众对慢性病管理工作的满意度达到85%以上</t>
  </si>
  <si>
    <t>维西傈僳族自治县人力资源和社会保障局</t>
  </si>
  <si>
    <t>新型农村养老保险工作经费</t>
  </si>
  <si>
    <t xml:space="preserve"> 努力实现社会就业更加充分、更加公平、更加稳定，力争实现范围覆盖城乡、基金保障有力、水平稳步提高、服务高效便利的社会保障体系，培养造就结构优化、布局合理、素质优良的人才队伍，基本形成合理有序的工资收入分配格局，健立完善机关事业单位人事管理体制机制，保持和谐稳定劳动关系，促进人力资源社会保障事业全面协调可持续发展。 </t>
  </si>
  <si>
    <t xml:space="preserve">年度目标完成个数 </t>
  </si>
  <si>
    <t xml:space="preserve">25 </t>
  </si>
  <si>
    <t xml:space="preserve">目标责任状个数 </t>
  </si>
  <si>
    <t xml:space="preserve">年度工作计划执行率 </t>
  </si>
  <si>
    <t xml:space="preserve">98 </t>
  </si>
  <si>
    <t xml:space="preserve">年度工作计划 </t>
  </si>
  <si>
    <t xml:space="preserve">群众相关政策知晓率 </t>
  </si>
  <si>
    <t xml:space="preserve">人社行业相关政策 </t>
  </si>
  <si>
    <t xml:space="preserve">服务群众满意度 </t>
  </si>
  <si>
    <t xml:space="preserve">被服务群众满意度 </t>
  </si>
  <si>
    <t>创业担保贷款贴息项目补助资金</t>
  </si>
  <si>
    <t xml:space="preserve"> 2021年预计完成“贷免扶补”贷款243户，利息金额440万元、“小额担保”贷款51户，利息金额218.74万元，合计金额658.75万元。</t>
  </si>
  <si>
    <t xml:space="preserve">享受贴息补贴人次数 </t>
  </si>
  <si>
    <t xml:space="preserve">495 </t>
  </si>
  <si>
    <t>2020年享受贴息补贴户数</t>
  </si>
  <si>
    <t xml:space="preserve">贴息补贴发放准确率 </t>
  </si>
  <si>
    <t xml:space="preserve">享受贴息贷款审核人数 </t>
  </si>
  <si>
    <t xml:space="preserve">贴息补贴年补助标准 </t>
  </si>
  <si>
    <t xml:space="preserve">400 </t>
  </si>
  <si>
    <t xml:space="preserve">按照政策文件比例进行补助 </t>
  </si>
  <si>
    <t xml:space="preserve">发放贴息补贴金额  </t>
  </si>
  <si>
    <t xml:space="preserve">19.8 </t>
  </si>
  <si>
    <t xml:space="preserve">享受贴息贷款审核人数  </t>
  </si>
  <si>
    <t xml:space="preserve">就业困难人员就业人数  </t>
  </si>
  <si>
    <t xml:space="preserve">294 </t>
  </si>
  <si>
    <t xml:space="preserve">公共就业服务满意度 </t>
  </si>
  <si>
    <t xml:space="preserve">2020年享受贴息补贴户数  </t>
  </si>
  <si>
    <t>城乡居民基本养老保险县级补助资金</t>
  </si>
  <si>
    <t>保障城乡居民养老保险工作顺利进行，2021年城乡养老保险缴费人数82249人，预计补助金额498.97万元，切实解决城乡居民老有保障，早日实现小康生活。</t>
  </si>
  <si>
    <t>享受基本养老保险金补助人数</t>
  </si>
  <si>
    <t>82249</t>
  </si>
  <si>
    <t xml:space="preserve"> 全年享受养老金补助人数</t>
  </si>
  <si>
    <t xml:space="preserve">  　 参保人数达标率</t>
  </si>
  <si>
    <t>98</t>
  </si>
  <si>
    <t xml:space="preserve">缴纳养老金人数 </t>
  </si>
  <si>
    <t xml:space="preserve">养老金发放准确率 </t>
  </si>
  <si>
    <t xml:space="preserve">缴纳养老金人数  </t>
  </si>
  <si>
    <t xml:space="preserve"> 基本养老金人均年补助标准 </t>
  </si>
  <si>
    <t>60.66</t>
  </si>
  <si>
    <t xml:space="preserve"> 养老金按时足额补助率</t>
  </si>
  <si>
    <t xml:space="preserve"> 养老金补助时限</t>
  </si>
  <si>
    <t xml:space="preserve">　 受益贫困人口数 </t>
  </si>
  <si>
    <t xml:space="preserve">27306 </t>
  </si>
  <si>
    <t xml:space="preserve">全年缴纳养老金贫困人口数 </t>
  </si>
  <si>
    <t xml:space="preserve"> 参保人员满意度 </t>
  </si>
  <si>
    <t xml:space="preserve">全县参保人员政策满意率 </t>
  </si>
  <si>
    <t>维西傈僳族自治县民政局</t>
  </si>
  <si>
    <t>城市最低生活保障支出补助资金</t>
  </si>
  <si>
    <t>根据《迪庆州财政局、迪庆州民政局关于转发云南省困难群众基本生活救助补助资金管理办法的通知》（迪财社[2015]132号）文件要求，强化低保资金管理及使用。资金发放必须做到按月、足额发放、社会化发放、不得现金发放；必须张榜公布、接受社会监督，切实做到对象公开、金额公开。各乡镇领导对资金的使用上要认真审核，严格把关、跟踪检查、层层落实，杜绝非正常情况的发生。对贪污、截留、挤占、挪用、骗取低保金行为的要严肃查处。若在资金发放过程中，出现问题由各乡（镇）自行负责。</t>
  </si>
  <si>
    <t>城市最低生活保障支出救助对象人数</t>
  </si>
  <si>
    <t xml:space="preserve">436 </t>
  </si>
  <si>
    <t>人/人次</t>
  </si>
  <si>
    <t xml:space="preserve">困难家庭在提出申请前12个月内的家庭收入扣除规定的刚性支出后，人均纯收入低于当地最低生活保障标准且家庭财产状况符合规定的可纳入保障范围。 </t>
  </si>
  <si>
    <t>城市最低生活保障支出救助标准执行合规率</t>
  </si>
  <si>
    <t xml:space="preserve"> 100</t>
  </si>
  <si>
    <t>%</t>
  </si>
  <si>
    <t xml:space="preserve">根据 《云南省社会救助实施办法》云政发【2014】65号决定提高城市低保标准为每月640元。
</t>
  </si>
  <si>
    <t>救助资金社会化发放率</t>
  </si>
  <si>
    <t xml:space="preserve">通过“社银一体化”完成救助资金发放工作。
</t>
  </si>
  <si>
    <t>救助事项公示度</t>
  </si>
  <si>
    <t xml:space="preserve">在当地人民政府门户网站予以公示。
</t>
  </si>
  <si>
    <t>救助发放及时率</t>
  </si>
  <si>
    <t>自2019年7月1日起，保障资金发放时间调整为每月1日至10日，各县无论是否使用“社银一体化”系统发放救助资金，都应在每月10日前发放当月保障金。</t>
  </si>
  <si>
    <t>政策知晓率</t>
  </si>
  <si>
    <t>采用群众喜闻乐见的方式，广泛宣传党和政府对最低生活保障工作的有关要求、最低生活保障政策规定，以及最低生活保障在保障民生、维护稳定、促进和谐等方面的重要作用。</t>
  </si>
  <si>
    <t>救助对象满意度</t>
  </si>
  <si>
    <t>救助对象基本生活得到改善。</t>
  </si>
  <si>
    <t>残疾人两项补贴补助资金</t>
  </si>
  <si>
    <t>根据迪财社【2020】48号迪庆州财政局 迪庆州民政局迪庆州残疾人联合会转发云南省财政厅 云南省民政厅云南省残疾人联合会关于调整残疾人两项补贴标准的通知。我州具体执行标准为：困难残疾人生活补贴标准每人每月80元（省标准为70元）；重度残疾人护理补贴一级标准每人每月100元（省标准为80元）；重度残疾人护理补贴一级标准每人每月70元（省标准为70元）。两项补贴所需资金实行分级负担制，由省、州、县三级财政共同承担。二、资金筹集包括中央和省财政一般性转移支付资金、州和县级财政预算安排资金、福彩公益金、社会捐助收入等。省财政根据各地财政困难情况通过一般性转移支付给予补助，提高部分由州财政按照25%/75%比例负担。</t>
  </si>
  <si>
    <t>残疾人两项享受人数</t>
  </si>
  <si>
    <t xml:space="preserve">2659 </t>
  </si>
  <si>
    <t>人(人次、家)</t>
  </si>
  <si>
    <t>残疾人两项补贴政策，困难残疾人生活 补贴标准和重度残疾人护理补贴一级标准残疾人补贴标准参考周边州市在省级标准上有所提高。困难残疾人生活补贴每人每月80元（省标准70元）；重度残疾人护理补贴一级每人每月100元（省标准80元）、二级每人每月70元（省标准70元）。补贴所需资金实行分级负担制，由省、州、县三级财政分担75%。</t>
  </si>
  <si>
    <t>残疾人两项补贴发放准确率</t>
  </si>
  <si>
    <t>两项补贴实行社会化发放，严格按照"残联审核、民政审定、财政部门核拨资金、金融机构代发到个人“的规程，实行国库统一集中支付制度，于每月10日前通过经办金融机构转账存入个人账户和监护人账户中。</t>
  </si>
  <si>
    <t xml:space="preserve"> 残疾人两项补贴覆盖率</t>
  </si>
  <si>
    <t>元</t>
  </si>
  <si>
    <t>符合条件残疾人，可同时申请两项补贴，</t>
  </si>
  <si>
    <t xml:space="preserve"> 残疾人两项补贴受益满意度</t>
  </si>
  <si>
    <t>全县残疾人受益对象的满意程度。</t>
  </si>
  <si>
    <t>维西傈僳族自治县医疗保障局</t>
  </si>
  <si>
    <t xml:space="preserve"> 城乡居民基本医疗财政补助资金</t>
  </si>
  <si>
    <t>提高城乡居民基本医疗保险筹资标准，（一）继续提高财政补助标准。落实《国务院关于实施支持农业转移人口市民化若干财政政策的通知》（国发〔2016〕44号）、《香港澳门台湾居民在内地(大陆)参加社会保险暂行办法》（人力资源社会保障部国家医疗保障局令第41号）有关规定，对持居住证参保的参保人，各级财政按当地居民相同标准给予补助。（二）稳步提高个人缴费标准。原则上个人缴费标准同步提高30元，达到每人每年220元。各统筹地区要统筹考虑基金收支平衡、待遇保障需要和各方承受能力等因素，合理确定具体筹资标准，适当提高个人缴费比重。财政补助和个人缴费水平已达到国家规定标准的统筹地区，可根据实际合理确定筹资水平。立足基本医保筹资、大病保险运行情况，统筹提高大病保险筹资标准。（三）完善居民医保个人缴费与政府补助相结合的筹资机制。各统筹地区要适应经济社会发展，合理提高居民医保财政补助和个人缴费标准，稳步提升筹资水平，逐步优化筹资结构，推动实现稳定可持续筹资。   健全待遇保障机制，（一）落实居民医保待遇保障政策。发挥居民医保全面实现城乡统筹的制度红利，坚持公平普惠，加强基本医保主体保障功能。巩固住院待遇水平，政策范围内住院费用支付比例达到70%。强化门诊共济保障，全面落实高血压、糖尿病门诊用药保障机制，规范简化门诊慢特病保障认定流程。落实新版国家医保药品目录，推进谈判药品落地。（二）巩固大病保险保障水平。全面落实起付线降低并统一至居民人均可支配收入的一半，政策范围内支付比例提高到60%，鼓励有条件的地区探索取消封顶线。继续加大对贫困人口倾斜支付，脱贫攻坚期内农村建档立卡贫困人口起付线较普通参保居民降低一半，支付比例提高5个百分点，全面取消农村建档立卡贫困人口封顶线。（三）发挥医疗救助托底保障作用。落实落细困难群众救助政策，分类资助特困人员、低保对象、农村建档立卡贫困人口参加居民医保，按标资助、人费对应，及时划转资助资金，确保困难群众应保尽保。巩固提高住院和门诊救助水平，加大重特大疾病救助力度，探索从按病种施救逐步过渡到以高额费用为重特大疾病救助识别标准。结合救助资金筹集情况和救助对象需求，统筹提高年度救助限额完善医保支付管理，（一）加强定点医药机构管理。完善绩效考核机制，形成基于协议管理的绩效考核方案及运行机制，将考核结果与医保基金支付挂钩，更好推进基本医疗保险定点医药机。</t>
  </si>
  <si>
    <t xml:space="preserve">城乡居民参保人数 </t>
  </si>
  <si>
    <t>141820</t>
  </si>
  <si>
    <t>全县城乡居民医疗救助人数</t>
  </si>
  <si>
    <t xml:space="preserve">各级财政补助标准 </t>
  </si>
  <si>
    <t>580</t>
  </si>
  <si>
    <t>全年各级财政补助到位人均标准</t>
  </si>
  <si>
    <t>参保城乡居民个人缴费标准</t>
  </si>
  <si>
    <t>280</t>
  </si>
  <si>
    <t xml:space="preserve">参保人均实际缴费大于标准280元 </t>
  </si>
  <si>
    <t xml:space="preserve">以户籍为基数的基本医疗综合参保率 </t>
  </si>
  <si>
    <t>参保人员和参保率</t>
  </si>
  <si>
    <t>以常住人口为基数的基本医疗综合参保率</t>
  </si>
  <si>
    <t xml:space="preserve"> 参保人员和参保率</t>
  </si>
  <si>
    <t xml:space="preserve">当年各级财政到位率 </t>
  </si>
  <si>
    <t xml:space="preserve">财政补助资金100%到位 </t>
  </si>
  <si>
    <t xml:space="preserve">全县医疗水平 </t>
  </si>
  <si>
    <t>&gt;</t>
  </si>
  <si>
    <t xml:space="preserve">上年水平 </t>
  </si>
  <si>
    <t xml:space="preserve">医疗保障全民覆盖 </t>
  </si>
  <si>
    <t xml:space="preserve">服务对象满意度 </t>
  </si>
  <si>
    <t xml:space="preserve">99 </t>
  </si>
  <si>
    <t xml:space="preserve">人民群众满意度 </t>
  </si>
  <si>
    <t>中国共产党维西傈僳族自治县委员会办公室</t>
  </si>
  <si>
    <t>县委办公室提升综合服务能力专项经费</t>
  </si>
  <si>
    <t>在脱贫摘帽顺利实现、乡村振兴全面启动的年度内，县委办将通过使用提升综合服务能力专项经费，促进我单位围绕工作大局，彻底全面打赢高半山区脱贫攻坚和贫困群众观念转变”两场战役”，全面启动乡村振兴，切实提高县委办服务水平，为全县经济社会加快发展作出应有的贡献。</t>
  </si>
  <si>
    <t>用于脱贫攻坚、乡村振兴的资金占总支出的比率</t>
  </si>
  <si>
    <t>次</t>
  </si>
  <si>
    <t>反映项目资金用于县内最迫切层面的资金占比。</t>
  </si>
  <si>
    <t>县委办公室综合服务能力提升情况</t>
  </si>
  <si>
    <t xml:space="preserve">提升 </t>
  </si>
  <si>
    <t>反映县委办公室综合服务能力提升情况。</t>
  </si>
  <si>
    <t>项目资金帮扶对象满意度</t>
  </si>
  <si>
    <t>反映项目资金帮扶对象满意度</t>
  </si>
  <si>
    <t>维西傈僳族自治县人民政府办公室</t>
  </si>
  <si>
    <t xml:space="preserve"> 电子政务协同办公平台及电子政务网接入专项资金</t>
  </si>
  <si>
    <t>该项目根据州人民政府下发了《关于做好电子接入工作》的通知，维西县人民政府办公室于2018年12月21日与中国移动通信集团云南有限公司迪庆分公司签订了数据专线业务服务协议，提供以下服务：1、数字专线200M,资费1000元/月/条，数量15条，合计180000元/年。2、数字专线100M,资费500元/月/条，数量67条，合计402000元/年。3、涉密专线10M,资费250元/月/条，数量75条，合计225000元/年。共合计967000元，对方优惠价700000元，协议期限5年（2019年1月1日至2023年12月31日)。因此，2021年达到的目标是政务外网数据专我线继而单位及电子政务内网接入单位覆盖面更广，使部门间的数据传输达到时安全快捷高效。</t>
  </si>
  <si>
    <t>电子政务网覆盖率</t>
  </si>
  <si>
    <t xml:space="preserve"> 2021年达到的目标是政务外网数据专我线继而单位及电子政务内网接入单位覆盖面更广，使部门间的数据传输达到时安全快捷高效。</t>
  </si>
  <si>
    <t xml:space="preserve"> 统一网络平台接收率</t>
  </si>
  <si>
    <t>带动社会经济可持续发展程度</t>
  </si>
  <si>
    <t>社会公众或服务对象满意度</t>
  </si>
  <si>
    <t>2021年达到的目标是政务外网数据专我线继而单位及电子政务内网接入单位覆盖面更广，使部门间的数据传输达到时安全快捷高效。</t>
  </si>
  <si>
    <t>维西傈僳族自治县公安局交通警察大队</t>
  </si>
  <si>
    <t>城市智能交通系统运行维护经费</t>
  </si>
  <si>
    <t>监控设置在顺城北路、顺城南路、新街、嘎萨街、念萨街、东大街、兴维南路、兴维大道、滨河路、红杉路、三江大道等道路。分布在十六个交叉口二十二个点位，对200米范围内的交通违法行为进行实时抓拍。
主要抓拍违法停车、闯红灯、逆向行驶、大货车进城、压线行驶、违法便道等六类交通违法行为。</t>
  </si>
  <si>
    <t>违法录入数量</t>
  </si>
  <si>
    <t>1500</t>
  </si>
  <si>
    <t>反映信息系统相关数据安全的保障情况。</t>
  </si>
  <si>
    <t>系统全年正常运行时长</t>
  </si>
  <si>
    <t>8000</t>
  </si>
  <si>
    <t>小时</t>
  </si>
  <si>
    <t>反映信息系统全年正常运行时间情况。</t>
  </si>
  <si>
    <t>系统正常使用年限</t>
  </si>
  <si>
    <t>年</t>
  </si>
  <si>
    <t>反映系统正常使用期限。</t>
  </si>
  <si>
    <t>使用人员满意度度</t>
  </si>
  <si>
    <t>反映使用对象对信息系统使用的满意度。
使用人员满意度=（对信息系统满意的使用人员/问卷调查人数）*100%</t>
  </si>
  <si>
    <t>中国共产党维西傈僳族自治县纪律检查委员会</t>
  </si>
  <si>
    <t>巡察工作经费</t>
  </si>
  <si>
    <t>为认真贯彻落实习近平新时代巡视巡察工作思想，根据《中国共产党巡视工作条例》、《县委巡察工作规划》2021年巡察工作计划：计划开展2轮巡察，对14个部门开展巡察。第一轮巡察：采用专项、机动、“回头看”对7个部门开展巡察，第二轮巡察：常规巡察，对7个部门开展巡察</t>
  </si>
  <si>
    <t>年度巡察轮次</t>
  </si>
  <si>
    <t>反映单位开展巡察工作开展情况</t>
  </si>
  <si>
    <t>巡察部门数</t>
  </si>
  <si>
    <t>14</t>
  </si>
  <si>
    <t>反映单位巡察工作计划完成情况</t>
  </si>
  <si>
    <t>被巡察对象满意度</t>
  </si>
  <si>
    <t>反映被巡察单位对巡察办、巡查组履职情况的满意程度</t>
  </si>
  <si>
    <t xml:space="preserve">巡察工作部门满意度 </t>
  </si>
  <si>
    <t>反映巡察办、巡察组对资金保障情况的满意程度</t>
  </si>
  <si>
    <t>中国共产党维西傈僳族自治县委员会组织部</t>
  </si>
  <si>
    <t>基层服务型党组织综合平台光缆租用专项经费</t>
  </si>
  <si>
    <t xml:space="preserve"> 164条农村互联网宽带专线光缆，每年每条租赁费1920元，年费用共计314880.00元，保障基层服务型党组织综合服务平台正常运转。</t>
  </si>
  <si>
    <t xml:space="preserve">　 全县租用农村互联网宽带专线光缆 </t>
  </si>
  <si>
    <t xml:space="preserve">164 </t>
  </si>
  <si>
    <t>租用164条农村互联网宽带专线光缆，保障基层党建工作正常开展</t>
  </si>
  <si>
    <t>　 保障基层服务型党组织综合服务平台正常运转率</t>
  </si>
  <si>
    <t xml:space="preserve">反映164条农村互联网宽带专线光缆正常使用  </t>
  </si>
  <si>
    <t>上报三会一课纪实条数</t>
  </si>
  <si>
    <t xml:space="preserve">3200 </t>
  </si>
  <si>
    <t>反映基层服务型党组织综合服务平台使用效益</t>
  </si>
  <si>
    <t>上传支部开展主题党日次数</t>
  </si>
  <si>
    <t xml:space="preserve">上传民情速递条数 </t>
  </si>
  <si>
    <t xml:space="preserve"> 6000</t>
  </si>
  <si>
    <t xml:space="preserve">反映基层服务型党组织综合服务平台使用效益 </t>
  </si>
  <si>
    <t>发布电视公告条数</t>
  </si>
  <si>
    <t xml:space="preserve">1500 </t>
  </si>
  <si>
    <t xml:space="preserve">发送各类短信条数 </t>
  </si>
  <si>
    <t xml:space="preserve">200000 </t>
  </si>
  <si>
    <t xml:space="preserve">发布党务公开信息条数 </t>
  </si>
  <si>
    <t xml:space="preserve">1200 </t>
  </si>
  <si>
    <t xml:space="preserve">　 服务对象满意度 </t>
  </si>
  <si>
    <t xml:space="preserve"> 反映服务对象对基层综合服务平台满意度</t>
  </si>
  <si>
    <t xml:space="preserve"> ‘平安维西’乡镇视频监控建设项目专项资金</t>
  </si>
  <si>
    <t>以全年共保障9个乡镇的504个重点部位视频监控摄像头的维护，共支付移动公司198万元维护费，由政府办与移动签订服务合同，公安局具体负责项目评价资金支付。</t>
  </si>
  <si>
    <t>保障视频探头正常转个数</t>
  </si>
  <si>
    <t>504</t>
  </si>
  <si>
    <t>保障504个视频监控正常运行</t>
  </si>
  <si>
    <t>监控故障处理时限</t>
  </si>
  <si>
    <t>48</t>
  </si>
  <si>
    <t>考核和反应监控故障处理时限</t>
  </si>
  <si>
    <t>治安案件查处率</t>
  </si>
  <si>
    <t>本地区治安案件查处数除以治安案件发生数</t>
  </si>
  <si>
    <t>命案破案率</t>
  </si>
  <si>
    <t>本地区命案数除以命案破案数</t>
  </si>
  <si>
    <t>涉毒刑事案件侦破率</t>
  </si>
  <si>
    <t>本地区涉毒刑事案件数除以涉毒刑事案件发生数</t>
  </si>
  <si>
    <t>人民群众对视频监控服务群众求助满意度。</t>
  </si>
  <si>
    <t>城市视频监控维护专项资金</t>
  </si>
  <si>
    <t>保障城市视频监控系统二期前端高清摄像头436个，23套抓拍系统，其中包括12套红绿灯系统、9套违停系统、2套逆行系统和14套进出城卡口及27套微卡口,以及指挥中心调度平台及大屏的正常运转。</t>
  </si>
  <si>
    <t>城市视频监控系统正常运转率</t>
  </si>
  <si>
    <t xml:space="preserve"> 城市视频监控系统二期运行情况。</t>
  </si>
  <si>
    <t xml:space="preserve">打击违法犯罪中提供有效线索率 </t>
  </si>
  <si>
    <t>侦查破案中视频线索有效率</t>
  </si>
  <si>
    <t xml:space="preserve">指挥调度保障率 </t>
  </si>
  <si>
    <t>保障日常视频会议、重要案事件和应急突发事件指挥调度，视频会议系统和PDT系统进行点名音、视频上传。</t>
  </si>
  <si>
    <t>社会公众满意度</t>
  </si>
  <si>
    <t>社会公众对维护社会政治稳定、治安稳定的满意度，社会公众对治安防控体系满意度</t>
  </si>
  <si>
    <t>中共维西傈僳族自治县委员会政法委员会</t>
  </si>
  <si>
    <t>扫黑除恶工作经费</t>
  </si>
  <si>
    <t>扫黑除恶专项斗争工作实施方案在全国开展扫黑除恶专项斗争,是以习近平同志为核心的党中央作出的重大决策,事关社会大局稳定和国家长治久安,事关人心向背和基层政权巩固,事关进行伟大斗争、建设伟大工程、推进伟大事业、实现伟大梦想。</t>
  </si>
  <si>
    <t>聚焦涉黑涉恶案件侦办率</t>
  </si>
  <si>
    <t>100 %</t>
  </si>
  <si>
    <t>立案查处率达100%</t>
  </si>
  <si>
    <t xml:space="preserve">在规定时限内完成扫黑除恶任务 </t>
  </si>
  <si>
    <t>2020年12月前完成</t>
  </si>
  <si>
    <t>2020年12月前实现既定目标</t>
  </si>
  <si>
    <t xml:space="preserve">扫黑除恶知晓率 </t>
  </si>
  <si>
    <t>98%以上</t>
  </si>
  <si>
    <t>农村涉黑涉恶问题得到根本遏制、治安乱点全面整治，重点行业、重点领域管理明显加强、黑恶势力保护伞全部铲除、基层组织建设环境明显优化、社会治理能力明显提升、涉黑涉恶违法犯罪防范打击长效机制更加健全、人民群众获得感、幸福感、行业感明显提升。</t>
  </si>
  <si>
    <t>公众安全感满意度和政法机关对执法满意度</t>
  </si>
  <si>
    <t>90% 以上</t>
  </si>
  <si>
    <t xml:space="preserve">根据云南省测评调查的八项要求 </t>
  </si>
  <si>
    <t>综治维稳工作经费</t>
  </si>
  <si>
    <t>所有财政资金纳入绩效管理范围，在使用各项资金时严格按照有关规章制度和工作流程，按照事前设定目标、事中跟踪监控目标实现过程，事后评价完成情况的科学可行的原则，保证各项财政资金使用安全、高效。预计2021年至2023 年投入综治维稳工作经费150万元，用于维护社会稳定和社会治安综合治理。其中，2021年投入预算50万元。</t>
  </si>
  <si>
    <t>公开发放的宣传材料数量</t>
  </si>
  <si>
    <t xml:space="preserve">2000 </t>
  </si>
  <si>
    <t>份（部、个、幅、条）</t>
  </si>
  <si>
    <t>反映制作宣传横幅、宣传册等的数量情况。</t>
  </si>
  <si>
    <t>组织培训期数</t>
  </si>
  <si>
    <t>反映预算部门（单位）组织开展各类培训的期数。</t>
  </si>
  <si>
    <t>宣传活动举办次数</t>
  </si>
  <si>
    <t>反映组织宣传活动次数的情况。</t>
  </si>
  <si>
    <t>培训参加人次</t>
  </si>
  <si>
    <t>1200</t>
  </si>
  <si>
    <t>人次</t>
  </si>
  <si>
    <t>反映预算部门（单位）组织开展各类培训的人次。</t>
  </si>
  <si>
    <t>培训人员合格率</t>
  </si>
  <si>
    <t>反映预算部门（单位）组织开展各类培训的质量。
培训人员合格率=（合格的学员数量/培训总学员数量）*100%。</t>
  </si>
  <si>
    <t>及时率</t>
  </si>
  <si>
    <t>天</t>
  </si>
  <si>
    <t>反映事实发生与作为宣传事实发生之间的时间差距情况。</t>
  </si>
  <si>
    <t>参训率</t>
  </si>
  <si>
    <t>反映预算部门（单位）组织开展各类培训中预计参训情况。
参训率=（年参训人数/应参训人数）*100%。</t>
  </si>
  <si>
    <t>计划完成率</t>
  </si>
  <si>
    <t>计划完成率=在规定时间内宣传任务完成数/宣传任务计划数*100%</t>
  </si>
  <si>
    <t>人均培训标准</t>
  </si>
  <si>
    <t>元/人</t>
  </si>
  <si>
    <t>反映预算部门（单位）组织开展各类培训中除师资费以外的人均培训费控制情况。</t>
  </si>
  <si>
    <t>宣传内容知晓率</t>
  </si>
  <si>
    <t>反映通过抽查方式完成，相关受众群体对宣传内容的知晓程度。
宣传内容知晓率=被调查对象中知晓人数/被调查对象的人数*100%
（具体应用时指标名称根据项目进行具体化，比如具体为重大事件知晓率、宣贯政策知晓率、重要政策知晓率等。）</t>
  </si>
  <si>
    <t>宣传活动参与人次</t>
  </si>
  <si>
    <t xml:space="preserve">280 </t>
  </si>
  <si>
    <t>反映宣传活动参与人次情况。</t>
  </si>
  <si>
    <t>参训人员满意度</t>
  </si>
  <si>
    <t>反映参训人员对培训内容、讲师授课、课程设置和培训效果等的满意度。
参训人员满意度=（对培训整体满意的参训人数/参训总人数）*100%</t>
  </si>
  <si>
    <t>反映社会公众对宣传的满意程度。</t>
  </si>
  <si>
    <t>千促维稳工作经费</t>
  </si>
  <si>
    <t>认真贯彻落实党的十九大、十九届四中全会和省州审计工作会议精神，全面落实省委、省政府关于完善审计制度若干重大问题的实施意见及相关配套文件精神，坚持以脱贫攻坚审计为统领，紧紧围绕县委增强“四个意识”、坚定“四个自信”始终拥护核心，坚决用脱贫攻坚统领社会经济发展全局的总体要求，突出对脱贫攻坚，财政预算执行、民生资金、生态资源环境审计，继续对重大政策措施、重大项目投资、重点专项资金和群众关心的重点领域开展跟踪审计。坚持问题导向，充分发挥审计监督作用。坚持稳中求进工作基调，坚持新发展理念，突出审计重点，深化审计管理体制改革，持续推进审计全覆盖，为促进维西经济平稳健康发展做出应有贡献。</t>
  </si>
  <si>
    <t>发布稿件数量</t>
  </si>
  <si>
    <t>5</t>
  </si>
  <si>
    <t>篇</t>
  </si>
  <si>
    <t>反映通过相关媒体、网络等发布或推送稿件的篇数情况。</t>
  </si>
  <si>
    <t>3</t>
  </si>
  <si>
    <t xml:space="preserve">12000 </t>
  </si>
  <si>
    <t>维西傈僳族自治县审计局</t>
  </si>
  <si>
    <t>维西县审计局审计业务委托经费</t>
  </si>
  <si>
    <t>聘请中介机构</t>
  </si>
  <si>
    <t>年内按照审计项目实际情况，对投资审计、企业审计、县级部门预算全覆盖审计调查等项目外聘审计机构参与审计。</t>
  </si>
  <si>
    <t>出具审计报告和审计调查报告</t>
  </si>
  <si>
    <t xml:space="preserve">43 </t>
  </si>
  <si>
    <t xml:space="preserve">按照年初制定的审计项目计划，完成审计任务。 </t>
  </si>
  <si>
    <t xml:space="preserve">对存在的问题按照相关法律法规作出审计处理决定和提出合理的审计建议，要求审计决定执行率达90%以上，审计建议采纳率达70% </t>
  </si>
  <si>
    <t xml:space="preserve">对存在的问题按照相关法律法规作出审计处理决定和提出合理的审计建议，要求审计决定执行率达90%以上，审计建议采纳率达70 </t>
  </si>
  <si>
    <t xml:space="preserve">根据审计查出问题的处理决定和审计建议，被审计单位的执行采纳反馈和审计执法检查，跟踪对审计决定执行情况和审计建议采纳情况进行跟踪督查。 </t>
  </si>
  <si>
    <t xml:space="preserve">审计服务质量满意度 </t>
  </si>
  <si>
    <t xml:space="preserve">审计目标的实现和审计效果的反应，是否促进社会经济的发展和稳定。 </t>
  </si>
  <si>
    <t>维西傈僳族自治县财政局</t>
  </si>
  <si>
    <t xml:space="preserve"> 信息系统专项资金</t>
  </si>
  <si>
    <t>1、电子化支付和电子公文20万元。2、内网租金和电子卖场租赁费11万元。3、票据管理系统服务费5万元。4、一体化平台财务系统运行服务费40万元。5、绩效评价委托服务费10万元。6、部门预算系统服务费2.3万元。7、财政资金专户管理费10万元。8、国库开展一体化支付金融部门的代理费100万元。</t>
  </si>
  <si>
    <t>信息系统运维成本占比</t>
  </si>
  <si>
    <t>反映信息系统运维成本的控制情况，信息系统运维成本占信息系统建设的比例。</t>
  </si>
  <si>
    <t>成交价包含运维年数</t>
  </si>
  <si>
    <t>1</t>
  </si>
  <si>
    <t>反映信息系统建设及运维成本的控制情况。</t>
  </si>
  <si>
    <t xml:space="preserve">7200 </t>
  </si>
  <si>
    <t>管理增量数据条数</t>
  </si>
  <si>
    <t>条</t>
  </si>
  <si>
    <t>反映信息系统建设/运维对增量数据的管理情况（仅计算核心数据，原则上核心数据不超过5类)。</t>
  </si>
  <si>
    <t>管理存量数据条数</t>
  </si>
  <si>
    <t>反映信息系统建设/运维对存量数据的管理情况（仅计算核心数据，原则上核心数据不超过5类)。</t>
  </si>
  <si>
    <t>维西傈僳族自治县市场监督管理局</t>
  </si>
  <si>
    <t>市场综合监管业务专项经费</t>
  </si>
  <si>
    <t>年度绩效目标以项目年度实施内容为依据，从而达到以下目标及效果：
目标1：完成食品安全委员会相关工作，做好节前及重大活动安全保障、快速检验工作。
目标2：做好重点环节的安全保障工作。一是做好校园食品安全监督管理；二是做好野生动物交易、禁食监管；三是做好药品流通领域监督管理；四是做好药品/医疗器械不良反应工作。
目标3：稳步推进商事制度改革，积极推广电子营业执照的应用，强化市场主体信用体系建设。坚持存量清理和增量审查并重，持续清理废除妨碍统一市场和公平竞争的各种规定和做法。加强经营者集中反垄断审查。维护企业核心竞争力，聚焦民生领域，加大对不正当竞争行为的监管执法。稳步保障与消费者密切相关产品、消费行为的价格稳定工作，开展涉企违规收费专项整治，深挖涉企收费问题线索，坚决查处各类违法违规收费行为，切实减轻企业负担，督促优惠减免政策落地落实。
目标4：推进无障碍投诉，发挥“12315”投诉举报中心作用，围绕反映强烈的热点、难点问题，加强对投诉、举报信息数据的分析和运用，提高监管执法的针对性和有效性，探索推进消费投诉、举报信息公示工作。
目标5：加大普法和培训力度，多举措多形式将相关法律法规、规章制度传达给公众，提高市场主体的法律意识，建立市场主体自治机制，改善消费群体的维权意识，推进人人参与、人人监管。</t>
  </si>
  <si>
    <t>节前安全保障检查次数</t>
  </si>
  <si>
    <t>人</t>
  </si>
  <si>
    <t>反映年度内节前食品、特种设备安全检查的次数情况。</t>
  </si>
  <si>
    <t>重大活动餐饮食品安全保障次数</t>
  </si>
  <si>
    <t>反映年度内重大活动餐饮食品安全保障的次数情况。</t>
  </si>
  <si>
    <t>食品快速检验批次</t>
  </si>
  <si>
    <t>反映年度内食品快速检验的批次情况。</t>
  </si>
  <si>
    <t xml:space="preserve">药品/医疗器械不良反应报告 </t>
  </si>
  <si>
    <t xml:space="preserve">反映年度内药品/医疗器械不良反应监管及报告情况。 </t>
  </si>
  <si>
    <t xml:space="preserve">特种设备检验率 </t>
  </si>
  <si>
    <t>反映年度内特种设备保有量的检验情况。 
特种设备检验率=特种设备年度申报检验数/特种设备年度保有量*100%。</t>
  </si>
  <si>
    <t xml:space="preserve">年报公示率 </t>
  </si>
  <si>
    <t>反映年度内企业、农民专业合作社和个体工商户年报公示率的平均值。 
年报公示率=（企业年报公示个数/企业存续个数+农民专业合作社年报公示个数/农民专业合作社存续个数+个体工商户年报公示个数/个体工商户存续个数）/3*100%</t>
  </si>
  <si>
    <t xml:space="preserve">违规涉企收费专项检查 </t>
  </si>
  <si>
    <t xml:space="preserve">反映年度违规涉企收费专项检查的次数情况。 </t>
  </si>
  <si>
    <t xml:space="preserve">消费投诉和举报案件办结率 </t>
  </si>
  <si>
    <t>反映年度内消费投诉和举报案件的办理情况。 
消费投诉和举报案件办结率=消费投诉和举报案件办结个数/受理的消费投诉和举报案件个数*100%</t>
  </si>
  <si>
    <t xml:space="preserve">从业人员培训次数 </t>
  </si>
  <si>
    <t xml:space="preserve">反映年度内对食品经营从业人员、药品经营从业人员以及医疗器械使用从业人员等的培训情况。 </t>
  </si>
  <si>
    <t>校园食品安全监管覆盖率</t>
  </si>
  <si>
    <t>反映校园食品安全的监管情况。
校园食品安全监管覆盖率=校园食品安全检查数/备案的校园食堂数*100%</t>
  </si>
  <si>
    <t>年度任务完成率</t>
  </si>
  <si>
    <t>反映年度任务指标平均完成情况。</t>
  </si>
  <si>
    <t>行政许可审查发证时效性</t>
  </si>
  <si>
    <t xml:space="preserve">法定时间 </t>
  </si>
  <si>
    <t>反映行政许可审查发证办理及时性。</t>
  </si>
  <si>
    <t xml:space="preserve">当年各项工作任务完成时间 </t>
  </si>
  <si>
    <t>12月31日</t>
  </si>
  <si>
    <t xml:space="preserve">反映是否按时完成检查核查任务。 </t>
  </si>
  <si>
    <t xml:space="preserve">费用开支控制情况 </t>
  </si>
  <si>
    <t xml:space="preserve">有关政策、标准控制费用开支水平 </t>
  </si>
  <si>
    <t xml:space="preserve">反映全面费用控制情况。 </t>
  </si>
  <si>
    <t xml:space="preserve">年度违法案件处罚额 </t>
  </si>
  <si>
    <t xml:space="preserve">10 </t>
  </si>
  <si>
    <t xml:space="preserve">反映年度违法案件处罚情况以及挽回经济损失情况。 </t>
  </si>
  <si>
    <t>重大安全事故发生数</t>
  </si>
  <si>
    <t xml:space="preserve">0 </t>
  </si>
  <si>
    <t>反映年度内重大安全事故发生情况。</t>
  </si>
  <si>
    <t xml:space="preserve">社会营商环境和市场经济秩序 </t>
  </si>
  <si>
    <t>逐年优化</t>
  </si>
  <si>
    <t xml:space="preserve">反映通过市场监管及执法力度加大，营商环境和市场经济秩序优化程度。 </t>
  </si>
  <si>
    <t>监管机构及监管人员能力提升</t>
  </si>
  <si>
    <t>逐年提升</t>
  </si>
  <si>
    <t>反映监管部门及人员执法能力及业务水平情况。</t>
  </si>
  <si>
    <t xml:space="preserve">公众安全意识 </t>
  </si>
  <si>
    <t xml:space="preserve">逐年提升 </t>
  </si>
  <si>
    <t xml:space="preserve">反映公众对各领域安全监管的认知程度。 </t>
  </si>
  <si>
    <t>行政执法及处罚被复议</t>
  </si>
  <si>
    <t>反映服务对象对执法及处罚情况的整体满意情况。</t>
  </si>
  <si>
    <t>维西傈僳族自治县机关事务管理局</t>
  </si>
  <si>
    <t>行政中心保持运转维护经费</t>
  </si>
  <si>
    <t>坚持以科学管理、依法保障、节俭服务为原则，立足后勤、做好服务。以科学发展观为指导，紧紧围绕县委县政府的中心工作，提供优质后勤服务保障。</t>
  </si>
  <si>
    <t>完成大小会议服务次数</t>
  </si>
  <si>
    <t>200</t>
  </si>
  <si>
    <t xml:space="preserve"> 完成大小会议服务</t>
  </si>
  <si>
    <t>保持行政中心正常运转</t>
  </si>
  <si>
    <t xml:space="preserve"> 保持行政中心正常运转</t>
  </si>
  <si>
    <t>服务对象</t>
  </si>
  <si>
    <t>完成满意度指标</t>
  </si>
  <si>
    <t>公务用车平台维护费和终端运维经费</t>
  </si>
  <si>
    <t>为有效配置公务用车资源，创新公务交通分类提供方式，保障公务出行，切实降低公务交通费用</t>
  </si>
  <si>
    <t>公务用车资金使用率</t>
  </si>
  <si>
    <t xml:space="preserve"> 完成公务用车资金使用</t>
  </si>
  <si>
    <t>保障公务用车数据规范化</t>
  </si>
  <si>
    <t xml:space="preserve"> 保障公务用车数据规范化</t>
  </si>
  <si>
    <t xml:space="preserve"> 服务对象满意度达到90%</t>
  </si>
  <si>
    <t>国家税务总局维西傈僳族自治县税务局</t>
  </si>
  <si>
    <t>税费征管业务项目专项资金</t>
  </si>
  <si>
    <t>为深入贯彻落实好省局提出的以邓小平理论、“三个代表”重要思想、科学发展观为指导，以习近平新时代中国特色社会主义思想为指导，全面贯彻党的十九大和十九届二中、三中全会精神，坚持稳中求进工作总基调，坚持新发展理念，为深入贯彻党中央、国务院决策部署，确保减税降费政策措施落地生根，促进经济社会持续健康发展，稳步推进社会保险费征收体制改革，降低社会保险费率，完善社会保险制度，进一步夯实征管基础、强化税费征管、优化办税服务</t>
  </si>
  <si>
    <t xml:space="preserve"> 重点工作任务一线税务人员培训覆盖面</t>
  </si>
  <si>
    <t>税收随当地经济增长而增长</t>
  </si>
  <si>
    <t xml:space="preserve">持续增长 </t>
  </si>
  <si>
    <t>税收收入是否随当地经济增长而增长</t>
  </si>
  <si>
    <t xml:space="preserve"> 纳税缴费人的满意度</t>
  </si>
  <si>
    <t>社保费项目专项资金</t>
  </si>
  <si>
    <t>贯彻落实中央精神，按照省委、省政府的预算部署，以税收工作总目标和总要求为指引，以贯彻落实好 “以人为本”，做好各项后勤保障，以确保各项税收工作能够顺利进行。遵循为“为机关服务、为基层服务、为税收服务”的宗旨,认真履行管理、保障、服务的职能,树立“后勤工作无小事”的理念,按照“提高效率、优化服务,保障有力”的工作要求开展后勤管理和服务工作。</t>
  </si>
  <si>
    <t>税费管理工作覆盖面</t>
  </si>
  <si>
    <t>税费征管范围</t>
  </si>
  <si>
    <t xml:space="preserve"> 税费收入持续增长</t>
  </si>
  <si>
    <t>是</t>
  </si>
  <si>
    <t>保障税费工作顺利开展</t>
  </si>
  <si>
    <t xml:space="preserve">持续保障 </t>
  </si>
  <si>
    <t>纳税人缴费人满意度</t>
  </si>
  <si>
    <t xml:space="preserve"> 国库股</t>
  </si>
  <si>
    <t>债券资金应付利息经费</t>
  </si>
  <si>
    <t>根据债券资金管理相关规定，以及我县政府债券实际情况，每年安排应付债券利息及兑付服务费，用于归还当年到期的债券利息，以保证我县政府债券到期利息的及时归还，保证我县举债信誉。</t>
  </si>
  <si>
    <t>完成全年利息数量</t>
  </si>
  <si>
    <t xml:space="preserve">3603 </t>
  </si>
  <si>
    <t xml:space="preserve">  根据债券资金管理相关规定，以及我县政府债券实际情况，每年安排应付债券利息及兑付服务费，用于归还当年到期的债券利息，以保证我县政府债券到期利息的及时归还，保证我县举债信誉。 </t>
  </si>
  <si>
    <t xml:space="preserve">按测算数据全额支付利息数 </t>
  </si>
  <si>
    <t>利息支付及时率</t>
  </si>
  <si>
    <t>通过债券资金，促进我县公共事业发展</t>
  </si>
  <si>
    <t>维护我县举债信誉</t>
  </si>
  <si>
    <t>全县人民对债券资金安排的项目完成满意度</t>
  </si>
  <si>
    <t>维西傈僳族自治县投资促进局</t>
  </si>
  <si>
    <t>维西县供排水有限责任公司污水处理厂运行维护费补助资金</t>
  </si>
  <si>
    <t>维西县供排水公司污水处理厂属国控废水类企业，污水处理厂位于维西县保和镇打抢坝，占地20余亩，污水处理厂采用间歇式循环延时曝气活性污泥法（ICEAS）工，设计日处理规模8000立方米，远期处理能力预计达到1.5万吨/日。近期污水处理厂服务人口3.8万人,远期预计服务人口达7.5万人。污水处理厂于2009年6月开始建设，于2010年10月1日正式投入试生产运行，项目总投资为5987万元，污水厂的出水水质标准按国家《城镇污水处理厂污染物排放标准（GB18918-2002）一级B标。污水处理厂的运行除了混凝土构筑物外，其它都是靠机械设备运行生产，机械设备常年处于污水中酸性环境里运行，机械的磨损、腐蚀都比较严重，每年保养、更换配件、正常的小修以外，逐年要对设备有计划的大修或更换设备，每所需费用较大，就至2021年计划对设备的维修保养资金使用情况如下：2021年除设备正常的维修、保养外，需要更换输配电线路，维修更换旋流沉砂池风机、搅拌器。更换老化及磨损部件，全年需要资金80.00万元（捌拾万元整）。明细为：2021年污泥回流泵预算支出0.52万元、重载变频器3.8万元、罗茨风机5.2万元、氨氮主板3.85万元、更换在线设备66.63万元。</t>
  </si>
  <si>
    <t>氨氮处理量</t>
  </si>
  <si>
    <t>2.08</t>
  </si>
  <si>
    <t>年处理氨氮量</t>
  </si>
  <si>
    <t xml:space="preserve">经济效益 </t>
  </si>
  <si>
    <t>≥80</t>
  </si>
  <si>
    <t>经济效益</t>
  </si>
  <si>
    <t xml:space="preserve">近期污水厂服务人口 </t>
  </si>
  <si>
    <t xml:space="preserve">11.3 </t>
  </si>
  <si>
    <t xml:space="preserve">近期污水厂受益人口 </t>
  </si>
  <si>
    <t xml:space="preserve">污水达标排放量 </t>
  </si>
  <si>
    <t xml:space="preserve">2900000 </t>
  </si>
  <si>
    <t xml:space="preserve">污水收集效率 </t>
  </si>
  <si>
    <t>环境效益</t>
  </si>
  <si>
    <t>环境效益指标值</t>
  </si>
  <si>
    <t xml:space="preserve">能源效益 </t>
  </si>
  <si>
    <t xml:space="preserve">能源效益指标值 </t>
  </si>
  <si>
    <t xml:space="preserve">≥95 </t>
  </si>
  <si>
    <t xml:space="preserve">污水处理受益人口满意度 </t>
  </si>
  <si>
    <t xml:space="preserve">质量指标 </t>
  </si>
  <si>
    <t xml:space="preserve">≥95  </t>
  </si>
  <si>
    <t xml:space="preserve">污水处理质量指标值 </t>
  </si>
  <si>
    <t>经济建设股</t>
  </si>
  <si>
    <t>粮食风险专项资金</t>
  </si>
  <si>
    <t>粮油市场部总公司每年要储备200万公斤的储备粮，主要是稻谷150万元公斤，每年轮换三分之一50万元公斤，玉米储备50万元公斤，每年轮换三分之一17万元公斤的任务。</t>
  </si>
  <si>
    <t>储备玉米公斤数</t>
  </si>
  <si>
    <t>50</t>
  </si>
  <si>
    <t xml:space="preserve">  粮油收储总 公司每年承担储备粮200万公斤，其中：稻谷150万公斤，玉米50万公斤，每年轮换三分之一，稻谷50万公斤，玉米17万公斤，三年轮换完。轮换费用稻谷50万公斤*0.44元；玉米17万公斤*0.28元；保管费用200万公斤*0.20元.储备粮贷款利息费及粮食局挂账利息按发展银行实际利息单据支付。
</t>
  </si>
  <si>
    <t xml:space="preserve"> 储备稻谷公斤数</t>
  </si>
  <si>
    <t xml:space="preserve">150 </t>
  </si>
  <si>
    <t xml:space="preserve"> 储备粮食水份含量
</t>
  </si>
  <si>
    <t xml:space="preserve">3
 </t>
  </si>
  <si>
    <t>每年储备粮200万公斤，水份含量大于3%粮食质量不合格</t>
  </si>
  <si>
    <t xml:space="preserve"> 储备粮食杂质含量</t>
  </si>
  <si>
    <t xml:space="preserve">15 </t>
  </si>
  <si>
    <t xml:space="preserve"> 储备粮食霉变数量</t>
  </si>
  <si>
    <t xml:space="preserve">轮换及时率 </t>
  </si>
  <si>
    <t xml:space="preserve"> 每年按时轮换</t>
  </si>
  <si>
    <t xml:space="preserve">轮换稻谷费用、轮换玉米费用 、保管费用 
</t>
  </si>
  <si>
    <t xml:space="preserve">450000 </t>
  </si>
  <si>
    <r>
      <rPr>
        <sz val="10"/>
        <rFont val="宋体"/>
        <charset val="134"/>
      </rPr>
      <t>粮油收储总</t>
    </r>
    <r>
      <rPr>
        <sz val="10"/>
        <rFont val="Arial"/>
        <charset val="134"/>
      </rPr>
      <t xml:space="preserve"> </t>
    </r>
    <r>
      <rPr>
        <sz val="10"/>
        <rFont val="宋体"/>
        <charset val="134"/>
      </rPr>
      <t>公司每年承担储备粮</t>
    </r>
    <r>
      <rPr>
        <sz val="10"/>
        <rFont val="Arial"/>
        <charset val="134"/>
      </rPr>
      <t>200</t>
    </r>
    <r>
      <rPr>
        <sz val="10"/>
        <rFont val="宋体"/>
        <charset val="134"/>
      </rPr>
      <t>万公斤，其中：稻谷</t>
    </r>
    <r>
      <rPr>
        <sz val="10"/>
        <rFont val="Arial"/>
        <charset val="134"/>
      </rPr>
      <t>150</t>
    </r>
    <r>
      <rPr>
        <sz val="10"/>
        <rFont val="宋体"/>
        <charset val="134"/>
      </rPr>
      <t>万公斤，玉米</t>
    </r>
    <r>
      <rPr>
        <sz val="10"/>
        <rFont val="Arial"/>
        <charset val="134"/>
      </rPr>
      <t>50</t>
    </r>
    <r>
      <rPr>
        <sz val="10"/>
        <rFont val="宋体"/>
        <charset val="134"/>
      </rPr>
      <t>万公斤，每年轮换三分之一，稻谷</t>
    </r>
    <r>
      <rPr>
        <sz val="10"/>
        <rFont val="Arial"/>
        <charset val="134"/>
      </rPr>
      <t>50</t>
    </r>
    <r>
      <rPr>
        <sz val="10"/>
        <rFont val="宋体"/>
        <charset val="134"/>
      </rPr>
      <t>万公斤，玉米</t>
    </r>
    <r>
      <rPr>
        <sz val="10"/>
        <rFont val="Arial"/>
        <charset val="134"/>
      </rPr>
      <t>17</t>
    </r>
    <r>
      <rPr>
        <sz val="10"/>
        <rFont val="宋体"/>
        <charset val="134"/>
      </rPr>
      <t>万公斤，三年轮换完。轮换费用稻谷</t>
    </r>
    <r>
      <rPr>
        <sz val="10"/>
        <rFont val="Arial"/>
        <charset val="134"/>
      </rPr>
      <t>50</t>
    </r>
    <r>
      <rPr>
        <sz val="10"/>
        <rFont val="宋体"/>
        <charset val="134"/>
      </rPr>
      <t>万公斤</t>
    </r>
    <r>
      <rPr>
        <sz val="10"/>
        <rFont val="Arial"/>
        <charset val="134"/>
      </rPr>
      <t>*0.44</t>
    </r>
    <r>
      <rPr>
        <sz val="10"/>
        <rFont val="宋体"/>
        <charset val="134"/>
      </rPr>
      <t>元；玉米</t>
    </r>
    <r>
      <rPr>
        <sz val="10"/>
        <rFont val="Arial"/>
        <charset val="134"/>
      </rPr>
      <t>17</t>
    </r>
    <r>
      <rPr>
        <sz val="10"/>
        <rFont val="宋体"/>
        <charset val="134"/>
      </rPr>
      <t>万公斤</t>
    </r>
    <r>
      <rPr>
        <sz val="10"/>
        <rFont val="Arial"/>
        <charset val="134"/>
      </rPr>
      <t>*0.28</t>
    </r>
    <r>
      <rPr>
        <sz val="10"/>
        <rFont val="宋体"/>
        <charset val="134"/>
      </rPr>
      <t>元；保管费用</t>
    </r>
    <r>
      <rPr>
        <sz val="10"/>
        <rFont val="Arial"/>
        <charset val="134"/>
      </rPr>
      <t>200</t>
    </r>
    <r>
      <rPr>
        <sz val="10"/>
        <rFont val="宋体"/>
        <charset val="134"/>
      </rPr>
      <t>万公斤</t>
    </r>
    <r>
      <rPr>
        <sz val="10"/>
        <rFont val="Arial"/>
        <charset val="134"/>
      </rPr>
      <t>*0.20</t>
    </r>
    <r>
      <rPr>
        <sz val="10"/>
        <rFont val="宋体"/>
        <charset val="134"/>
      </rPr>
      <t>元</t>
    </r>
    <r>
      <rPr>
        <sz val="10"/>
        <rFont val="Arial"/>
        <charset val="134"/>
      </rPr>
      <t>.</t>
    </r>
    <r>
      <rPr>
        <sz val="10"/>
        <rFont val="宋体"/>
        <charset val="134"/>
      </rPr>
      <t>储备粮贷款利息费及粮食局挂账利息按发展银行实际利息单据支付。</t>
    </r>
  </si>
  <si>
    <t xml:space="preserve">稳定市场价格 </t>
  </si>
  <si>
    <r>
      <rPr>
        <sz val="10"/>
        <rFont val="Arial"/>
        <charset val="134"/>
      </rPr>
      <t xml:space="preserve"> </t>
    </r>
    <r>
      <rPr>
        <sz val="10"/>
        <rFont val="宋体"/>
        <charset val="134"/>
      </rPr>
      <t>维西县粮油收储总公司是维西县唯一一家国有粮食收储企业，主要承担着</t>
    </r>
    <r>
      <rPr>
        <sz val="10"/>
        <rFont val="Arial"/>
        <charset val="134"/>
      </rPr>
      <t>200</t>
    </r>
    <r>
      <rPr>
        <sz val="10"/>
        <rFont val="宋体"/>
        <charset val="134"/>
      </rPr>
      <t>万公斤县级储备粮的收购、调运、储存保管、轮换等任务，以及县内部分中、小学生口粮，驻地部队官兵口粮、民政救灾救济粮和部分商品粮的供应和配送工作，是我县遇紧急情况期间粮食供应的主要承担者。公司严格按照县级储备粮管理办法进行管理，在粮食保管上认真贯彻</t>
    </r>
    <r>
      <rPr>
        <sz val="10"/>
        <rFont val="Arial"/>
        <charset val="134"/>
      </rPr>
      <t>“</t>
    </r>
    <r>
      <rPr>
        <sz val="10"/>
        <rFont val="宋体"/>
        <charset val="134"/>
      </rPr>
      <t>以防为主，综合防治</t>
    </r>
    <r>
      <rPr>
        <sz val="10"/>
        <rFont val="Arial"/>
        <charset val="134"/>
      </rPr>
      <t>”</t>
    </r>
    <r>
      <rPr>
        <sz val="10"/>
        <rFont val="宋体"/>
        <charset val="134"/>
      </rPr>
      <t>的保粮方针，以</t>
    </r>
    <r>
      <rPr>
        <sz val="10"/>
        <rFont val="Arial"/>
        <charset val="134"/>
      </rPr>
      <t>“</t>
    </r>
    <r>
      <rPr>
        <sz val="10"/>
        <rFont val="宋体"/>
        <charset val="134"/>
      </rPr>
      <t>一符四无</t>
    </r>
    <r>
      <rPr>
        <sz val="10"/>
        <rFont val="Arial"/>
        <charset val="134"/>
      </rPr>
      <t>”</t>
    </r>
    <r>
      <rPr>
        <sz val="10"/>
        <rFont val="宋体"/>
        <charset val="134"/>
      </rPr>
      <t>为标准，科学安全储粮。确保全县粮油的军需民食，平抑市场，发挥粮食工作的主渠道。</t>
    </r>
  </si>
  <si>
    <t xml:space="preserve">调动种植粮食积极性 </t>
  </si>
  <si>
    <t xml:space="preserve">减轻相关企业负担 </t>
  </si>
  <si>
    <t>解决 部分中、小学生口粮，驻地部队官兵口粮</t>
  </si>
  <si>
    <t xml:space="preserve">100
 </t>
  </si>
  <si>
    <t>维西傈僳族自治县交通运输局</t>
  </si>
  <si>
    <t>维西县农村公路养护工程专项资金</t>
  </si>
  <si>
    <t>完成县园林绿化管理局所辖的公园、游园、街头绿地、道路、行道树等所有园林绿化设施的养护施工工作，内容主要有：乔木、灌木、色块的补植、浇水、除草、打药、施肥、修剪，以及部分绿化区域内的清洁卫生等工作，保持现有的绿化景观效果。</t>
  </si>
  <si>
    <t>农村公路养护养护率（县道）</t>
  </si>
  <si>
    <t>完成农村公路200.544公里</t>
  </si>
  <si>
    <t xml:space="preserve">农村公路养护养护率（乡道） </t>
  </si>
  <si>
    <t xml:space="preserve">79 </t>
  </si>
  <si>
    <t xml:space="preserve">完成农村公路726.433公里 </t>
  </si>
  <si>
    <t xml:space="preserve">73 </t>
  </si>
  <si>
    <t xml:space="preserve">完成农村公路946.609公里 </t>
  </si>
  <si>
    <t xml:space="preserve">农村公路绿化率（县道） </t>
  </si>
  <si>
    <t xml:space="preserve">87 </t>
  </si>
  <si>
    <t xml:space="preserve">农村公路养护绿化率程度 </t>
  </si>
  <si>
    <t xml:space="preserve">农村公路绿化率（乡道）  </t>
  </si>
  <si>
    <t xml:space="preserve">65 </t>
  </si>
  <si>
    <t xml:space="preserve">农村公路养护绿化率程度  </t>
  </si>
  <si>
    <t xml:space="preserve">农村公路绿化率（村道）  </t>
  </si>
  <si>
    <t xml:space="preserve">57 </t>
  </si>
  <si>
    <t>群众对农村公路养护满意度</t>
  </si>
  <si>
    <t xml:space="preserve"> 90</t>
  </si>
  <si>
    <t xml:space="preserve">群众对农村公路养护满意度 </t>
  </si>
  <si>
    <t>维西傈僳族自治县住房和城乡建设局</t>
  </si>
  <si>
    <t xml:space="preserve"> 维西县城市绿化养护工程补助资金</t>
  </si>
  <si>
    <t xml:space="preserve">市政道路、公园绿化养护完成率 </t>
  </si>
  <si>
    <t xml:space="preserve"> 完成县园林绿化管理局所辖的公园、游园、街头绿地、道路、行道树等所有园林绿化设施的养护施工工作，内容主要有：乔木、灌木、色块的补植、浇水、除草、打药、施肥、修剪，以及部分绿化区域内的清洁卫生等工作，保持现有的绿化景观效果 </t>
  </si>
  <si>
    <t xml:space="preserve">市政道路、公园绿化养护保存率 </t>
  </si>
  <si>
    <t>市政道路、公园绿化养护措施及时性</t>
  </si>
  <si>
    <t xml:space="preserve">绿化景观面貌优良率 </t>
  </si>
  <si>
    <t xml:space="preserve">85 </t>
  </si>
  <si>
    <t xml:space="preserve"> 绿化景观面貌优良率 </t>
  </si>
  <si>
    <t xml:space="preserve">社会评价满意度 </t>
  </si>
  <si>
    <t>市民综合评价</t>
  </si>
  <si>
    <t>城市维护费及路灯电费补助资金</t>
  </si>
  <si>
    <t>2021年城市维护费及路灯电费220万元，用于城市公共设施及维护、城市公用事业建设及维护、城市住宅建设及维护、城市环境卫生维护及公用路灯及城市亮化电费支出。</t>
  </si>
  <si>
    <t>维护城市公共设施正常使用及环境卫生保持率</t>
  </si>
  <si>
    <t xml:space="preserve"> 城市公共设施正常使用及环境卫生保持及时性</t>
  </si>
  <si>
    <t>城市路灯及城市亮化电费不欠费</t>
  </si>
  <si>
    <t xml:space="preserve">维护城市公共设施及环境卫生维护及时性 </t>
  </si>
  <si>
    <t xml:space="preserve"> 　 公共服务便捷，环境明显提升</t>
  </si>
  <si>
    <t>85</t>
  </si>
  <si>
    <t>城市维护范围的环境提升</t>
  </si>
  <si>
    <t xml:space="preserve"> 　 受益群众满意度 </t>
  </si>
  <si>
    <t xml:space="preserve">受益群众的综合评价 </t>
  </si>
  <si>
    <t>三江并流珍稀濒危特有植物保护工程林地租金专项经费</t>
  </si>
  <si>
    <t>建设三江植物园，租用保和镇老好村林地2808亩，支付林地租金40万元。</t>
  </si>
  <si>
    <t xml:space="preserve">三江植物园林地租金 </t>
  </si>
  <si>
    <t>40</t>
  </si>
  <si>
    <t>三江植物园林地租金的金额</t>
  </si>
  <si>
    <t xml:space="preserve"> 改善生态环境，提升市民的人居环境</t>
  </si>
  <si>
    <t xml:space="preserve"> 三江植物园的建设改善生态环境，提升市民的人居环境</t>
  </si>
  <si>
    <t xml:space="preserve">受益群众的满意度 </t>
  </si>
  <si>
    <t xml:space="preserve"> 85</t>
  </si>
  <si>
    <t>维西傈僳族自治县应急管理局</t>
  </si>
  <si>
    <t>维西县民房保险项目专项资金</t>
  </si>
  <si>
    <t>做好全县2021年民房保险购买工作，做到所有应纳入的群众民房应保尽保。</t>
  </si>
  <si>
    <t>完成全县民房100%投保</t>
  </si>
  <si>
    <t>空完成全县民房100%投保</t>
  </si>
  <si>
    <t>民房保险投保率</t>
  </si>
  <si>
    <t>使民房灾害赔偿率达到98%以上</t>
  </si>
  <si>
    <t>满意度投诉率</t>
  </si>
  <si>
    <t>受灾群众投诉率</t>
  </si>
  <si>
    <t>6-2  重点工作情况解释说明汇总表</t>
  </si>
  <si>
    <t>重点工作</t>
  </si>
  <si>
    <t>2020年工作重点及工作情况</t>
  </si>
  <si>
    <t>包括财力性转移支付、指定用途一般转移支付、专项转移支付。2020年我县共争取到财力性转移支付115123万元，指定用途一般转移支付200933万元，专项转移支付67421万元。</t>
  </si>
  <si>
    <t>政府债务</t>
  </si>
  <si>
    <t>2020年末我县地方政府债务限额177070万元，其中：一般债务131070万元、专项债务46000万元。
2020年年末我县地方政府债务余额146076万元，按偿债来源分：一般债务108376万元，专项债务37700万元。按债务性质分：一般债务96万元（外债转贷），地方政府债券145980万元（新增债券114470万元，置换债券15880万元，再融资债券15630万元）。</t>
  </si>
  <si>
    <t>预算绩效</t>
  </si>
  <si>
    <t>预算绩效管理是政府绩效管理的重要组成部分，在预算编制执行监督的全过程中更加关注预算资金的产出和结果，项目资金分配过程中全面纳入绩效管理，要求部门不断改进服务水平和质量，花尽量少的资金、办尽量多的事情。</t>
  </si>
  <si>
    <t>涉农资金整合</t>
  </si>
  <si>
    <t>涉农资金整合按照国家扶贫政策相关要求，结合我县扶贫开发工作实际情况，围绕培育和壮大我县特色产业、改善公益性生产生活设施条件、增强贫困人口自我发展能力等方面，因户施策、因地制宜、统筹安排、集中投入、各负其责、各记其功、形成合力的原则。规划整合：各乡镇、各部门、各单位要贯彻落实《中共中央 国务院关于打赢脱贫攻坚的决定》和精准扶贫、精准脱贫的基本方略，依据全县经济社会发展总体规划，围绕《迪庆藏区脱贫攻坚三年行动计划》（2016-2018），编制本地区、本部门行业发展规划。按照发展生产脱贫一批、异地搬迁脱贫一批、旅游发展脱贫一批、生态保护脱贫一批、发展教育脱贫一批、社会保障兜底脱贫一批的精准脱贫路径确保全县脱贫的原则，搭建整合资金平台，将各级财政安排的基础设施建设资金、产业发展资金等捆绑使用，形成资金的合力。对规划内的项目优先支持，充分发挥规划对整合资金的统筹使用。</t>
  </si>
  <si>
    <t>收回财政存量资金</t>
  </si>
  <si>
    <t>财政存量资金是指收入已经发生、尚未安排预算，或者预算已经安排、尚未形成实际支出的财政资金。包括：一是收入已经发生、尚未安排预算的资金，如每年的一般公共预算和政府性基金预算中的超收收入，年终调整列入预算稳定调节基金或预算周转金。二是预算已经安排、尚未形成实际支出且尚未列支的资金。三是预算已经安排、尚未形成实际支出且已经列支的资金。不包括当年季节性收支差额形成的资金。2020年我县将继续加大财政存量资金收回力度。</t>
  </si>
  <si>
    <t>抓好财税征管，确保收入持续、均衡增长</t>
  </si>
  <si>
    <t>一是加强财源税源培植。在我县地方财政收入失去耕地占用税等一次性税收支撑的前提下，充分发挥财政资金的引导作用，全力支持交通路网、文化旅游、市政建设等重点项目建设，带动产业转型，推动傈僳族文化发展，促进县域经济提质增效，带动财政增收。二是主动争取上级支持。重点关注财税体制改革动向，认真研究改革对我县当前和未来的影响，主动作为，积极应对。围绕上级重大战略决策，加大解析研究力度，准确捕捉上级资金投向，积极争取上级优惠政策、重大项目和财政资金的支持。三是加强部门协调配合。完善齐抓共管的征管机制，进一步增强工作合力。及时研究判断经济运行和税源变化情况，加强主体税种、重点税源监控，确保税收应收尽收。</t>
  </si>
  <si>
    <t>预决算公开</t>
  </si>
  <si>
    <t>主动接受社会监督，公开数量不断增加，公开范围逐步扩大，公开内容持续细化，公开方式不断优化。内容不断丰富，形式不断完善，公信力不断提高。进一步加大公开力度，着力构建全面透明、标准科学、约束有力的部门预决算管理制度。</t>
  </si>
  <si>
    <t>部门预算</t>
  </si>
  <si>
    <t>是反映政府部门收支活动的预算。是政府部门依据国家有关政策及其行使职能的需要，由基层预算单位编制，逐步上报、审核、汇总，经财政部门审核，经政府同意后提交人代会审议通过的、全面反映部门所有收入和支出的预算。通俗地讲，就是“一个部门一本账”。</t>
  </si>
  <si>
    <t>抗疫特别国债资金</t>
  </si>
  <si>
    <t>是指2020年应对新冠肺炎疫情特殊时期，由中央财政统一发行的支持地方基础设施建设和疫情防控的特别国债。按规定纳入中央国债余额和限额管理，列入地方政府性基金预算，不计入财政赤字，不列入地方政府债务余额和风险指标。抗疫特别国债资金全部直达基层，具有一次性财力性质，利息由中央财政全额负担，本金从第6年起每年按20%比例由具体使用抗疫特别国债资金的各级财政归还。2020年财政我县共下达抗疫特别国债6349万元。</t>
  </si>
</sst>
</file>

<file path=xl/styles.xml><?xml version="1.0" encoding="utf-8"?>
<styleSheet xmlns="http://schemas.openxmlformats.org/spreadsheetml/2006/main">
  <numFmts count="32">
    <numFmt numFmtId="176" formatCode="#,##0_ ;[Red]\-#,##0\ "/>
    <numFmt numFmtId="177" formatCode="\$#,##0.00;\(\$#,##0.00\)"/>
    <numFmt numFmtId="178" formatCode="&quot;$&quot;#,##0_);[Red]\(&quot;$&quot;#,##0\)"/>
    <numFmt numFmtId="179" formatCode="&quot;$&quot;\ #,##0.00_-;[Red]&quot;$&quot;\ #,##0.00\-"/>
    <numFmt numFmtId="180" formatCode="_-&quot;$&quot;\ * #,##0.00_-;_-&quot;$&quot;\ * #,##0.00\-;_-&quot;$&quot;\ * &quot;-&quot;??_-;_-@_-"/>
    <numFmt numFmtId="181" formatCode="&quot;$&quot;\ #,##0_-;[Red]&quot;$&quot;\ #,##0\-"/>
    <numFmt numFmtId="182" formatCode="yy\.mm\.dd"/>
    <numFmt numFmtId="183" formatCode="0.00_ "/>
    <numFmt numFmtId="184" formatCode="_(&quot;$&quot;* #,##0_);_(&quot;$&quot;* \(#,##0\);_(&quot;$&quot;* &quot;-&quot;_);_(@_)"/>
    <numFmt numFmtId="185" formatCode="#\ ??/??"/>
    <numFmt numFmtId="186" formatCode="#,##0;\(#,##0\)"/>
    <numFmt numFmtId="43" formatCode="_ * #,##0.00_ ;_ * \-#,##0.00_ ;_ * &quot;-&quot;??_ ;_ @_ "/>
    <numFmt numFmtId="187" formatCode="#,##0.00_);[Red]\(#,##0.00\)"/>
    <numFmt numFmtId="188" formatCode="#,##0.000000"/>
    <numFmt numFmtId="189" formatCode="_(* #,##0_);_(* \(#,##0\);_(* &quot;-&quot;_);_(@_)"/>
    <numFmt numFmtId="190" formatCode="\$#,##0;\(\$#,##0\)"/>
    <numFmt numFmtId="41" formatCode="_ * #,##0_ ;_ * \-#,##0_ ;_ * &quot;-&quot;_ ;_ @_ "/>
    <numFmt numFmtId="191" formatCode="#,##0.0_);\(#,##0.0\)"/>
    <numFmt numFmtId="192" formatCode="_-* #,##0_-;\-* #,##0_-;_-* &quot;-&quot;_-;_-@_-"/>
    <numFmt numFmtId="193" formatCode="_(&quot;$&quot;* #,##0.00_);_(&quot;$&quot;* \(#,##0.00\);_(&quot;$&quot;* &quot;-&quot;??_);_(@_)"/>
    <numFmt numFmtId="44" formatCode="_ &quot;￥&quot;* #,##0.00_ ;_ &quot;￥&quot;* \-#,##0.00_ ;_ &quot;￥&quot;* &quot;-&quot;??_ ;_ @_ "/>
    <numFmt numFmtId="194" formatCode="_ * #,##0_ ;_ * \-#,##0_ ;_ * &quot;-&quot;??_ ;_ @_ "/>
    <numFmt numFmtId="42" formatCode="_ &quot;￥&quot;* #,##0_ ;_ &quot;￥&quot;* \-#,##0_ ;_ &quot;￥&quot;* &quot;-&quot;_ ;_ @_ "/>
    <numFmt numFmtId="195" formatCode="0.0%"/>
    <numFmt numFmtId="196" formatCode="_-&quot;$&quot;\ * #,##0_-;_-&quot;$&quot;\ * #,##0\-;_-&quot;$&quot;\ * &quot;-&quot;_-;_-@_-"/>
    <numFmt numFmtId="197" formatCode="0\.0,&quot;0&quot;"/>
    <numFmt numFmtId="198" formatCode="0.0"/>
    <numFmt numFmtId="199" formatCode="&quot;$&quot;#,##0.00_);[Red]\(&quot;$&quot;#,##0.00\)"/>
    <numFmt numFmtId="200" formatCode="0_ "/>
    <numFmt numFmtId="201" formatCode="_-* #,##0.00_-;\-* #,##0.00_-;_-* &quot;-&quot;??_-;_-@_-"/>
    <numFmt numFmtId="202" formatCode="_(* #,##0.00_);_(* \(#,##0.00\);_(* &quot;-&quot;??_);_(@_)"/>
    <numFmt numFmtId="203" formatCode="#,##0_ "/>
  </numFmts>
  <fonts count="128">
    <font>
      <sz val="11"/>
      <color indexed="8"/>
      <name val="宋体"/>
      <charset val="134"/>
    </font>
    <font>
      <sz val="11"/>
      <color theme="1"/>
      <name val="宋体"/>
      <charset val="134"/>
      <scheme val="minor"/>
    </font>
    <font>
      <sz val="20"/>
      <name val="方正小标宋简体"/>
      <charset val="134"/>
    </font>
    <font>
      <b/>
      <sz val="14"/>
      <name val="宋体"/>
      <charset val="134"/>
      <scheme val="minor"/>
    </font>
    <font>
      <b/>
      <sz val="14"/>
      <color theme="1"/>
      <name val="宋体"/>
      <charset val="134"/>
      <scheme val="minor"/>
    </font>
    <font>
      <sz val="12"/>
      <name val="宋体"/>
      <charset val="134"/>
      <scheme val="minor"/>
    </font>
    <font>
      <b/>
      <sz val="10"/>
      <name val="宋体"/>
      <charset val="134"/>
    </font>
    <font>
      <sz val="12"/>
      <name val="宋体"/>
      <charset val="134"/>
    </font>
    <font>
      <sz val="10"/>
      <name val="宋体"/>
      <charset val="134"/>
    </font>
    <font>
      <sz val="20"/>
      <color indexed="8"/>
      <name val="方正小标宋简体"/>
      <charset val="134"/>
    </font>
    <font>
      <b/>
      <sz val="14"/>
      <color indexed="8"/>
      <name val="宋体"/>
      <charset val="134"/>
    </font>
    <font>
      <sz val="14"/>
      <color indexed="8"/>
      <name val="宋体"/>
      <charset val="134"/>
    </font>
    <font>
      <sz val="10"/>
      <color indexed="8"/>
      <name val="宋体"/>
      <charset val="134"/>
    </font>
    <font>
      <sz val="10"/>
      <color rgb="FF000000"/>
      <name val="宋体"/>
      <charset val="134"/>
    </font>
    <font>
      <sz val="10"/>
      <color rgb="FF000000"/>
      <name val="Arial"/>
      <charset val="134"/>
    </font>
    <font>
      <sz val="10"/>
      <name val="Arial"/>
      <charset val="134"/>
    </font>
    <font>
      <sz val="14"/>
      <color indexed="8"/>
      <name val="宋体"/>
      <charset val="134"/>
      <scheme val="minor"/>
    </font>
    <font>
      <sz val="12"/>
      <color indexed="8"/>
      <name val="宋体"/>
      <charset val="134"/>
      <scheme val="minor"/>
    </font>
    <font>
      <sz val="11"/>
      <color indexed="8"/>
      <name val="宋体"/>
      <charset val="134"/>
      <scheme val="minor"/>
    </font>
    <font>
      <b/>
      <sz val="20"/>
      <name val="SimSun"/>
      <charset val="134"/>
    </font>
    <font>
      <sz val="11"/>
      <name val="SimSun"/>
      <charset val="134"/>
    </font>
    <font>
      <b/>
      <sz val="14"/>
      <name val="SimSun"/>
      <charset val="134"/>
    </font>
    <font>
      <sz val="14"/>
      <name val="SimSun"/>
      <charset val="134"/>
    </font>
    <font>
      <sz val="12"/>
      <name val="SimSun"/>
      <charset val="134"/>
    </font>
    <font>
      <b/>
      <sz val="15"/>
      <name val="SimSun"/>
      <charset val="134"/>
    </font>
    <font>
      <sz val="9"/>
      <name val="SimSun"/>
      <charset val="134"/>
    </font>
    <font>
      <sz val="14"/>
      <name val="宋体"/>
      <charset val="134"/>
    </font>
    <font>
      <sz val="12"/>
      <color indexed="8"/>
      <name val="宋体"/>
      <charset val="134"/>
    </font>
    <font>
      <b/>
      <sz val="14"/>
      <name val="宋体"/>
      <charset val="134"/>
    </font>
    <font>
      <b/>
      <sz val="20"/>
      <name val="方正小标宋简体"/>
      <charset val="134"/>
    </font>
    <font>
      <sz val="14"/>
      <name val="MS Serif"/>
      <charset val="134"/>
    </font>
    <font>
      <sz val="14"/>
      <color theme="1"/>
      <name val="宋体"/>
      <charset val="134"/>
      <scheme val="minor"/>
    </font>
    <font>
      <sz val="14"/>
      <name val="Times New Roman"/>
      <charset val="134"/>
    </font>
    <font>
      <sz val="14"/>
      <name val="宋体"/>
      <charset val="134"/>
      <scheme val="minor"/>
    </font>
    <font>
      <sz val="11"/>
      <name val="宋体"/>
      <charset val="134"/>
    </font>
    <font>
      <sz val="20"/>
      <color rgb="FF000000"/>
      <name val="方正小标宋简体"/>
      <charset val="134"/>
    </font>
    <font>
      <b/>
      <sz val="12"/>
      <name val="宋体"/>
      <charset val="134"/>
    </font>
    <font>
      <sz val="16"/>
      <name val="宋体"/>
      <charset val="134"/>
    </font>
    <font>
      <sz val="16"/>
      <color indexed="8"/>
      <name val="方正小标宋简体"/>
      <charset val="134"/>
    </font>
    <font>
      <sz val="16"/>
      <color indexed="8"/>
      <name val="宋体"/>
      <charset val="134"/>
    </font>
    <font>
      <sz val="20"/>
      <color indexed="8"/>
      <name val="华文中宋"/>
      <charset val="134"/>
    </font>
    <font>
      <b/>
      <sz val="11"/>
      <name val="宋体"/>
      <charset val="134"/>
    </font>
    <font>
      <sz val="20"/>
      <color indexed="8"/>
      <name val="宋体"/>
      <charset val="134"/>
    </font>
    <font>
      <b/>
      <sz val="18"/>
      <color indexed="8"/>
      <name val="方正小标宋简体"/>
      <charset val="134"/>
    </font>
    <font>
      <b/>
      <sz val="14"/>
      <name val="黑体"/>
      <charset val="134"/>
    </font>
    <font>
      <sz val="14"/>
      <color indexed="9"/>
      <name val="宋体"/>
      <charset val="134"/>
    </font>
    <font>
      <sz val="12"/>
      <name val="仿宋_GB2312"/>
      <charset val="134"/>
    </font>
    <font>
      <sz val="20"/>
      <color theme="1"/>
      <name val="方正小标宋简体"/>
      <charset val="134"/>
    </font>
    <font>
      <sz val="20"/>
      <color theme="1"/>
      <name val="方正小标宋_GBK"/>
      <charset val="134"/>
    </font>
    <font>
      <sz val="12"/>
      <color theme="1"/>
      <name val="宋体"/>
      <charset val="134"/>
      <scheme val="minor"/>
    </font>
    <font>
      <sz val="14"/>
      <name val="Arial"/>
      <charset val="134"/>
    </font>
    <font>
      <b/>
      <sz val="14"/>
      <name val="Arial"/>
      <charset val="134"/>
    </font>
    <font>
      <b/>
      <sz val="14"/>
      <color theme="1"/>
      <name val="宋体"/>
      <charset val="134"/>
    </font>
    <font>
      <sz val="14"/>
      <color indexed="10"/>
      <name val="宋体"/>
      <charset val="134"/>
    </font>
    <font>
      <sz val="12"/>
      <color rgb="FFFF0000"/>
      <name val="宋体"/>
      <charset val="134"/>
    </font>
    <font>
      <sz val="11"/>
      <color rgb="FF3F3F76"/>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sz val="10"/>
      <name val="楷体"/>
      <charset val="134"/>
    </font>
    <font>
      <b/>
      <sz val="11"/>
      <color indexed="9"/>
      <name val="宋体"/>
      <charset val="134"/>
    </font>
    <font>
      <b/>
      <sz val="11"/>
      <color indexed="8"/>
      <name val="宋体"/>
      <charset val="134"/>
    </font>
    <font>
      <i/>
      <sz val="11"/>
      <color indexed="23"/>
      <name val="宋体"/>
      <charset val="134"/>
    </font>
    <font>
      <sz val="11"/>
      <color theme="1"/>
      <name val="宋体"/>
      <charset val="0"/>
      <scheme val="minor"/>
    </font>
    <font>
      <sz val="12"/>
      <color indexed="9"/>
      <name val="宋体"/>
      <charset val="134"/>
    </font>
    <font>
      <sz val="11"/>
      <color indexed="10"/>
      <name val="宋体"/>
      <charset val="134"/>
    </font>
    <font>
      <sz val="11"/>
      <color indexed="9"/>
      <name val="宋体"/>
      <charset val="134"/>
    </font>
    <font>
      <sz val="10"/>
      <name val="Geneva"/>
      <charset val="134"/>
    </font>
    <font>
      <sz val="11"/>
      <color theme="0"/>
      <name val="宋体"/>
      <charset val="0"/>
      <scheme val="minor"/>
    </font>
    <font>
      <sz val="8"/>
      <name val="Times New Roman"/>
      <charset val="134"/>
    </font>
    <font>
      <sz val="11"/>
      <color indexed="17"/>
      <name val="宋体"/>
      <charset val="134"/>
    </font>
    <font>
      <b/>
      <sz val="15"/>
      <color indexed="56"/>
      <name val="宋体"/>
      <charset val="134"/>
    </font>
    <font>
      <sz val="12"/>
      <name val="Times New Roman"/>
      <charset val="134"/>
    </font>
    <font>
      <sz val="12"/>
      <color indexed="17"/>
      <name val="宋体"/>
      <charset val="134"/>
    </font>
    <font>
      <sz val="10"/>
      <name val="仿宋_GB2312"/>
      <charset val="134"/>
    </font>
    <font>
      <sz val="10"/>
      <name val="Helv"/>
      <charset val="134"/>
    </font>
    <font>
      <b/>
      <sz val="10"/>
      <name val="MS Sans Serif"/>
      <charset val="134"/>
    </font>
    <font>
      <sz val="11"/>
      <color rgb="FF9C0006"/>
      <name val="宋体"/>
      <charset val="0"/>
      <scheme val="minor"/>
    </font>
    <font>
      <b/>
      <sz val="18"/>
      <color theme="3"/>
      <name val="宋体"/>
      <charset val="134"/>
      <scheme val="minor"/>
    </font>
    <font>
      <sz val="11"/>
      <color indexed="20"/>
      <name val="宋体"/>
      <charset val="134"/>
    </font>
    <font>
      <sz val="12"/>
      <color indexed="16"/>
      <name val="宋体"/>
      <charset val="134"/>
    </font>
    <font>
      <sz val="8"/>
      <name val="Arial"/>
      <charset val="134"/>
    </font>
    <font>
      <b/>
      <sz val="15"/>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u/>
      <sz val="12"/>
      <color indexed="12"/>
      <name val="宋体"/>
      <charset val="134"/>
    </font>
    <font>
      <b/>
      <sz val="13"/>
      <color indexed="56"/>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b/>
      <sz val="11"/>
      <color indexed="56"/>
      <name val="宋体"/>
      <charset val="134"/>
    </font>
    <font>
      <b/>
      <sz val="15"/>
      <color indexed="54"/>
      <name val="宋体"/>
      <charset val="134"/>
    </font>
    <font>
      <sz val="10"/>
      <name val="MS Sans Serif"/>
      <charset val="134"/>
    </font>
    <font>
      <b/>
      <sz val="10"/>
      <name val="Tms Rmn"/>
      <charset val="134"/>
    </font>
    <font>
      <b/>
      <sz val="12"/>
      <name val="Arial"/>
      <charset val="134"/>
    </font>
    <font>
      <sz val="10"/>
      <name val="Times New Roman"/>
      <charset val="134"/>
    </font>
    <font>
      <b/>
      <sz val="18"/>
      <color indexed="56"/>
      <name val="宋体"/>
      <charset val="134"/>
    </font>
    <font>
      <b/>
      <sz val="10"/>
      <color indexed="9"/>
      <name val="宋体"/>
      <charset val="134"/>
    </font>
    <font>
      <sz val="9"/>
      <name val="宋体"/>
      <charset val="134"/>
    </font>
    <font>
      <b/>
      <sz val="12"/>
      <color indexed="8"/>
      <name val="宋体"/>
      <charset val="134"/>
    </font>
    <font>
      <sz val="11"/>
      <color indexed="62"/>
      <name val="宋体"/>
      <charset val="134"/>
    </font>
    <font>
      <sz val="7"/>
      <name val="Small Fonts"/>
      <charset val="134"/>
    </font>
    <font>
      <b/>
      <sz val="8"/>
      <color indexed="9"/>
      <name val="宋体"/>
      <charset val="134"/>
    </font>
    <font>
      <b/>
      <sz val="9"/>
      <name val="Arial"/>
      <charset val="134"/>
    </font>
    <font>
      <b/>
      <sz val="13"/>
      <color indexed="54"/>
      <name val="宋体"/>
      <charset val="134"/>
    </font>
    <font>
      <sz val="12"/>
      <name val="Helv"/>
      <charset val="134"/>
    </font>
    <font>
      <sz val="12"/>
      <color indexed="9"/>
      <name val="Helv"/>
      <charset val="134"/>
    </font>
    <font>
      <sz val="9"/>
      <name val="微软雅黑"/>
      <charset val="134"/>
    </font>
    <font>
      <sz val="10"/>
      <color indexed="8"/>
      <name val="MS Sans Serif"/>
      <charset val="134"/>
    </font>
    <font>
      <b/>
      <sz val="11"/>
      <color indexed="54"/>
      <name val="宋体"/>
      <charset val="134"/>
    </font>
    <font>
      <b/>
      <sz val="18"/>
      <color indexed="54"/>
      <name val="宋体"/>
      <charset val="134"/>
    </font>
    <font>
      <b/>
      <sz val="14"/>
      <name val="楷体"/>
      <charset val="134"/>
    </font>
    <font>
      <b/>
      <sz val="18"/>
      <color indexed="62"/>
      <name val="宋体"/>
      <charset val="134"/>
    </font>
    <font>
      <sz val="12"/>
      <color indexed="20"/>
      <name val="宋体"/>
      <charset val="134"/>
    </font>
    <font>
      <sz val="11"/>
      <color indexed="52"/>
      <name val="宋体"/>
      <charset val="134"/>
    </font>
    <font>
      <b/>
      <sz val="11"/>
      <color indexed="52"/>
      <name val="宋体"/>
      <charset val="134"/>
    </font>
    <font>
      <u/>
      <sz val="10"/>
      <color indexed="12"/>
      <name val="Times"/>
      <charset val="134"/>
    </font>
    <font>
      <u/>
      <sz val="11"/>
      <color indexed="52"/>
      <name val="宋体"/>
      <charset val="134"/>
    </font>
    <font>
      <b/>
      <sz val="10"/>
      <name val="Arial"/>
      <charset val="134"/>
    </font>
    <font>
      <u/>
      <sz val="12"/>
      <color indexed="36"/>
      <name val="宋体"/>
      <charset val="134"/>
    </font>
    <font>
      <sz val="12"/>
      <name val="Courier"/>
      <charset val="134"/>
    </font>
  </fonts>
  <fills count="6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99"/>
        <bgColor indexed="64"/>
      </patternFill>
    </fill>
    <fill>
      <patternFill patternType="solid">
        <fgColor indexed="55"/>
        <bgColor indexed="64"/>
      </patternFill>
    </fill>
    <fill>
      <patternFill patternType="solid">
        <fgColor theme="6" tint="0.599993896298105"/>
        <bgColor indexed="64"/>
      </patternFill>
    </fill>
    <fill>
      <patternFill patternType="solid">
        <fgColor indexed="49"/>
        <bgColor indexed="64"/>
      </patternFill>
    </fill>
    <fill>
      <patternFill patternType="solid">
        <fgColor indexed="10"/>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indexed="42"/>
        <bgColor indexed="64"/>
      </patternFill>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54"/>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7"/>
        <bgColor indexed="64"/>
      </patternFill>
    </fill>
    <fill>
      <patternFill patternType="solid">
        <fgColor indexed="11"/>
        <bgColor indexed="64"/>
      </patternFill>
    </fill>
    <fill>
      <patternFill patternType="solid">
        <fgColor rgb="FFFFFFCC"/>
        <bgColor indexed="64"/>
      </patternFill>
    </fill>
    <fill>
      <patternFill patternType="solid">
        <fgColor indexed="52"/>
        <bgColor indexed="64"/>
      </patternFill>
    </fill>
    <fill>
      <patternFill patternType="solid">
        <fgColor indexed="27"/>
        <bgColor indexed="64"/>
      </patternFill>
    </fill>
    <fill>
      <patternFill patternType="solid">
        <fgColor rgb="FFFFC7CE"/>
        <bgColor indexed="64"/>
      </patternFill>
    </fill>
    <fill>
      <patternFill patternType="solid">
        <fgColor indexed="29"/>
        <bgColor indexed="64"/>
      </patternFill>
    </fill>
    <fill>
      <patternFill patternType="solid">
        <fgColor indexed="46"/>
        <bgColor indexed="64"/>
      </patternFill>
    </fill>
    <fill>
      <patternFill patternType="solid">
        <fgColor indexed="48"/>
        <bgColor indexed="64"/>
      </patternFill>
    </fill>
    <fill>
      <patternFill patternType="solid">
        <fgColor theme="5" tint="0.399975585192419"/>
        <bgColor indexed="64"/>
      </patternFill>
    </fill>
    <fill>
      <patternFill patternType="solid">
        <fgColor indexed="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indexed="51"/>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5"/>
        <bgColor indexed="64"/>
      </patternFill>
    </fill>
    <fill>
      <patternFill patternType="solid">
        <fgColor indexed="30"/>
        <bgColor indexed="64"/>
      </patternFill>
    </fill>
    <fill>
      <patternFill patternType="solid">
        <fgColor indexed="36"/>
        <bgColor indexed="64"/>
      </patternFill>
    </fill>
    <fill>
      <patternFill patternType="mediumGray">
        <fgColor indexed="22"/>
      </patternFill>
    </fill>
    <fill>
      <patternFill patternType="gray0625"/>
    </fill>
    <fill>
      <patternFill patternType="lightUp">
        <fgColor indexed="9"/>
        <bgColor indexed="29"/>
      </patternFill>
    </fill>
    <fill>
      <patternFill patternType="solid">
        <fgColor indexed="15"/>
        <bgColor indexed="64"/>
      </patternFill>
    </fill>
    <fill>
      <patternFill patternType="solid">
        <fgColor indexed="12"/>
        <bgColor indexed="64"/>
      </patternFill>
    </fill>
    <fill>
      <patternFill patternType="solid">
        <fgColor indexed="57"/>
        <bgColor indexed="64"/>
      </patternFill>
    </fill>
    <fill>
      <patternFill patternType="lightUp">
        <fgColor indexed="9"/>
        <bgColor indexed="55"/>
      </patternFill>
    </fill>
    <fill>
      <patternFill patternType="lightUp">
        <fgColor indexed="9"/>
        <bgColor indexed="22"/>
      </patternFill>
    </fill>
    <fill>
      <patternFill patternType="solid">
        <fgColor indexed="62"/>
        <bgColor indexed="64"/>
      </patternFill>
    </fill>
    <fill>
      <patternFill patternType="solid">
        <fgColor indexed="40"/>
        <bgColor indexed="64"/>
      </patternFill>
    </fill>
    <fill>
      <patternFill patternType="solid">
        <fgColor indexed="53"/>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bottom style="thin">
        <color indexed="8"/>
      </bottom>
      <diagonal/>
    </border>
    <border>
      <left/>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style="thin">
        <color rgb="FFB2B2B2"/>
      </left>
      <right style="thin">
        <color rgb="FFB2B2B2"/>
      </right>
      <top style="thin">
        <color rgb="FFB2B2B2"/>
      </top>
      <bottom style="thin">
        <color rgb="FFB2B2B2"/>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bottom style="thick">
        <color indexed="11"/>
      </bottom>
      <diagonal/>
    </border>
    <border>
      <left/>
      <right/>
      <top style="medium">
        <color auto="1"/>
      </top>
      <bottom style="medium">
        <color auto="1"/>
      </bottom>
      <diagonal/>
    </border>
    <border>
      <left/>
      <right/>
      <top style="thin">
        <color indexed="11"/>
      </top>
      <bottom style="double">
        <color indexed="11"/>
      </bottom>
      <diagonal/>
    </border>
    <border>
      <left/>
      <right/>
      <top style="medium">
        <color indexed="9"/>
      </top>
      <bottom style="medium">
        <color indexed="9"/>
      </bottom>
      <diagonal/>
    </border>
    <border>
      <left style="thin">
        <color indexed="23"/>
      </left>
      <right style="thin">
        <color indexed="23"/>
      </right>
      <top style="thin">
        <color indexed="23"/>
      </top>
      <bottom style="thin">
        <color indexed="23"/>
      </bottom>
      <diagonal/>
    </border>
    <border>
      <left/>
      <right/>
      <top/>
      <bottom style="thick">
        <color indexed="43"/>
      </bottom>
      <diagonal/>
    </border>
    <border>
      <left/>
      <right/>
      <top/>
      <bottom style="medium">
        <color indexed="43"/>
      </bottom>
      <diagonal/>
    </border>
    <border>
      <left/>
      <right/>
      <top/>
      <bottom style="double">
        <color indexed="52"/>
      </bottom>
      <diagonal/>
    </border>
  </borders>
  <cellStyleXfs count="1329">
    <xf numFmtId="0" fontId="0" fillId="0" borderId="0">
      <alignment vertical="center"/>
    </xf>
    <xf numFmtId="42" fontId="1" fillId="0" borderId="0" applyFont="0" applyFill="0" applyBorder="0" applyAlignment="0" applyProtection="0">
      <alignment vertical="center"/>
    </xf>
    <xf numFmtId="44" fontId="1" fillId="0" borderId="0" applyFont="0" applyFill="0" applyBorder="0" applyAlignment="0" applyProtection="0">
      <alignment vertical="center"/>
    </xf>
    <xf numFmtId="0" fontId="67" fillId="0" borderId="0">
      <alignment vertical="center"/>
    </xf>
    <xf numFmtId="0" fontId="59" fillId="0" borderId="21" applyNumberFormat="0" applyFill="0" applyProtection="0">
      <alignment horizontal="center" vertical="center"/>
    </xf>
    <xf numFmtId="0" fontId="66" fillId="8" borderId="0" applyNumberFormat="0" applyBorder="0" applyAlignment="0" applyProtection="0">
      <alignment vertical="center"/>
    </xf>
    <xf numFmtId="0" fontId="55" fillId="4" borderId="18" applyNumberFormat="0" applyAlignment="0" applyProtection="0">
      <alignment vertical="center"/>
    </xf>
    <xf numFmtId="0" fontId="64" fillId="7" borderId="0" applyNumberFormat="0" applyBorder="0" applyAlignment="0" applyProtection="0">
      <alignment vertical="center"/>
    </xf>
    <xf numFmtId="0" fontId="61" fillId="0" borderId="23" applyNumberFormat="0" applyFill="0" applyAlignment="0" applyProtection="0">
      <alignment vertical="center"/>
    </xf>
    <xf numFmtId="0" fontId="63" fillId="9" borderId="0" applyNumberFormat="0" applyBorder="0" applyAlignment="0" applyProtection="0">
      <alignment vertical="center"/>
    </xf>
    <xf numFmtId="9" fontId="7" fillId="0" borderId="0" applyFont="0" applyFill="0" applyBorder="0" applyAlignment="0" applyProtection="0">
      <alignment vertical="center"/>
    </xf>
    <xf numFmtId="0" fontId="69" fillId="0" borderId="0">
      <alignment horizontal="center" vertical="center" wrapText="1"/>
      <protection locked="0"/>
    </xf>
    <xf numFmtId="0" fontId="70" fillId="11" borderId="0" applyNumberFormat="0" applyBorder="0" applyAlignment="0" applyProtection="0">
      <alignment vertical="center"/>
    </xf>
    <xf numFmtId="0" fontId="64" fillId="15" borderId="0" applyNumberFormat="0" applyBorder="0" applyAlignment="0" applyProtection="0">
      <alignment vertical="center"/>
    </xf>
    <xf numFmtId="0" fontId="27" fillId="16" borderId="0" applyNumberFormat="0" applyBorder="0" applyAlignment="0" applyProtection="0">
      <alignment vertical="center"/>
    </xf>
    <xf numFmtId="0" fontId="7" fillId="0" borderId="0">
      <alignment vertical="center"/>
    </xf>
    <xf numFmtId="41" fontId="1" fillId="0" borderId="0" applyFont="0" applyFill="0" applyBorder="0" applyAlignment="0" applyProtection="0">
      <alignment vertical="center"/>
    </xf>
    <xf numFmtId="0" fontId="27" fillId="18" borderId="0" applyNumberFormat="0" applyBorder="0" applyAlignment="0" applyProtection="0">
      <alignment vertical="center"/>
    </xf>
    <xf numFmtId="0" fontId="7" fillId="0" borderId="0">
      <alignment vertical="center"/>
    </xf>
    <xf numFmtId="0" fontId="67" fillId="0" borderId="0">
      <alignment vertical="center"/>
    </xf>
    <xf numFmtId="0" fontId="0" fillId="0" borderId="0">
      <alignment vertical="center"/>
    </xf>
    <xf numFmtId="0" fontId="63" fillId="6" borderId="0" applyNumberFormat="0" applyBorder="0" applyAlignment="0" applyProtection="0">
      <alignment vertical="center"/>
    </xf>
    <xf numFmtId="0" fontId="77" fillId="24" borderId="0" applyNumberFormat="0" applyBorder="0" applyAlignment="0" applyProtection="0">
      <alignment vertical="center"/>
    </xf>
    <xf numFmtId="43" fontId="0" fillId="0" borderId="0" applyFont="0" applyFill="0" applyBorder="0" applyAlignment="0" applyProtection="0">
      <alignment vertical="center"/>
    </xf>
    <xf numFmtId="0" fontId="68" fillId="10" borderId="0" applyNumberFormat="0" applyBorder="0" applyAlignment="0" applyProtection="0">
      <alignment vertical="center"/>
    </xf>
    <xf numFmtId="0" fontId="64" fillId="22" borderId="0" applyNumberFormat="0" applyBorder="0" applyAlignment="0" applyProtection="0">
      <alignment vertical="center"/>
    </xf>
    <xf numFmtId="182" fontId="15" fillId="0" borderId="21" applyFill="0" applyProtection="0">
      <alignment horizontal="right" vertical="center"/>
    </xf>
    <xf numFmtId="0" fontId="66" fillId="22" borderId="0" applyNumberFormat="0" applyBorder="0" applyAlignment="0" applyProtection="0">
      <alignment vertical="center"/>
    </xf>
    <xf numFmtId="0" fontId="64" fillId="5" borderId="0" applyNumberFormat="0" applyBorder="0" applyAlignment="0" applyProtection="0">
      <alignment vertical="center"/>
    </xf>
    <xf numFmtId="0" fontId="70" fillId="23" borderId="0" applyNumberFormat="0" applyBorder="0" applyAlignment="0" applyProtection="0">
      <alignment vertical="center"/>
    </xf>
    <xf numFmtId="0" fontId="81" fillId="18" borderId="1" applyNumberFormat="0" applyBorder="0" applyAlignment="0" applyProtection="0">
      <alignment vertical="center"/>
    </xf>
    <xf numFmtId="0" fontId="84" fillId="0" borderId="0" applyNumberFormat="0" applyFill="0" applyBorder="0" applyAlignment="0" applyProtection="0">
      <alignment vertical="center"/>
    </xf>
    <xf numFmtId="9" fontId="7" fillId="0" borderId="0" applyFont="0" applyFill="0" applyBorder="0" applyAlignment="0" applyProtection="0">
      <alignment vertical="center"/>
    </xf>
    <xf numFmtId="0" fontId="66" fillId="27" borderId="0" applyNumberFormat="0" applyBorder="0" applyAlignment="0" applyProtection="0">
      <alignment vertical="center"/>
    </xf>
    <xf numFmtId="0" fontId="80" fillId="12" borderId="0" applyNumberFormat="0" applyBorder="0" applyAlignment="0" applyProtection="0">
      <alignment vertical="center"/>
    </xf>
    <xf numFmtId="0" fontId="64" fillId="15" borderId="0" applyNumberFormat="0" applyBorder="0" applyAlignment="0" applyProtection="0">
      <alignment vertical="center"/>
    </xf>
    <xf numFmtId="0" fontId="85" fillId="0" borderId="0" applyNumberFormat="0" applyFill="0" applyBorder="0" applyAlignment="0" applyProtection="0">
      <alignment vertical="center"/>
    </xf>
    <xf numFmtId="0" fontId="72" fillId="0" borderId="0">
      <alignment vertical="center"/>
    </xf>
    <xf numFmtId="0" fontId="1" fillId="21" borderId="25" applyNumberFormat="0" applyFont="0" applyAlignment="0" applyProtection="0">
      <alignment vertical="center"/>
    </xf>
    <xf numFmtId="0" fontId="66" fillId="25" borderId="0" applyNumberFormat="0" applyBorder="0" applyAlignment="0" applyProtection="0">
      <alignment vertical="center"/>
    </xf>
    <xf numFmtId="0" fontId="64" fillId="14" borderId="0" applyNumberFormat="0" applyBorder="0" applyAlignment="0" applyProtection="0">
      <alignment vertical="center"/>
    </xf>
    <xf numFmtId="0" fontId="64" fillId="22" borderId="0" applyNumberFormat="0" applyBorder="0" applyAlignment="0" applyProtection="0">
      <alignment vertical="center"/>
    </xf>
    <xf numFmtId="0" fontId="68" fillId="28" borderId="0" applyNumberFormat="0" applyBorder="0" applyAlignment="0" applyProtection="0">
      <alignment vertical="center"/>
    </xf>
    <xf numFmtId="0" fontId="64" fillId="5" borderId="0" applyNumberFormat="0" applyBorder="0" applyAlignment="0" applyProtection="0">
      <alignment vertical="center"/>
    </xf>
    <xf numFmtId="9" fontId="7" fillId="0" borderId="0" applyFont="0" applyFill="0" applyBorder="0" applyAlignment="0" applyProtection="0">
      <alignment vertical="center"/>
    </xf>
    <xf numFmtId="0" fontId="56"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7" fillId="0" borderId="0">
      <alignment vertical="center"/>
    </xf>
    <xf numFmtId="0" fontId="7" fillId="0" borderId="0">
      <alignment vertical="center"/>
    </xf>
    <xf numFmtId="0" fontId="66" fillId="12" borderId="0" applyNumberFormat="0" applyBorder="0" applyAlignment="0" applyProtection="0">
      <alignment vertical="center"/>
    </xf>
    <xf numFmtId="0" fontId="78" fillId="0" borderId="0" applyNumberFormat="0" applyFill="0" applyBorder="0" applyAlignment="0" applyProtection="0">
      <alignment vertical="center"/>
    </xf>
    <xf numFmtId="0" fontId="64" fillId="14" borderId="0" applyNumberFormat="0" applyBorder="0" applyAlignment="0" applyProtection="0">
      <alignment vertical="center"/>
    </xf>
    <xf numFmtId="0" fontId="58" fillId="0" borderId="0" applyNumberFormat="0" applyFill="0" applyBorder="0" applyAlignment="0" applyProtection="0">
      <alignment vertical="center"/>
    </xf>
    <xf numFmtId="0" fontId="71" fillId="0" borderId="24" applyNumberFormat="0" applyFill="0" applyAlignment="0" applyProtection="0">
      <alignment vertical="center"/>
    </xf>
    <xf numFmtId="9" fontId="7" fillId="0" borderId="0" applyFont="0" applyFill="0" applyBorder="0" applyAlignment="0" applyProtection="0">
      <alignment vertical="center"/>
    </xf>
    <xf numFmtId="0" fontId="82" fillId="0" borderId="20" applyNumberFormat="0" applyFill="0" applyAlignment="0" applyProtection="0">
      <alignment vertical="center"/>
    </xf>
    <xf numFmtId="0" fontId="79" fillId="12" borderId="0" applyNumberFormat="0" applyBorder="0" applyAlignment="0" applyProtection="0">
      <alignment vertical="center"/>
    </xf>
    <xf numFmtId="0" fontId="66" fillId="12" borderId="0" applyNumberFormat="0" applyBorder="0" applyAlignment="0" applyProtection="0">
      <alignment vertical="center"/>
    </xf>
    <xf numFmtId="9" fontId="7" fillId="0" borderId="0" applyFont="0" applyFill="0" applyBorder="0" applyAlignment="0" applyProtection="0">
      <alignment vertical="center"/>
    </xf>
    <xf numFmtId="0" fontId="57" fillId="0" borderId="20" applyNumberFormat="0" applyFill="0" applyAlignment="0" applyProtection="0">
      <alignment vertical="center"/>
    </xf>
    <xf numFmtId="0" fontId="68" fillId="30" borderId="0" applyNumberFormat="0" applyBorder="0" applyAlignment="0" applyProtection="0">
      <alignment vertical="center"/>
    </xf>
    <xf numFmtId="0" fontId="64" fillId="15" borderId="0" applyNumberFormat="0" applyBorder="0" applyAlignment="0" applyProtection="0">
      <alignment vertical="center"/>
    </xf>
    <xf numFmtId="0" fontId="64" fillId="22" borderId="0" applyNumberFormat="0" applyBorder="0" applyAlignment="0" applyProtection="0">
      <alignment vertical="center"/>
    </xf>
    <xf numFmtId="9" fontId="7" fillId="0" borderId="0" applyFont="0" applyFill="0" applyBorder="0" applyAlignment="0" applyProtection="0">
      <alignment vertical="center"/>
    </xf>
    <xf numFmtId="0" fontId="56" fillId="0" borderId="19" applyNumberFormat="0" applyFill="0" applyAlignment="0" applyProtection="0">
      <alignment vertical="center"/>
    </xf>
    <xf numFmtId="0" fontId="64" fillId="22" borderId="0" applyNumberFormat="0" applyBorder="0" applyAlignment="0" applyProtection="0">
      <alignment vertical="center"/>
    </xf>
    <xf numFmtId="0" fontId="68" fillId="31" borderId="0" applyNumberFormat="0" applyBorder="0" applyAlignment="0" applyProtection="0">
      <alignment vertical="center"/>
    </xf>
    <xf numFmtId="0" fontId="88" fillId="32" borderId="29" applyNumberFormat="0" applyAlignment="0" applyProtection="0">
      <alignment vertical="center"/>
    </xf>
    <xf numFmtId="0" fontId="89" fillId="32" borderId="18" applyNumberFormat="0" applyAlignment="0" applyProtection="0">
      <alignment vertical="center"/>
    </xf>
    <xf numFmtId="0" fontId="0" fillId="14" borderId="0" applyNumberFormat="0" applyBorder="0" applyAlignment="0" applyProtection="0">
      <alignment vertical="center"/>
    </xf>
    <xf numFmtId="0" fontId="90" fillId="33" borderId="30" applyNumberFormat="0" applyAlignment="0" applyProtection="0">
      <alignment vertical="center"/>
    </xf>
    <xf numFmtId="0" fontId="63" fillId="34" borderId="0" applyNumberFormat="0" applyBorder="0" applyAlignment="0" applyProtection="0">
      <alignment vertical="center"/>
    </xf>
    <xf numFmtId="0" fontId="68" fillId="35" borderId="0" applyNumberFormat="0" applyBorder="0" applyAlignment="0" applyProtection="0">
      <alignment vertical="center"/>
    </xf>
    <xf numFmtId="0" fontId="7" fillId="0" borderId="0">
      <alignment vertical="center"/>
    </xf>
    <xf numFmtId="0" fontId="76" fillId="0" borderId="26">
      <alignment horizontal="center" vertical="center"/>
    </xf>
    <xf numFmtId="0" fontId="91" fillId="0" borderId="31" applyNumberFormat="0" applyFill="0" applyAlignment="0" applyProtection="0">
      <alignment vertical="center"/>
    </xf>
    <xf numFmtId="0" fontId="66" fillId="27" borderId="0" applyNumberFormat="0" applyBorder="0" applyAlignment="0" applyProtection="0">
      <alignment vertical="center"/>
    </xf>
    <xf numFmtId="0" fontId="92" fillId="0" borderId="32" applyNumberFormat="0" applyFill="0" applyAlignment="0" applyProtection="0">
      <alignment vertical="center"/>
    </xf>
    <xf numFmtId="0" fontId="93" fillId="36" borderId="0" applyNumberFormat="0" applyBorder="0" applyAlignment="0" applyProtection="0">
      <alignment vertical="center"/>
    </xf>
    <xf numFmtId="0" fontId="0" fillId="11" borderId="0" applyNumberFormat="0" applyBorder="0" applyAlignment="0" applyProtection="0">
      <alignment vertical="center"/>
    </xf>
    <xf numFmtId="0" fontId="94" fillId="37" borderId="0" applyNumberFormat="0" applyBorder="0" applyAlignment="0" applyProtection="0">
      <alignment vertical="center"/>
    </xf>
    <xf numFmtId="0" fontId="63" fillId="38" borderId="0" applyNumberFormat="0" applyBorder="0" applyAlignment="0" applyProtection="0">
      <alignment vertical="center"/>
    </xf>
    <xf numFmtId="0" fontId="68" fillId="39" borderId="0" applyNumberFormat="0" applyBorder="0" applyAlignment="0" applyProtection="0">
      <alignment vertical="center"/>
    </xf>
    <xf numFmtId="0" fontId="7" fillId="0" borderId="0">
      <alignment vertical="center"/>
    </xf>
    <xf numFmtId="0" fontId="15" fillId="0" borderId="5" applyNumberFormat="0" applyFill="0" applyProtection="0">
      <alignment horizontal="right" vertical="center"/>
    </xf>
    <xf numFmtId="0" fontId="63" fillId="40" borderId="0" applyNumberFormat="0" applyBorder="0" applyAlignment="0" applyProtection="0">
      <alignment vertical="center"/>
    </xf>
    <xf numFmtId="0" fontId="27" fillId="18" borderId="0" applyNumberFormat="0" applyBorder="0" applyAlignment="0" applyProtection="0">
      <alignment vertical="center"/>
    </xf>
    <xf numFmtId="0" fontId="63" fillId="41" borderId="0" applyNumberFormat="0" applyBorder="0" applyAlignment="0" applyProtection="0">
      <alignment vertical="center"/>
    </xf>
    <xf numFmtId="0" fontId="63" fillId="42" borderId="0" applyNumberFormat="0" applyBorder="0" applyAlignment="0" applyProtection="0">
      <alignment vertical="center"/>
    </xf>
    <xf numFmtId="0" fontId="63" fillId="43" borderId="0" applyNumberFormat="0" applyBorder="0" applyAlignment="0" applyProtection="0">
      <alignment vertical="center"/>
    </xf>
    <xf numFmtId="0" fontId="27" fillId="16" borderId="0" applyNumberFormat="0" applyBorder="0" applyAlignment="0" applyProtection="0">
      <alignment vertical="center"/>
    </xf>
    <xf numFmtId="0" fontId="68" fillId="44" borderId="0" applyNumberFormat="0" applyBorder="0" applyAlignment="0" applyProtection="0">
      <alignment vertical="center"/>
    </xf>
    <xf numFmtId="0" fontId="73" fillId="11" borderId="0" applyNumberFormat="0" applyBorder="0" applyAlignment="0" applyProtection="0">
      <alignment vertical="center"/>
    </xf>
    <xf numFmtId="0" fontId="27" fillId="16" borderId="0" applyNumberFormat="0" applyBorder="0" applyAlignment="0" applyProtection="0">
      <alignment vertical="center"/>
    </xf>
    <xf numFmtId="0" fontId="7" fillId="0" borderId="0" applyNumberFormat="0" applyFont="0" applyFill="0" applyBorder="0" applyAlignment="0" applyProtection="0">
      <alignment horizontal="left" vertical="center"/>
    </xf>
    <xf numFmtId="0" fontId="68" fillId="46" borderId="0" applyNumberFormat="0" applyBorder="0" applyAlignment="0" applyProtection="0">
      <alignment vertical="center"/>
    </xf>
    <xf numFmtId="0" fontId="63" fillId="47" borderId="0" applyNumberFormat="0" applyBorder="0" applyAlignment="0" applyProtection="0">
      <alignment vertical="center"/>
    </xf>
    <xf numFmtId="0" fontId="63" fillId="48" borderId="0" applyNumberFormat="0" applyBorder="0" applyAlignment="0" applyProtection="0">
      <alignment vertical="center"/>
    </xf>
    <xf numFmtId="0" fontId="68" fillId="49" borderId="0" applyNumberFormat="0" applyBorder="0" applyAlignment="0" applyProtection="0">
      <alignment vertical="center"/>
    </xf>
    <xf numFmtId="0" fontId="66" fillId="16" borderId="0" applyNumberFormat="0" applyBorder="0" applyAlignment="0" applyProtection="0">
      <alignment vertical="center"/>
    </xf>
    <xf numFmtId="0" fontId="63" fillId="50" borderId="0" applyNumberFormat="0" applyBorder="0" applyAlignment="0" applyProtection="0">
      <alignment vertical="center"/>
    </xf>
    <xf numFmtId="0" fontId="64" fillId="22" borderId="0" applyNumberFormat="0" applyBorder="0" applyAlignment="0" applyProtection="0">
      <alignment vertical="center"/>
    </xf>
    <xf numFmtId="0" fontId="71" fillId="0" borderId="24" applyNumberFormat="0" applyFill="0" applyAlignment="0" applyProtection="0">
      <alignment vertical="center"/>
    </xf>
    <xf numFmtId="0" fontId="68" fillId="51" borderId="0" applyNumberFormat="0" applyBorder="0" applyAlignment="0" applyProtection="0">
      <alignment vertical="center"/>
    </xf>
    <xf numFmtId="0" fontId="68" fillId="52" borderId="0" applyNumberFormat="0" applyBorder="0" applyAlignment="0" applyProtection="0">
      <alignment vertical="center"/>
    </xf>
    <xf numFmtId="0" fontId="75" fillId="0" borderId="0">
      <alignment vertical="center"/>
    </xf>
    <xf numFmtId="0" fontId="63" fillId="53" borderId="0" applyNumberFormat="0" applyBorder="0" applyAlignment="0" applyProtection="0">
      <alignment vertical="center"/>
    </xf>
    <xf numFmtId="0" fontId="64" fillId="22" borderId="0" applyNumberFormat="0" applyBorder="0" applyAlignment="0" applyProtection="0">
      <alignment vertical="center"/>
    </xf>
    <xf numFmtId="0" fontId="71" fillId="0" borderId="24" applyNumberFormat="0" applyFill="0" applyAlignment="0" applyProtection="0">
      <alignment vertical="center"/>
    </xf>
    <xf numFmtId="0" fontId="68" fillId="54" borderId="0" applyNumberFormat="0" applyBorder="0" applyAlignment="0" applyProtection="0">
      <alignment vertical="center"/>
    </xf>
    <xf numFmtId="0" fontId="67" fillId="0" borderId="0">
      <alignment vertical="center"/>
    </xf>
    <xf numFmtId="0" fontId="7" fillId="0" borderId="0">
      <alignment vertical="center"/>
    </xf>
    <xf numFmtId="0" fontId="27" fillId="18" borderId="0" applyNumberFormat="0" applyBorder="0" applyAlignment="0" applyProtection="0">
      <alignment vertical="center"/>
    </xf>
    <xf numFmtId="0" fontId="72" fillId="0" borderId="0">
      <alignment vertical="center"/>
    </xf>
    <xf numFmtId="0" fontId="75" fillId="0" borderId="0">
      <alignment vertical="center"/>
    </xf>
    <xf numFmtId="0" fontId="75" fillId="0" borderId="0">
      <alignment vertical="center"/>
    </xf>
    <xf numFmtId="0" fontId="72" fillId="0" borderId="0">
      <alignment vertical="center"/>
    </xf>
    <xf numFmtId="0" fontId="67" fillId="0" borderId="0">
      <alignment vertical="center"/>
    </xf>
    <xf numFmtId="0" fontId="27" fillId="18" borderId="0" applyNumberFormat="0" applyBorder="0" applyAlignment="0" applyProtection="0">
      <alignment vertical="center"/>
    </xf>
    <xf numFmtId="9" fontId="7" fillId="0" borderId="0" applyFont="0" applyFill="0" applyBorder="0" applyAlignment="0" applyProtection="0">
      <alignment vertical="center"/>
    </xf>
    <xf numFmtId="0" fontId="6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67" fillId="0" borderId="0">
      <alignment vertical="center"/>
    </xf>
    <xf numFmtId="9" fontId="7" fillId="0" borderId="0" applyFont="0" applyFill="0" applyBorder="0" applyAlignment="0" applyProtection="0">
      <alignment vertical="center"/>
    </xf>
    <xf numFmtId="49" fontId="7" fillId="0" borderId="0" applyFont="0" applyFill="0" applyBorder="0" applyAlignment="0" applyProtection="0">
      <alignment vertical="center"/>
    </xf>
    <xf numFmtId="0" fontId="0" fillId="0" borderId="0">
      <alignment vertical="center"/>
    </xf>
    <xf numFmtId="0" fontId="72" fillId="0" borderId="0">
      <alignment vertical="center"/>
    </xf>
    <xf numFmtId="0" fontId="67" fillId="0" borderId="0">
      <alignment vertical="center"/>
    </xf>
    <xf numFmtId="0" fontId="7" fillId="0" borderId="0">
      <alignment vertical="center"/>
    </xf>
    <xf numFmtId="0" fontId="27" fillId="18" borderId="0" applyNumberFormat="0" applyBorder="0" applyAlignment="0" applyProtection="0">
      <alignment vertical="center"/>
    </xf>
    <xf numFmtId="0" fontId="67" fillId="0" borderId="0">
      <alignment vertical="center"/>
    </xf>
    <xf numFmtId="9" fontId="7" fillId="0" borderId="0" applyFont="0" applyFill="0" applyBorder="0" applyAlignment="0" applyProtection="0">
      <alignment vertical="center"/>
    </xf>
    <xf numFmtId="0" fontId="67" fillId="0" borderId="0">
      <alignment vertical="center"/>
    </xf>
    <xf numFmtId="49" fontId="7" fillId="0" borderId="0" applyFont="0" applyFill="0" applyBorder="0" applyAlignment="0" applyProtection="0">
      <alignment vertical="center"/>
    </xf>
    <xf numFmtId="0" fontId="86" fillId="0" borderId="0" applyNumberFormat="0" applyFill="0" applyBorder="0" applyAlignment="0" applyProtection="0">
      <alignment vertical="top"/>
      <protection locked="0"/>
    </xf>
    <xf numFmtId="0" fontId="64" fillId="15" borderId="0" applyNumberFormat="0" applyBorder="0" applyAlignment="0" applyProtection="0">
      <alignment vertical="center"/>
    </xf>
    <xf numFmtId="0" fontId="67" fillId="0" borderId="0">
      <alignment vertical="center"/>
    </xf>
    <xf numFmtId="0" fontId="64" fillId="14" borderId="0" applyNumberFormat="0" applyBorder="0" applyAlignment="0" applyProtection="0">
      <alignment vertical="center"/>
    </xf>
    <xf numFmtId="0" fontId="67" fillId="0" borderId="0">
      <alignment vertical="center"/>
    </xf>
    <xf numFmtId="0" fontId="67" fillId="0" borderId="0">
      <alignment vertical="center"/>
    </xf>
    <xf numFmtId="10" fontId="7" fillId="0" borderId="0" applyFont="0" applyFill="0" applyBorder="0" applyAlignment="0" applyProtection="0">
      <alignment vertical="center"/>
    </xf>
    <xf numFmtId="9" fontId="7" fillId="0" borderId="0" applyFont="0" applyFill="0" applyBorder="0" applyAlignment="0" applyProtection="0">
      <alignment vertical="center"/>
    </xf>
    <xf numFmtId="0" fontId="67" fillId="0" borderId="0">
      <alignment vertical="center"/>
    </xf>
    <xf numFmtId="0" fontId="87" fillId="0" borderId="28" applyNumberFormat="0" applyFill="0" applyAlignment="0" applyProtection="0">
      <alignment vertical="center"/>
    </xf>
    <xf numFmtId="0" fontId="67" fillId="0" borderId="0">
      <alignment vertical="center"/>
    </xf>
    <xf numFmtId="0" fontId="67" fillId="0" borderId="0">
      <alignment vertical="center"/>
    </xf>
    <xf numFmtId="0" fontId="86" fillId="0" borderId="0" applyNumberFormat="0" applyFill="0" applyBorder="0" applyAlignment="0" applyProtection="0">
      <alignment vertical="top"/>
      <protection locked="0"/>
    </xf>
    <xf numFmtId="0" fontId="64" fillId="15" borderId="0" applyNumberFormat="0" applyBorder="0" applyAlignment="0" applyProtection="0">
      <alignment vertical="center"/>
    </xf>
    <xf numFmtId="0" fontId="67" fillId="0" borderId="0">
      <alignment vertical="center"/>
    </xf>
    <xf numFmtId="0" fontId="15" fillId="0" borderId="0">
      <alignment vertical="center"/>
    </xf>
    <xf numFmtId="0" fontId="64" fillId="7" borderId="0" applyNumberFormat="0" applyBorder="0" applyAlignment="0" applyProtection="0">
      <alignment vertical="center"/>
    </xf>
    <xf numFmtId="0" fontId="72" fillId="0" borderId="0">
      <alignment vertical="center"/>
    </xf>
    <xf numFmtId="0" fontId="66" fillId="29" borderId="0" applyNumberFormat="0" applyBorder="0" applyAlignment="0" applyProtection="0">
      <alignment vertical="center"/>
    </xf>
    <xf numFmtId="0" fontId="27" fillId="13" borderId="0" applyNumberFormat="0" applyBorder="0" applyAlignment="0" applyProtection="0">
      <alignment vertical="center"/>
    </xf>
    <xf numFmtId="0" fontId="64" fillId="15" borderId="0" applyNumberFormat="0" applyBorder="0" applyAlignment="0" applyProtection="0">
      <alignment vertical="center"/>
    </xf>
    <xf numFmtId="0" fontId="72" fillId="0" borderId="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66" fillId="29" borderId="0" applyNumberFormat="0" applyBorder="0" applyAlignment="0" applyProtection="0">
      <alignment vertical="center"/>
    </xf>
    <xf numFmtId="0" fontId="0" fillId="13" borderId="0" applyNumberFormat="0" applyBorder="0" applyAlignment="0" applyProtection="0">
      <alignment vertical="center"/>
    </xf>
    <xf numFmtId="0" fontId="27" fillId="13"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66" fillId="19" borderId="0" applyNumberFormat="0" applyBorder="0" applyAlignment="0" applyProtection="0">
      <alignment vertical="center"/>
    </xf>
    <xf numFmtId="0" fontId="7" fillId="0" borderId="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7" fillId="0" borderId="0">
      <alignment vertical="center"/>
    </xf>
    <xf numFmtId="0" fontId="0" fillId="23" borderId="0" applyNumberFormat="0" applyBorder="0" applyAlignment="0" applyProtection="0">
      <alignment vertical="center"/>
    </xf>
    <xf numFmtId="196" fontId="7" fillId="0" borderId="0" applyFont="0" applyFill="0" applyBorder="0" applyAlignment="0" applyProtection="0">
      <alignment vertical="center"/>
    </xf>
    <xf numFmtId="0" fontId="7" fillId="0" borderId="0">
      <alignment vertical="center"/>
    </xf>
    <xf numFmtId="0" fontId="0" fillId="23" borderId="0" applyNumberFormat="0" applyBorder="0" applyAlignment="0" applyProtection="0">
      <alignment vertical="center"/>
    </xf>
    <xf numFmtId="0" fontId="7" fillId="0" borderId="0">
      <alignment vertical="center"/>
    </xf>
    <xf numFmtId="0" fontId="0" fillId="26" borderId="0" applyNumberFormat="0" applyBorder="0" applyAlignment="0" applyProtection="0">
      <alignment vertical="center"/>
    </xf>
    <xf numFmtId="0" fontId="64" fillId="19"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0" fillId="23" borderId="0" applyNumberFormat="0" applyBorder="0" applyAlignment="0" applyProtection="0">
      <alignment vertical="center"/>
    </xf>
    <xf numFmtId="0" fontId="27" fillId="18" borderId="0" applyNumberFormat="0" applyBorder="0" applyAlignment="0" applyProtection="0">
      <alignment vertical="center"/>
    </xf>
    <xf numFmtId="0" fontId="0" fillId="19" borderId="0" applyNumberFormat="0" applyBorder="0" applyAlignment="0" applyProtection="0">
      <alignment vertical="center"/>
    </xf>
    <xf numFmtId="0" fontId="0" fillId="17" borderId="0" applyNumberFormat="0" applyBorder="0" applyAlignment="0" applyProtection="0">
      <alignment vertical="center"/>
    </xf>
    <xf numFmtId="0" fontId="0" fillId="17" borderId="0" applyNumberFormat="0" applyBorder="0" applyAlignment="0" applyProtection="0">
      <alignment vertical="center"/>
    </xf>
    <xf numFmtId="0" fontId="74" fillId="0" borderId="1">
      <alignment horizontal="left" vertical="center"/>
    </xf>
    <xf numFmtId="0" fontId="0" fillId="14" borderId="0" applyNumberFormat="0" applyBorder="0" applyAlignment="0" applyProtection="0">
      <alignment vertical="center"/>
    </xf>
    <xf numFmtId="0" fontId="64" fillId="15" borderId="0" applyNumberFormat="0" applyBorder="0" applyAlignment="0" applyProtection="0">
      <alignment vertical="center"/>
    </xf>
    <xf numFmtId="0" fontId="0" fillId="12" borderId="0" applyNumberFormat="0" applyBorder="0" applyAlignment="0" applyProtection="0">
      <alignment vertical="center"/>
    </xf>
    <xf numFmtId="0" fontId="0" fillId="12" borderId="0" applyNumberFormat="0" applyBorder="0" applyAlignment="0" applyProtection="0">
      <alignment vertical="center"/>
    </xf>
    <xf numFmtId="0" fontId="0" fillId="25" borderId="0" applyNumberFormat="0" applyBorder="0" applyAlignment="0" applyProtection="0">
      <alignment vertical="center"/>
    </xf>
    <xf numFmtId="0" fontId="0" fillId="19"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14" borderId="0" applyNumberFormat="0" applyBorder="0" applyAlignment="0" applyProtection="0">
      <alignment vertical="center"/>
    </xf>
    <xf numFmtId="0" fontId="0" fillId="26" borderId="0" applyNumberFormat="0" applyBorder="0" applyAlignment="0" applyProtection="0">
      <alignment vertical="center"/>
    </xf>
    <xf numFmtId="0" fontId="27" fillId="18" borderId="0" applyNumberFormat="0" applyBorder="0" applyAlignment="0" applyProtection="0">
      <alignment vertical="center"/>
    </xf>
    <xf numFmtId="0" fontId="70" fillId="11" borderId="0" applyNumberFormat="0" applyBorder="0" applyAlignment="0" applyProtection="0">
      <alignment vertical="center"/>
    </xf>
    <xf numFmtId="0" fontId="0" fillId="16" borderId="0" applyNumberFormat="0" applyBorder="0" applyAlignment="0" applyProtection="0">
      <alignment vertical="center"/>
    </xf>
    <xf numFmtId="0" fontId="0" fillId="16" borderId="0" applyNumberFormat="0" applyBorder="0" applyAlignment="0" applyProtection="0">
      <alignment vertical="center"/>
    </xf>
    <xf numFmtId="0" fontId="66" fillId="57" borderId="0" applyNumberFormat="0" applyBorder="0" applyAlignment="0" applyProtection="0">
      <alignment vertical="center"/>
    </xf>
    <xf numFmtId="0" fontId="70" fillId="11" borderId="0" applyNumberFormat="0" applyBorder="0" applyAlignment="0" applyProtection="0">
      <alignment vertical="center"/>
    </xf>
    <xf numFmtId="0" fontId="0" fillId="14" borderId="0" applyNumberFormat="0" applyBorder="0" applyAlignment="0" applyProtection="0">
      <alignment vertical="center"/>
    </xf>
    <xf numFmtId="0" fontId="70" fillId="11" borderId="0" applyNumberFormat="0" applyBorder="0" applyAlignment="0" applyProtection="0">
      <alignment vertical="center"/>
    </xf>
    <xf numFmtId="0" fontId="0" fillId="23" borderId="0" applyNumberFormat="0" applyBorder="0" applyAlignment="0" applyProtection="0">
      <alignment vertical="center"/>
    </xf>
    <xf numFmtId="0" fontId="96" fillId="17" borderId="0" applyNumberFormat="0" applyBorder="0" applyAlignment="0" applyProtection="0">
      <alignment vertical="center"/>
    </xf>
    <xf numFmtId="9" fontId="7" fillId="0" borderId="0" applyFont="0" applyFill="0" applyBorder="0" applyAlignment="0" applyProtection="0">
      <alignment vertical="center"/>
    </xf>
    <xf numFmtId="0" fontId="87" fillId="0" borderId="28" applyNumberFormat="0" applyFill="0" applyAlignment="0" applyProtection="0">
      <alignment vertical="center"/>
    </xf>
    <xf numFmtId="0" fontId="0" fillId="23" borderId="0" applyNumberFormat="0" applyBorder="0" applyAlignment="0" applyProtection="0">
      <alignment vertical="center"/>
    </xf>
    <xf numFmtId="0" fontId="64" fillId="55" borderId="0" applyNumberFormat="0" applyBorder="0" applyAlignment="0" applyProtection="0">
      <alignment vertical="center"/>
    </xf>
    <xf numFmtId="0" fontId="96" fillId="17" borderId="0" applyNumberFormat="0" applyBorder="0" applyAlignment="0" applyProtection="0">
      <alignment vertical="center"/>
    </xf>
    <xf numFmtId="9" fontId="7" fillId="0" borderId="0" applyFont="0" applyFill="0" applyBorder="0" applyAlignment="0" applyProtection="0">
      <alignment vertical="center"/>
    </xf>
    <xf numFmtId="0" fontId="70" fillId="11" borderId="0" applyNumberFormat="0" applyBorder="0" applyAlignment="0" applyProtection="0">
      <alignment vertical="center"/>
    </xf>
    <xf numFmtId="0" fontId="0" fillId="45" borderId="0" applyNumberFormat="0" applyBorder="0" applyAlignment="0" applyProtection="0">
      <alignment vertical="center"/>
    </xf>
    <xf numFmtId="0" fontId="66" fillId="17" borderId="0" applyNumberFormat="0" applyBorder="0" applyAlignment="0" applyProtection="0">
      <alignment vertical="center"/>
    </xf>
    <xf numFmtId="0" fontId="95" fillId="16" borderId="33" applyNumberFormat="0" applyAlignment="0" applyProtection="0">
      <alignment vertical="center"/>
    </xf>
    <xf numFmtId="0" fontId="64" fillId="22"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70" fillId="11" borderId="0" applyNumberFormat="0" applyBorder="0" applyAlignment="0" applyProtection="0">
      <alignment vertical="center"/>
    </xf>
    <xf numFmtId="0" fontId="97" fillId="0" borderId="34" applyNumberFormat="0" applyFill="0" applyAlignment="0" applyProtection="0">
      <alignment vertical="center"/>
    </xf>
    <xf numFmtId="0" fontId="66" fillId="17" borderId="0" applyNumberFormat="0" applyBorder="0" applyAlignment="0" applyProtection="0">
      <alignment vertical="center"/>
    </xf>
    <xf numFmtId="9" fontId="7" fillId="0" borderId="0" applyFont="0" applyFill="0" applyBorder="0" applyAlignment="0" applyProtection="0">
      <alignment vertical="center"/>
    </xf>
    <xf numFmtId="0" fontId="66" fillId="56" borderId="0" applyNumberFormat="0" applyBorder="0" applyAlignment="0" applyProtection="0">
      <alignment vertical="center"/>
    </xf>
    <xf numFmtId="0" fontId="66" fillId="56" borderId="0" applyNumberFormat="0" applyBorder="0" applyAlignment="0" applyProtection="0">
      <alignment vertical="center"/>
    </xf>
    <xf numFmtId="0" fontId="66" fillId="12" borderId="0" applyNumberFormat="0" applyBorder="0" applyAlignment="0" applyProtection="0">
      <alignment vertical="center"/>
    </xf>
    <xf numFmtId="0" fontId="95" fillId="16" borderId="33" applyNumberFormat="0" applyAlignment="0" applyProtection="0">
      <alignment vertical="center"/>
    </xf>
    <xf numFmtId="0" fontId="7" fillId="0" borderId="0">
      <alignment vertical="center"/>
    </xf>
    <xf numFmtId="0" fontId="64" fillId="22" borderId="0" applyNumberFormat="0" applyBorder="0" applyAlignment="0" applyProtection="0">
      <alignment vertical="center"/>
    </xf>
    <xf numFmtId="0" fontId="66" fillId="12" borderId="0" applyNumberFormat="0" applyBorder="0" applyAlignment="0" applyProtection="0">
      <alignment vertical="center"/>
    </xf>
    <xf numFmtId="0" fontId="64" fillId="19" borderId="0" applyNumberFormat="0" applyBorder="0" applyAlignment="0" applyProtection="0">
      <alignment vertical="center"/>
    </xf>
    <xf numFmtId="0" fontId="0" fillId="18" borderId="27" applyNumberFormat="0" applyFont="0" applyAlignment="0" applyProtection="0">
      <alignment vertical="center"/>
    </xf>
    <xf numFmtId="0" fontId="66" fillId="25" borderId="0" applyNumberFormat="0" applyBorder="0" applyAlignment="0" applyProtection="0">
      <alignment vertical="center"/>
    </xf>
    <xf numFmtId="0" fontId="66" fillId="19" borderId="0" applyNumberFormat="0" applyBorder="0" applyAlignment="0" applyProtection="0">
      <alignment vertical="center"/>
    </xf>
    <xf numFmtId="0" fontId="64" fillId="22"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66" fillId="20" borderId="0" applyNumberFormat="0" applyBorder="0" applyAlignment="0" applyProtection="0">
      <alignment vertical="center"/>
    </xf>
    <xf numFmtId="0" fontId="27" fillId="13" borderId="0" applyNumberFormat="0" applyBorder="0" applyAlignment="0" applyProtection="0">
      <alignment vertical="center"/>
    </xf>
    <xf numFmtId="0" fontId="66" fillId="20" borderId="0" applyNumberFormat="0" applyBorder="0" applyAlignment="0" applyProtection="0">
      <alignment vertical="center"/>
    </xf>
    <xf numFmtId="0" fontId="27" fillId="13" borderId="0" applyNumberFormat="0" applyBorder="0" applyAlignment="0" applyProtection="0">
      <alignment vertical="center"/>
    </xf>
    <xf numFmtId="0" fontId="66" fillId="27" borderId="0" applyNumberFormat="0" applyBorder="0" applyAlignment="0" applyProtection="0">
      <alignment vertical="center"/>
    </xf>
    <xf numFmtId="0" fontId="64" fillId="22" borderId="0" applyNumberFormat="0" applyBorder="0" applyAlignment="0" applyProtection="0">
      <alignment vertical="center"/>
    </xf>
    <xf numFmtId="0" fontId="66" fillId="27" borderId="0" applyNumberFormat="0" applyBorder="0" applyAlignment="0" applyProtection="0">
      <alignment vertical="center"/>
    </xf>
    <xf numFmtId="0" fontId="15" fillId="0" borderId="0" applyProtection="0">
      <alignment vertical="center"/>
    </xf>
    <xf numFmtId="0" fontId="7" fillId="0" borderId="0">
      <alignment vertical="center"/>
    </xf>
    <xf numFmtId="0" fontId="66" fillId="57" borderId="0" applyNumberFormat="0" applyBorder="0" applyAlignment="0" applyProtection="0">
      <alignment vertical="center"/>
    </xf>
    <xf numFmtId="0" fontId="66" fillId="16" borderId="0" applyNumberFormat="0" applyBorder="0" applyAlignment="0" applyProtection="0">
      <alignment vertical="center"/>
    </xf>
    <xf numFmtId="0" fontId="71" fillId="0" borderId="24" applyNumberFormat="0" applyFill="0" applyAlignment="0" applyProtection="0">
      <alignment vertical="center"/>
    </xf>
    <xf numFmtId="0" fontId="66" fillId="16" borderId="0" applyNumberFormat="0" applyBorder="0" applyAlignment="0" applyProtection="0">
      <alignment vertical="center"/>
    </xf>
    <xf numFmtId="0" fontId="66" fillId="16" borderId="0" applyNumberFormat="0" applyBorder="0" applyAlignment="0" applyProtection="0">
      <alignment vertical="center"/>
    </xf>
    <xf numFmtId="9" fontId="7" fillId="0" borderId="0" applyFont="0" applyFill="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7" fillId="0" borderId="0" applyNumberFormat="0" applyFill="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15" borderId="0" applyNumberFormat="0" applyBorder="0" applyAlignment="0" applyProtection="0">
      <alignment vertical="center"/>
    </xf>
    <xf numFmtId="0" fontId="101" fillId="0" borderId="16">
      <alignment horizontal="left" vertical="center"/>
    </xf>
    <xf numFmtId="0" fontId="66" fillId="7" borderId="0" applyNumberFormat="0" applyBorder="0" applyAlignment="0" applyProtection="0">
      <alignment vertical="center"/>
    </xf>
    <xf numFmtId="0" fontId="101" fillId="0" borderId="16">
      <alignment horizontal="left" vertical="center"/>
    </xf>
    <xf numFmtId="0" fontId="66" fillId="7" borderId="0" applyNumberFormat="0" applyBorder="0" applyAlignment="0" applyProtection="0">
      <alignment vertical="center"/>
    </xf>
    <xf numFmtId="0" fontId="66" fillId="22" borderId="0" applyNumberFormat="0" applyBorder="0" applyAlignment="0" applyProtection="0">
      <alignment vertical="center"/>
    </xf>
    <xf numFmtId="0" fontId="75" fillId="0" borderId="0">
      <alignment vertical="center"/>
      <protection locked="0"/>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03" fillId="0" borderId="0" applyNumberFormat="0" applyFill="0" applyBorder="0" applyAlignment="0" applyProtection="0">
      <alignment vertical="center"/>
    </xf>
    <xf numFmtId="0" fontId="64" fillId="22"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6" fillId="0" borderId="26">
      <alignment horizontal="center" vertical="center"/>
    </xf>
    <xf numFmtId="0" fontId="64" fillId="14" borderId="0" applyNumberFormat="0" applyBorder="0" applyAlignment="0" applyProtection="0">
      <alignment vertical="center"/>
    </xf>
    <xf numFmtId="0" fontId="64" fillId="14" borderId="0" applyNumberFormat="0" applyBorder="0" applyAlignment="0" applyProtection="0">
      <alignment vertical="center"/>
    </xf>
    <xf numFmtId="0" fontId="71" fillId="0" borderId="24" applyNumberFormat="0" applyFill="0" applyAlignment="0" applyProtection="0">
      <alignment vertical="center"/>
    </xf>
    <xf numFmtId="0" fontId="64" fillId="14" borderId="0" applyNumberFormat="0" applyBorder="0" applyAlignment="0" applyProtection="0">
      <alignment vertical="center"/>
    </xf>
    <xf numFmtId="0" fontId="71" fillId="0" borderId="24" applyNumberFormat="0" applyFill="0" applyAlignment="0" applyProtection="0">
      <alignment vertical="center"/>
    </xf>
    <xf numFmtId="0" fontId="64" fillId="15" borderId="0" applyNumberFormat="0" applyBorder="0" applyAlignment="0" applyProtection="0">
      <alignment vertical="center"/>
    </xf>
    <xf numFmtId="15" fontId="99" fillId="0" borderId="0">
      <alignment vertical="center"/>
    </xf>
    <xf numFmtId="0" fontId="64" fillId="15" borderId="0" applyNumberFormat="0" applyBorder="0" applyAlignment="0" applyProtection="0">
      <alignment vertical="center"/>
    </xf>
    <xf numFmtId="196" fontId="7" fillId="0" borderId="0" applyFont="0" applyFill="0" applyBorder="0" applyAlignment="0" applyProtection="0">
      <alignment vertical="center"/>
    </xf>
    <xf numFmtId="0" fontId="64" fillId="15" borderId="0" applyNumberFormat="0" applyBorder="0" applyAlignment="0" applyProtection="0">
      <alignment vertical="center"/>
    </xf>
    <xf numFmtId="0" fontId="64" fillId="15" borderId="0" applyNumberFormat="0" applyBorder="0" applyAlignment="0" applyProtection="0">
      <alignment vertical="center"/>
    </xf>
    <xf numFmtId="0" fontId="64" fillId="15" borderId="0" applyNumberFormat="0" applyBorder="0" applyAlignment="0" applyProtection="0">
      <alignment vertical="center"/>
    </xf>
    <xf numFmtId="0" fontId="7" fillId="0" borderId="0">
      <alignment vertical="center"/>
    </xf>
    <xf numFmtId="0" fontId="64" fillId="15" borderId="0" applyNumberFormat="0" applyBorder="0" applyAlignment="0" applyProtection="0">
      <alignment vertical="center"/>
    </xf>
    <xf numFmtId="0" fontId="100" fillId="59" borderId="4">
      <alignment vertical="center"/>
      <protection locked="0"/>
    </xf>
    <xf numFmtId="0" fontId="7" fillId="0" borderId="0">
      <alignment vertical="center"/>
    </xf>
    <xf numFmtId="0" fontId="64" fillId="15" borderId="0" applyNumberFormat="0" applyBorder="0" applyAlignment="0" applyProtection="0">
      <alignment vertical="center"/>
    </xf>
    <xf numFmtId="0" fontId="7" fillId="0" borderId="0">
      <alignment vertical="center"/>
    </xf>
    <xf numFmtId="0" fontId="79" fillId="26" borderId="0" applyNumberFormat="0" applyBorder="0" applyAlignment="0" applyProtection="0">
      <alignment vertical="center"/>
    </xf>
    <xf numFmtId="0" fontId="64" fillId="15" borderId="0" applyNumberFormat="0" applyBorder="0" applyAlignment="0" applyProtection="0">
      <alignment vertical="center"/>
    </xf>
    <xf numFmtId="0" fontId="79" fillId="26" borderId="0" applyNumberFormat="0" applyBorder="0" applyAlignment="0" applyProtection="0">
      <alignment vertical="center"/>
    </xf>
    <xf numFmtId="0" fontId="64" fillId="15" borderId="0" applyNumberFormat="0" applyBorder="0" applyAlignment="0" applyProtection="0">
      <alignment vertical="center"/>
    </xf>
    <xf numFmtId="0" fontId="64" fillId="55" borderId="0" applyNumberFormat="0" applyBorder="0" applyAlignment="0" applyProtection="0">
      <alignment vertical="center"/>
    </xf>
    <xf numFmtId="0" fontId="66" fillId="15" borderId="0" applyNumberFormat="0" applyBorder="0" applyAlignment="0" applyProtection="0">
      <alignment vertical="center"/>
    </xf>
    <xf numFmtId="0" fontId="101" fillId="0" borderId="36" applyNumberFormat="0" applyAlignment="0" applyProtection="0">
      <alignment horizontal="left" vertical="center"/>
    </xf>
    <xf numFmtId="0" fontId="107" fillId="19" borderId="39" applyNumberFormat="0" applyAlignment="0" applyProtection="0">
      <alignment vertical="center"/>
    </xf>
    <xf numFmtId="0" fontId="27" fillId="16"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27" fillId="13" borderId="0" applyNumberFormat="0" applyBorder="0" applyAlignment="0" applyProtection="0">
      <alignment vertical="center"/>
    </xf>
    <xf numFmtId="0" fontId="64" fillId="5" borderId="0" applyNumberFormat="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100" fillId="59" borderId="4">
      <alignment vertical="center"/>
      <protection locked="0"/>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64" fillId="55" borderId="0" applyNumberFormat="0" applyBorder="0" applyAlignment="0" applyProtection="0">
      <alignment vertical="center"/>
    </xf>
    <xf numFmtId="15" fontId="99" fillId="0" borderId="0">
      <alignment vertical="center"/>
    </xf>
    <xf numFmtId="0" fontId="105" fillId="0" borderId="0">
      <alignment vertical="center"/>
    </xf>
    <xf numFmtId="9" fontId="7" fillId="0" borderId="0" applyFont="0" applyFill="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64" fillId="55" borderId="0" applyNumberFormat="0" applyBorder="0" applyAlignment="0" applyProtection="0">
      <alignment vertical="center"/>
    </xf>
    <xf numFmtId="0" fontId="64" fillId="5" borderId="0" applyNumberFormat="0" applyBorder="0" applyAlignment="0" applyProtection="0">
      <alignment vertical="center"/>
    </xf>
    <xf numFmtId="0" fontId="27" fillId="18" borderId="0" applyNumberFormat="0" applyBorder="0" applyAlignment="0" applyProtection="0">
      <alignment vertical="center"/>
    </xf>
    <xf numFmtId="0" fontId="64" fillId="7" borderId="0" applyNumberFormat="0" applyBorder="0" applyAlignment="0" applyProtection="0">
      <alignment vertical="center"/>
    </xf>
    <xf numFmtId="0" fontId="7" fillId="0" borderId="0" applyFont="0" applyFill="0" applyBorder="0" applyAlignment="0" applyProtection="0">
      <alignment vertical="center"/>
    </xf>
    <xf numFmtId="0" fontId="27" fillId="18" borderId="0" applyNumberFormat="0" applyBorder="0" applyAlignment="0" applyProtection="0">
      <alignment vertical="center"/>
    </xf>
    <xf numFmtId="0" fontId="64" fillId="7" borderId="0" applyNumberFormat="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0" fontId="71" fillId="0" borderId="24" applyNumberFormat="0" applyFill="0" applyAlignment="0" applyProtection="0">
      <alignment vertical="center"/>
    </xf>
    <xf numFmtId="0" fontId="27" fillId="18" borderId="0" applyNumberFormat="0" applyBorder="0" applyAlignment="0" applyProtection="0">
      <alignment vertical="center"/>
    </xf>
    <xf numFmtId="0" fontId="61" fillId="0" borderId="23" applyNumberFormat="0" applyFill="0" applyAlignment="0" applyProtection="0">
      <alignment vertical="center"/>
    </xf>
    <xf numFmtId="0" fontId="64" fillId="7" borderId="0" applyNumberFormat="0" applyBorder="0" applyAlignment="0" applyProtection="0">
      <alignment vertical="center"/>
    </xf>
    <xf numFmtId="0" fontId="71" fillId="0" borderId="24" applyNumberFormat="0" applyFill="0" applyAlignment="0" applyProtection="0">
      <alignment vertical="center"/>
    </xf>
    <xf numFmtId="0" fontId="27" fillId="18" borderId="0" applyNumberFormat="0" applyBorder="0" applyAlignment="0" applyProtection="0">
      <alignment vertical="center"/>
    </xf>
    <xf numFmtId="0" fontId="71" fillId="0" borderId="24" applyNumberFormat="0" applyFill="0" applyAlignment="0" applyProtection="0">
      <alignment vertical="center"/>
    </xf>
    <xf numFmtId="0" fontId="27" fillId="11" borderId="0" applyNumberFormat="0" applyBorder="0" applyAlignment="0" applyProtection="0">
      <alignment vertical="center"/>
    </xf>
    <xf numFmtId="0" fontId="64" fillId="15" borderId="0" applyNumberFormat="0" applyBorder="0" applyAlignment="0" applyProtection="0">
      <alignment vertical="center"/>
    </xf>
    <xf numFmtId="179" fontId="7" fillId="0" borderId="0" applyFont="0" applyFill="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0" fontId="64" fillId="16" borderId="0" applyNumberFormat="0" applyBorder="0" applyAlignment="0" applyProtection="0">
      <alignment vertical="center"/>
    </xf>
    <xf numFmtId="193" fontId="7" fillId="0" borderId="0" applyFont="0" applyFill="0" applyBorder="0" applyAlignment="0" applyProtection="0">
      <alignment vertical="center"/>
    </xf>
    <xf numFmtId="0" fontId="64" fillId="16" borderId="0" applyNumberFormat="0" applyBorder="0" applyAlignment="0" applyProtection="0">
      <alignment vertical="center"/>
    </xf>
    <xf numFmtId="0" fontId="64" fillId="15" borderId="0" applyNumberFormat="0" applyBorder="0" applyAlignment="0" applyProtection="0">
      <alignment vertical="center"/>
    </xf>
    <xf numFmtId="0" fontId="70" fillId="23" borderId="0" applyNumberFormat="0" applyBorder="0" applyAlignment="0" applyProtection="0">
      <alignment vertical="center"/>
    </xf>
    <xf numFmtId="0" fontId="64" fillId="16" borderId="0" applyNumberFormat="0" applyBorder="0" applyAlignment="0" applyProtection="0">
      <alignment vertical="center"/>
    </xf>
    <xf numFmtId="0" fontId="64" fillId="16" borderId="0" applyNumberFormat="0" applyBorder="0" applyAlignment="0" applyProtection="0">
      <alignment vertical="center"/>
    </xf>
    <xf numFmtId="0" fontId="15" fillId="0" borderId="5" applyNumberFormat="0" applyFill="0" applyProtection="0">
      <alignment horizontal="right" vertical="center"/>
    </xf>
    <xf numFmtId="0" fontId="64" fillId="16"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186" fontId="102" fillId="0" borderId="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7" fillId="0" borderId="0">
      <alignment vertical="center"/>
    </xf>
    <xf numFmtId="0" fontId="64" fillId="5" borderId="0" applyNumberFormat="0" applyBorder="0" applyAlignment="0" applyProtection="0">
      <alignment vertical="center"/>
    </xf>
    <xf numFmtId="199" fontId="7" fillId="0" borderId="0" applyFont="0" applyFill="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0" fontId="64" fillId="5" borderId="0" applyNumberFormat="0" applyBorder="0" applyAlignment="0" applyProtection="0">
      <alignment vertical="center"/>
    </xf>
    <xf numFmtId="9" fontId="7" fillId="0" borderId="0" applyFont="0" applyFill="0" applyBorder="0" applyAlignment="0" applyProtection="0">
      <alignment vertical="center"/>
    </xf>
    <xf numFmtId="0" fontId="64" fillId="15" borderId="0" applyNumberFormat="0" applyBorder="0" applyAlignment="0" applyProtection="0">
      <alignment vertical="center"/>
    </xf>
    <xf numFmtId="0" fontId="27" fillId="13" borderId="0" applyNumberFormat="0" applyBorder="0" applyAlignment="0" applyProtection="0">
      <alignment vertical="center"/>
    </xf>
    <xf numFmtId="9" fontId="7" fillId="0" borderId="0" applyFont="0" applyFill="0" applyBorder="0" applyAlignment="0" applyProtection="0">
      <alignment vertical="center"/>
    </xf>
    <xf numFmtId="0" fontId="27" fillId="13" borderId="0" applyNumberFormat="0" applyBorder="0" applyAlignment="0" applyProtection="0">
      <alignment vertical="center"/>
    </xf>
    <xf numFmtId="9" fontId="7" fillId="0" borderId="0" applyFont="0" applyFill="0" applyBorder="0" applyAlignment="0" applyProtection="0">
      <alignment vertical="center"/>
    </xf>
    <xf numFmtId="0" fontId="27" fillId="13" borderId="0" applyNumberFormat="0" applyBorder="0" applyAlignment="0" applyProtection="0">
      <alignment vertical="center"/>
    </xf>
    <xf numFmtId="9" fontId="7" fillId="0" borderId="0" applyFont="0" applyFill="0" applyBorder="0" applyAlignment="0" applyProtection="0">
      <alignment vertical="center"/>
    </xf>
    <xf numFmtId="0" fontId="27" fillId="13" borderId="0" applyNumberFormat="0" applyBorder="0" applyAlignment="0" applyProtection="0">
      <alignment vertical="center"/>
    </xf>
    <xf numFmtId="0" fontId="106" fillId="60" borderId="0" applyNumberFormat="0" applyBorder="0" applyAlignment="0" applyProtection="0">
      <alignment vertical="center"/>
    </xf>
    <xf numFmtId="9" fontId="7" fillId="0" borderId="0" applyFont="0" applyFill="0" applyBorder="0" applyAlignment="0" applyProtection="0">
      <alignment vertical="center"/>
    </xf>
    <xf numFmtId="0" fontId="27" fillId="16" borderId="0" applyNumberFormat="0" applyBorder="0" applyAlignment="0" applyProtection="0">
      <alignment vertical="center"/>
    </xf>
    <xf numFmtId="9" fontId="7" fillId="0" borderId="0" applyFont="0" applyFill="0" applyBorder="0" applyAlignment="0" applyProtection="0">
      <alignment vertical="center"/>
    </xf>
    <xf numFmtId="0" fontId="27" fillId="16" borderId="0" applyNumberFormat="0" applyBorder="0" applyAlignment="0" applyProtection="0">
      <alignment vertical="center"/>
    </xf>
    <xf numFmtId="0" fontId="27" fillId="19" borderId="0" applyNumberFormat="0" applyBorder="0" applyAlignment="0" applyProtection="0">
      <alignment vertical="center"/>
    </xf>
    <xf numFmtId="9" fontId="7" fillId="0" borderId="0" applyFont="0" applyFill="0" applyBorder="0" applyAlignment="0" applyProtection="0">
      <alignment vertical="center"/>
    </xf>
    <xf numFmtId="0" fontId="27" fillId="16" borderId="0" applyNumberFormat="0" applyBorder="0" applyAlignment="0" applyProtection="0">
      <alignment vertical="center"/>
    </xf>
    <xf numFmtId="0" fontId="15" fillId="0" borderId="5" applyNumberFormat="0" applyFill="0" applyProtection="0">
      <alignment horizontal="left" vertical="center"/>
    </xf>
    <xf numFmtId="0" fontId="27" fillId="19" borderId="0" applyNumberFormat="0" applyBorder="0" applyAlignment="0" applyProtection="0">
      <alignment vertical="center"/>
    </xf>
    <xf numFmtId="0" fontId="27" fillId="16" borderId="0" applyNumberFormat="0" applyBorder="0" applyAlignment="0" applyProtection="0">
      <alignment vertical="center"/>
    </xf>
    <xf numFmtId="0" fontId="64" fillId="16" borderId="0" applyNumberFormat="0" applyBorder="0" applyAlignment="0" applyProtection="0">
      <alignment vertical="center"/>
    </xf>
    <xf numFmtId="0" fontId="64" fillId="16" borderId="0" applyNumberFormat="0" applyBorder="0" applyAlignment="0" applyProtection="0">
      <alignment vertical="center"/>
    </xf>
    <xf numFmtId="0" fontId="64" fillId="16" borderId="0" applyNumberFormat="0" applyBorder="0" applyAlignment="0" applyProtection="0">
      <alignment vertical="center"/>
    </xf>
    <xf numFmtId="0" fontId="7" fillId="58" borderId="0" applyNumberFormat="0" applyFont="0" applyBorder="0" applyAlignment="0" applyProtection="0">
      <alignment vertical="center"/>
    </xf>
    <xf numFmtId="0" fontId="64" fillId="15" borderId="0" applyNumberFormat="0" applyBorder="0" applyAlignment="0" applyProtection="0">
      <alignment vertical="center"/>
    </xf>
    <xf numFmtId="0" fontId="64" fillId="22" borderId="0" applyNumberFormat="0" applyBorder="0" applyAlignment="0" applyProtection="0">
      <alignment vertical="center"/>
    </xf>
    <xf numFmtId="0" fontId="64" fillId="15" borderId="0" applyNumberFormat="0" applyBorder="0" applyAlignment="0" applyProtection="0">
      <alignment vertical="center"/>
    </xf>
    <xf numFmtId="0" fontId="102" fillId="0" borderId="0">
      <alignment vertical="center"/>
    </xf>
    <xf numFmtId="0" fontId="64" fillId="15" borderId="0" applyNumberFormat="0" applyBorder="0" applyAlignment="0" applyProtection="0">
      <alignment vertical="center"/>
    </xf>
    <xf numFmtId="0" fontId="64" fillId="15" borderId="0" applyNumberFormat="0" applyBorder="0" applyAlignment="0" applyProtection="0">
      <alignment vertical="center"/>
    </xf>
    <xf numFmtId="0" fontId="76" fillId="0" borderId="26">
      <alignment horizontal="center" vertical="center"/>
    </xf>
    <xf numFmtId="0" fontId="7" fillId="0" borderId="0">
      <alignment vertical="center"/>
    </xf>
    <xf numFmtId="0" fontId="64" fillId="15" borderId="0" applyNumberFormat="0" applyBorder="0" applyAlignment="0" applyProtection="0">
      <alignment vertical="center"/>
    </xf>
    <xf numFmtId="9" fontId="7" fillId="0" borderId="0" applyFont="0" applyFill="0" applyBorder="0" applyAlignment="0" applyProtection="0">
      <alignment vertical="center"/>
    </xf>
    <xf numFmtId="0" fontId="98" fillId="0" borderId="35" applyNumberFormat="0" applyFill="0" applyAlignment="0" applyProtection="0">
      <alignment vertical="center"/>
    </xf>
    <xf numFmtId="0" fontId="64" fillId="15" borderId="0" applyNumberFormat="0" applyBorder="0" applyAlignment="0" applyProtection="0">
      <alignment vertical="center"/>
    </xf>
    <xf numFmtId="0" fontId="71" fillId="0" borderId="24" applyNumberFormat="0" applyFill="0" applyAlignment="0" applyProtection="0">
      <alignment vertical="center"/>
    </xf>
    <xf numFmtId="0" fontId="64" fillId="15" borderId="0" applyNumberFormat="0" applyBorder="0" applyAlignment="0" applyProtection="0">
      <alignment vertical="center"/>
    </xf>
    <xf numFmtId="0" fontId="71" fillId="0" borderId="24" applyNumberFormat="0" applyFill="0" applyAlignment="0" applyProtection="0">
      <alignment vertical="center"/>
    </xf>
    <xf numFmtId="0" fontId="64"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81" fillId="18" borderId="1" applyNumberFormat="0" applyBorder="0" applyAlignment="0" applyProtection="0">
      <alignment vertical="center"/>
    </xf>
    <xf numFmtId="0" fontId="27" fillId="13" borderId="0" applyNumberFormat="0" applyBorder="0" applyAlignment="0" applyProtection="0">
      <alignment vertical="center"/>
    </xf>
    <xf numFmtId="0" fontId="64" fillId="14" borderId="0" applyNumberFormat="0" applyBorder="0" applyAlignment="0" applyProtection="0">
      <alignment vertical="center"/>
    </xf>
    <xf numFmtId="0" fontId="87" fillId="0" borderId="28" applyNumberFormat="0" applyFill="0" applyAlignment="0" applyProtection="0">
      <alignment vertical="center"/>
    </xf>
    <xf numFmtId="0" fontId="64" fillId="14" borderId="0" applyNumberFormat="0" applyBorder="0" applyAlignment="0" applyProtection="0">
      <alignment vertical="center"/>
    </xf>
    <xf numFmtId="0" fontId="64" fillId="7" borderId="0" applyNumberFormat="0" applyBorder="0" applyAlignment="0" applyProtection="0">
      <alignment vertical="center"/>
    </xf>
    <xf numFmtId="0" fontId="104" fillId="19" borderId="38">
      <alignment horizontal="left" vertical="center"/>
      <protection locked="0" hidden="1"/>
    </xf>
    <xf numFmtId="0" fontId="64" fillId="7" borderId="0" applyNumberFormat="0" applyBorder="0" applyAlignment="0" applyProtection="0">
      <alignment vertical="center"/>
    </xf>
    <xf numFmtId="0" fontId="104" fillId="19" borderId="38">
      <alignment horizontal="left" vertical="center"/>
      <protection locked="0" hidden="1"/>
    </xf>
    <xf numFmtId="0" fontId="87" fillId="0" borderId="28" applyNumberFormat="0" applyFill="0" applyAlignment="0" applyProtection="0">
      <alignment vertical="center"/>
    </xf>
    <xf numFmtId="0" fontId="64" fillId="7" borderId="0" applyNumberFormat="0" applyBorder="0" applyAlignment="0" applyProtection="0">
      <alignment vertical="center"/>
    </xf>
    <xf numFmtId="192" fontId="7" fillId="0" borderId="0" applyFont="0" applyFill="0" applyBorder="0" applyAlignment="0" applyProtection="0">
      <alignment vertical="center"/>
    </xf>
    <xf numFmtId="0" fontId="97" fillId="0" borderId="34" applyNumberFormat="0" applyFill="0" applyAlignment="0" applyProtection="0">
      <alignment vertical="center"/>
    </xf>
    <xf numFmtId="0" fontId="61" fillId="0" borderId="37" applyNumberFormat="0" applyFill="0" applyAlignment="0" applyProtection="0">
      <alignment vertical="center"/>
    </xf>
    <xf numFmtId="0" fontId="64" fillId="7" borderId="0" applyNumberFormat="0" applyBorder="0" applyAlignment="0" applyProtection="0">
      <alignment vertical="center"/>
    </xf>
    <xf numFmtId="0" fontId="61" fillId="0" borderId="37" applyNumberFormat="0" applyFill="0" applyAlignment="0" applyProtection="0">
      <alignment vertical="center"/>
    </xf>
    <xf numFmtId="0" fontId="64" fillId="7" borderId="0" applyNumberFormat="0" applyBorder="0" applyAlignment="0" applyProtection="0">
      <alignment vertical="center"/>
    </xf>
    <xf numFmtId="0" fontId="61" fillId="0" borderId="23" applyNumberFormat="0" applyFill="0" applyAlignment="0" applyProtection="0">
      <alignment vertical="center"/>
    </xf>
    <xf numFmtId="0" fontId="64" fillId="7" borderId="0" applyNumberFormat="0" applyBorder="0" applyAlignment="0" applyProtection="0">
      <alignment vertical="center"/>
    </xf>
    <xf numFmtId="0" fontId="71" fillId="0" borderId="24" applyNumberFormat="0" applyFill="0" applyAlignment="0" applyProtection="0">
      <alignment vertical="center"/>
    </xf>
    <xf numFmtId="0" fontId="61" fillId="0" borderId="23" applyNumberFormat="0" applyFill="0" applyAlignment="0" applyProtection="0">
      <alignment vertical="center"/>
    </xf>
    <xf numFmtId="0" fontId="64" fillId="7" borderId="0" applyNumberFormat="0" applyBorder="0" applyAlignment="0" applyProtection="0">
      <alignment vertical="center"/>
    </xf>
    <xf numFmtId="9" fontId="7" fillId="0" borderId="0" applyFont="0" applyFill="0" applyBorder="0" applyAlignment="0" applyProtection="0">
      <alignment vertical="center"/>
    </xf>
    <xf numFmtId="0" fontId="71" fillId="0" borderId="24" applyNumberFormat="0" applyFill="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76" fillId="0" borderId="0" applyNumberFormat="0" applyFill="0" applyBorder="0" applyAlignment="0" applyProtection="0">
      <alignment vertical="center"/>
    </xf>
    <xf numFmtId="0" fontId="64" fillId="19" borderId="0" applyNumberFormat="0" applyBorder="0" applyAlignment="0" applyProtection="0">
      <alignment vertical="center"/>
    </xf>
    <xf numFmtId="0" fontId="64" fillId="19" borderId="0" applyNumberFormat="0" applyBorder="0" applyAlignment="0" applyProtection="0">
      <alignment vertical="center"/>
    </xf>
    <xf numFmtId="0" fontId="64" fillId="22" borderId="0" applyNumberFormat="0" applyBorder="0" applyAlignment="0" applyProtection="0">
      <alignment vertical="center"/>
    </xf>
    <xf numFmtId="0" fontId="71" fillId="0" borderId="24" applyNumberFormat="0" applyFill="0" applyAlignment="0" applyProtection="0">
      <alignment vertical="center"/>
    </xf>
    <xf numFmtId="201" fontId="7" fillId="0" borderId="0" applyFont="0" applyFill="0" applyBorder="0" applyAlignment="0" applyProtection="0">
      <alignment vertical="center"/>
    </xf>
    <xf numFmtId="9" fontId="7" fillId="0" borderId="0" applyFont="0" applyFill="0" applyBorder="0" applyAlignment="0" applyProtection="0">
      <alignment vertical="center"/>
    </xf>
    <xf numFmtId="180" fontId="7" fillId="0" borderId="0" applyFont="0" applyFill="0" applyBorder="0" applyAlignment="0" applyProtection="0">
      <alignment vertical="center"/>
    </xf>
    <xf numFmtId="0" fontId="110" fillId="0" borderId="0" applyNumberFormat="0" applyFill="0" applyBorder="0" applyAlignment="0" applyProtection="0">
      <alignment vertical="center"/>
    </xf>
    <xf numFmtId="0" fontId="97" fillId="0" borderId="34" applyNumberFormat="0" applyFill="0" applyAlignment="0" applyProtection="0">
      <alignment vertical="center"/>
    </xf>
    <xf numFmtId="177" fontId="102" fillId="0" borderId="0">
      <alignment vertical="center"/>
    </xf>
    <xf numFmtId="0" fontId="87" fillId="0" borderId="28" applyNumberFormat="0" applyFill="0" applyAlignment="0" applyProtection="0">
      <alignment vertical="center"/>
    </xf>
    <xf numFmtId="15" fontId="99" fillId="0" borderId="0">
      <alignment vertical="center"/>
    </xf>
    <xf numFmtId="15" fontId="99" fillId="0" borderId="0">
      <alignment vertical="center"/>
    </xf>
    <xf numFmtId="190" fontId="102" fillId="0" borderId="0">
      <alignment vertical="center"/>
    </xf>
    <xf numFmtId="0" fontId="81" fillId="16" borderId="0" applyNumberFormat="0" applyBorder="0" applyAlignment="0" applyProtection="0">
      <alignment vertical="center"/>
    </xf>
    <xf numFmtId="0" fontId="7" fillId="0" borderId="0">
      <alignment vertical="center"/>
    </xf>
    <xf numFmtId="9" fontId="7" fillId="0" borderId="0" applyFont="0" applyFill="0" applyBorder="0" applyAlignment="0" applyProtection="0">
      <alignment vertical="center"/>
    </xf>
    <xf numFmtId="0" fontId="111" fillId="0" borderId="40" applyNumberFormat="0" applyFill="0" applyAlignment="0" applyProtection="0">
      <alignment vertical="center"/>
    </xf>
    <xf numFmtId="0" fontId="66" fillId="15" borderId="0" applyNumberFormat="0" applyBorder="0" applyAlignment="0" applyProtection="0">
      <alignment vertical="center"/>
    </xf>
    <xf numFmtId="0" fontId="101" fillId="0" borderId="36" applyNumberFormat="0" applyAlignment="0" applyProtection="0">
      <alignment horizontal="left" vertical="center"/>
    </xf>
    <xf numFmtId="0" fontId="101" fillId="0" borderId="16">
      <alignment horizontal="left" vertical="center"/>
    </xf>
    <xf numFmtId="0" fontId="101" fillId="0" borderId="16">
      <alignment horizontal="left" vertical="center"/>
    </xf>
    <xf numFmtId="43" fontId="0" fillId="0" borderId="0" applyFont="0" applyFill="0" applyBorder="0" applyAlignment="0" applyProtection="0">
      <alignment vertical="center"/>
    </xf>
    <xf numFmtId="0" fontId="81" fillId="18" borderId="1" applyNumberFormat="0" applyBorder="0" applyAlignment="0" applyProtection="0">
      <alignment vertical="center"/>
    </xf>
    <xf numFmtId="43" fontId="0" fillId="0" borderId="0" applyFont="0" applyFill="0" applyBorder="0" applyAlignment="0" applyProtection="0">
      <alignment vertical="center"/>
    </xf>
    <xf numFmtId="0" fontId="81" fillId="18" borderId="1" applyNumberFormat="0" applyBorder="0" applyAlignment="0" applyProtection="0">
      <alignment vertical="center"/>
    </xf>
    <xf numFmtId="0" fontId="81" fillId="18" borderId="1" applyNumberFormat="0" applyBorder="0" applyAlignment="0" applyProtection="0">
      <alignment vertical="center"/>
    </xf>
    <xf numFmtId="0" fontId="81" fillId="18" borderId="1" applyNumberFormat="0" applyBorder="0" applyAlignment="0" applyProtection="0">
      <alignment vertical="center"/>
    </xf>
    <xf numFmtId="0" fontId="81" fillId="18" borderId="1" applyNumberFormat="0" applyBorder="0" applyAlignment="0" applyProtection="0">
      <alignment vertical="center"/>
    </xf>
    <xf numFmtId="0" fontId="81" fillId="18" borderId="1" applyNumberFormat="0" applyBorder="0" applyAlignment="0" applyProtection="0">
      <alignment vertical="center"/>
    </xf>
    <xf numFmtId="191" fontId="112" fillId="61" borderId="0">
      <alignment vertical="center"/>
    </xf>
    <xf numFmtId="191" fontId="113" fillId="62" borderId="0">
      <alignment vertical="center"/>
    </xf>
    <xf numFmtId="38" fontId="7" fillId="0" borderId="0" applyFont="0" applyFill="0" applyBorder="0" applyAlignment="0" applyProtection="0">
      <alignment vertical="center"/>
    </xf>
    <xf numFmtId="0" fontId="7" fillId="0" borderId="0">
      <alignment vertical="center"/>
    </xf>
    <xf numFmtId="40" fontId="7" fillId="0" borderId="0" applyFont="0" applyFill="0" applyBorder="0" applyAlignment="0" applyProtection="0">
      <alignment vertical="center"/>
    </xf>
    <xf numFmtId="43" fontId="0" fillId="0" borderId="0" applyFont="0" applyFill="0" applyBorder="0" applyAlignment="0" applyProtection="0">
      <alignment vertical="center"/>
    </xf>
    <xf numFmtId="196" fontId="7" fillId="0" borderId="0" applyFont="0" applyFill="0" applyBorder="0" applyAlignment="0" applyProtection="0">
      <alignment vertical="center"/>
    </xf>
    <xf numFmtId="178" fontId="7" fillId="0" borderId="0" applyFont="0" applyFill="0" applyBorder="0" applyAlignment="0" applyProtection="0">
      <alignment vertical="center"/>
    </xf>
    <xf numFmtId="40" fontId="109" fillId="45" borderId="38">
      <alignment horizontal="centerContinuous" vertical="center"/>
    </xf>
    <xf numFmtId="1" fontId="15" fillId="0" borderId="21" applyFill="0" applyProtection="0">
      <alignment horizontal="center" vertical="center"/>
    </xf>
    <xf numFmtId="0" fontId="71" fillId="0" borderId="24" applyNumberFormat="0" applyFill="0" applyAlignment="0" applyProtection="0">
      <alignment vertical="center"/>
    </xf>
    <xf numFmtId="40" fontId="109" fillId="45" borderId="38">
      <alignment horizontal="centerContinuous" vertical="center"/>
    </xf>
    <xf numFmtId="37" fontId="108" fillId="0" borderId="0">
      <alignment vertical="center"/>
    </xf>
    <xf numFmtId="0" fontId="76" fillId="0" borderId="26">
      <alignment horizontal="center" vertical="center"/>
    </xf>
    <xf numFmtId="9" fontId="7" fillId="0" borderId="0" applyFont="0" applyFill="0" applyBorder="0" applyAlignment="0" applyProtection="0">
      <alignment vertical="center"/>
    </xf>
    <xf numFmtId="37" fontId="108" fillId="0" borderId="0">
      <alignment vertical="center"/>
    </xf>
    <xf numFmtId="0" fontId="76" fillId="0" borderId="26">
      <alignment horizontal="center" vertical="center"/>
    </xf>
    <xf numFmtId="37" fontId="108" fillId="0" borderId="0">
      <alignment vertical="center"/>
    </xf>
    <xf numFmtId="0" fontId="76" fillId="0" borderId="26">
      <alignment horizontal="center" vertical="center"/>
    </xf>
    <xf numFmtId="37" fontId="108" fillId="0" borderId="0">
      <alignment vertical="center"/>
    </xf>
    <xf numFmtId="0" fontId="76" fillId="0" borderId="26">
      <alignment horizontal="center" vertical="center"/>
    </xf>
    <xf numFmtId="9" fontId="7" fillId="0" borderId="0" applyFont="0" applyFill="0" applyBorder="0" applyAlignment="0" applyProtection="0">
      <alignment vertical="center"/>
    </xf>
    <xf numFmtId="0" fontId="114" fillId="0" borderId="0">
      <alignment vertical="top"/>
      <protection locked="0"/>
    </xf>
    <xf numFmtId="181" fontId="15" fillId="0" borderId="0">
      <alignment vertical="center"/>
    </xf>
    <xf numFmtId="0" fontId="75" fillId="0" borderId="0">
      <alignment vertical="center"/>
    </xf>
    <xf numFmtId="9" fontId="7" fillId="0" borderId="0" applyFont="0" applyFill="0" applyBorder="0" applyAlignment="0" applyProtection="0">
      <alignment vertical="center"/>
    </xf>
    <xf numFmtId="14" fontId="69" fillId="0" borderId="0">
      <alignment horizontal="center" vertical="center" wrapText="1"/>
      <protection locked="0"/>
    </xf>
    <xf numFmtId="3" fontId="7" fillId="0" borderId="0" applyFont="0" applyFill="0" applyBorder="0" applyAlignment="0" applyProtection="0">
      <alignment vertical="center"/>
    </xf>
    <xf numFmtId="10" fontId="7" fillId="0" borderId="0" applyFont="0" applyFill="0" applyBorder="0" applyAlignment="0" applyProtection="0">
      <alignment vertical="center"/>
    </xf>
    <xf numFmtId="0" fontId="7" fillId="0" borderId="0">
      <alignment vertical="center"/>
    </xf>
    <xf numFmtId="0" fontId="100" fillId="59" borderId="4">
      <alignment vertical="center"/>
      <protection locked="0"/>
    </xf>
    <xf numFmtId="9" fontId="7" fillId="0" borderId="0" applyFont="0" applyFill="0" applyBorder="0" applyAlignment="0" applyProtection="0">
      <alignment vertical="center"/>
    </xf>
    <xf numFmtId="185" fontId="7" fillId="0" borderId="0" applyFont="0" applyFill="0" applyProtection="0">
      <alignment vertical="center"/>
    </xf>
    <xf numFmtId="9" fontId="7" fillId="0" borderId="0" applyFont="0" applyFill="0" applyBorder="0" applyAlignment="0" applyProtection="0">
      <alignment vertical="center"/>
    </xf>
    <xf numFmtId="0" fontId="7" fillId="0" borderId="0" applyNumberFormat="0" applyFont="0" applyFill="0" applyBorder="0" applyAlignment="0" applyProtection="0">
      <alignment horizontal="left" vertical="center"/>
    </xf>
    <xf numFmtId="15" fontId="7" fillId="0" borderId="0" applyFont="0" applyFill="0" applyBorder="0" applyAlignment="0" applyProtection="0">
      <alignment vertical="center"/>
    </xf>
    <xf numFmtId="0" fontId="76" fillId="0" borderId="26">
      <alignment horizontal="center" vertical="center"/>
    </xf>
    <xf numFmtId="0" fontId="15" fillId="0" borderId="5" applyNumberFormat="0" applyFill="0" applyProtection="0">
      <alignment horizontal="right" vertical="center"/>
    </xf>
    <xf numFmtId="15" fontId="7" fillId="0" borderId="0" applyFont="0" applyFill="0" applyBorder="0" applyAlignment="0" applyProtection="0">
      <alignment vertical="center"/>
    </xf>
    <xf numFmtId="0" fontId="15" fillId="0" borderId="5" applyNumberFormat="0" applyFill="0" applyProtection="0">
      <alignment horizontal="right" vertical="center"/>
    </xf>
    <xf numFmtId="4" fontId="7" fillId="0" borderId="0" applyFont="0" applyFill="0" applyBorder="0" applyAlignment="0" applyProtection="0">
      <alignment vertical="center"/>
    </xf>
    <xf numFmtId="4" fontId="7" fillId="0" borderId="0" applyFont="0" applyFill="0" applyBorder="0" applyAlignment="0" applyProtection="0">
      <alignment vertical="center"/>
    </xf>
    <xf numFmtId="0" fontId="7" fillId="0" borderId="0">
      <alignment vertical="center"/>
    </xf>
    <xf numFmtId="0" fontId="15" fillId="0" borderId="5" applyNumberFormat="0" applyFill="0" applyProtection="0">
      <alignment horizontal="right" vertical="center"/>
    </xf>
    <xf numFmtId="0" fontId="76" fillId="0" borderId="26">
      <alignment horizontal="center" vertical="center"/>
    </xf>
    <xf numFmtId="0" fontId="76" fillId="0" borderId="26">
      <alignment horizontal="center" vertical="center"/>
    </xf>
    <xf numFmtId="0" fontId="76" fillId="0" borderId="26">
      <alignment horizontal="center" vertical="center"/>
    </xf>
    <xf numFmtId="0" fontId="76" fillId="0" borderId="26">
      <alignment horizontal="center" vertical="center"/>
    </xf>
    <xf numFmtId="3" fontId="7" fillId="0" borderId="0" applyFont="0" applyFill="0" applyBorder="0" applyAlignment="0" applyProtection="0">
      <alignment vertical="center"/>
    </xf>
    <xf numFmtId="0" fontId="7" fillId="58" borderId="0" applyNumberFormat="0" applyFont="0" applyBorder="0" applyAlignment="0" applyProtection="0">
      <alignment vertical="center"/>
    </xf>
    <xf numFmtId="0" fontId="100" fillId="59" borderId="4">
      <alignment vertical="center"/>
      <protection locked="0"/>
    </xf>
    <xf numFmtId="0" fontId="115" fillId="0" borderId="0">
      <alignment vertical="center"/>
    </xf>
    <xf numFmtId="0" fontId="100" fillId="59" borderId="4">
      <alignment vertical="center"/>
      <protection locked="0"/>
    </xf>
    <xf numFmtId="0" fontId="100" fillId="59" borderId="4">
      <alignment vertical="center"/>
      <protection locked="0"/>
    </xf>
    <xf numFmtId="0" fontId="7" fillId="0" borderId="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43" fontId="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03"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111" fillId="0" borderId="40" applyNumberFormat="0" applyFill="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87" fillId="0" borderId="28" applyNumberFormat="0" applyFill="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0" borderId="5" applyNumberFormat="0" applyFill="0" applyProtection="0">
      <alignment horizontal="right" vertical="center"/>
    </xf>
    <xf numFmtId="9" fontId="7" fillId="0" borderId="0" applyFont="0" applyFill="0" applyBorder="0" applyAlignment="0" applyProtection="0">
      <alignment vertical="center"/>
    </xf>
    <xf numFmtId="0" fontId="98" fillId="0" borderId="35" applyNumberFormat="0" applyFill="0" applyAlignment="0" applyProtection="0">
      <alignment vertical="center"/>
    </xf>
    <xf numFmtId="9" fontId="7" fillId="0" borderId="0" applyFont="0" applyFill="0" applyBorder="0" applyAlignment="0" applyProtection="0">
      <alignment vertical="center"/>
    </xf>
    <xf numFmtId="0" fontId="7" fillId="0" borderId="0">
      <alignment vertical="center"/>
    </xf>
    <xf numFmtId="0" fontId="116" fillId="0" borderId="41" applyNumberFormat="0" applyFill="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184" fontId="7" fillId="0" borderId="0" applyFont="0" applyFill="0" applyBorder="0" applyAlignment="0" applyProtection="0">
      <alignment vertical="center"/>
    </xf>
    <xf numFmtId="0" fontId="15" fillId="0" borderId="5" applyNumberFormat="0" applyFill="0" applyProtection="0">
      <alignment horizontal="right" vertical="center"/>
    </xf>
    <xf numFmtId="0" fontId="15" fillId="0" borderId="5" applyNumberFormat="0" applyFill="0" applyProtection="0">
      <alignment horizontal="right" vertical="center"/>
    </xf>
    <xf numFmtId="0" fontId="71" fillId="0" borderId="24" applyNumberFormat="0" applyFill="0" applyAlignment="0" applyProtection="0">
      <alignment vertical="center"/>
    </xf>
    <xf numFmtId="0" fontId="71" fillId="0" borderId="24" applyNumberFormat="0" applyFill="0" applyAlignment="0" applyProtection="0">
      <alignment vertical="center"/>
    </xf>
    <xf numFmtId="0" fontId="87" fillId="0" borderId="28" applyNumberFormat="0" applyFill="0" applyAlignment="0" applyProtection="0">
      <alignment vertical="center"/>
    </xf>
    <xf numFmtId="0" fontId="71" fillId="0" borderId="24"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97" fillId="0" borderId="34" applyNumberFormat="0" applyFill="0" applyAlignment="0" applyProtection="0">
      <alignment vertical="center"/>
    </xf>
    <xf numFmtId="0" fontId="70" fillId="11" borderId="0" applyNumberFormat="0" applyBorder="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87" fillId="0" borderId="28" applyNumberFormat="0" applyFill="0" applyAlignment="0" applyProtection="0">
      <alignment vertical="center"/>
    </xf>
    <xf numFmtId="0" fontId="116" fillId="0" borderId="41" applyNumberFormat="0" applyFill="0" applyAlignment="0" applyProtection="0">
      <alignment vertical="center"/>
    </xf>
    <xf numFmtId="0" fontId="70" fillId="11" borderId="0" applyNumberFormat="0" applyBorder="0" applyAlignment="0" applyProtection="0">
      <alignment vertical="center"/>
    </xf>
    <xf numFmtId="0" fontId="97" fillId="0" borderId="34" applyNumberFormat="0" applyFill="0" applyAlignment="0" applyProtection="0">
      <alignment vertical="center"/>
    </xf>
    <xf numFmtId="0" fontId="70" fillId="11" borderId="0" applyNumberFormat="0" applyBorder="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0" fontId="97" fillId="0" borderId="34" applyNumberFormat="0" applyFill="0" applyAlignment="0" applyProtection="0">
      <alignment vertical="center"/>
    </xf>
    <xf numFmtId="1" fontId="15" fillId="0" borderId="21" applyFill="0" applyProtection="0">
      <alignment horizontal="center" vertical="center"/>
    </xf>
    <xf numFmtId="0" fontId="116" fillId="0" borderId="0" applyNumberFormat="0" applyFill="0" applyBorder="0" applyAlignment="0" applyProtection="0">
      <alignment vertical="center"/>
    </xf>
    <xf numFmtId="202" fontId="0" fillId="0" borderId="0" applyFont="0" applyFill="0" applyBorder="0" applyAlignment="0" applyProtection="0">
      <alignment vertical="center"/>
    </xf>
    <xf numFmtId="0" fontId="116" fillId="0" borderId="0" applyNumberFormat="0" applyFill="0" applyBorder="0" applyAlignment="0" applyProtection="0">
      <alignment vertical="center"/>
    </xf>
    <xf numFmtId="202"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97" fillId="0" borderId="0" applyNumberFormat="0" applyFill="0" applyBorder="0" applyAlignment="0" applyProtection="0">
      <alignment vertical="center"/>
    </xf>
    <xf numFmtId="43" fontId="0" fillId="0" borderId="0" applyFont="0" applyFill="0" applyBorder="0" applyAlignment="0" applyProtection="0">
      <alignment vertical="center"/>
    </xf>
    <xf numFmtId="0" fontId="117" fillId="0" borderId="0" applyNumberFormat="0" applyFill="0" applyBorder="0" applyAlignment="0" applyProtection="0">
      <alignment vertical="center"/>
    </xf>
    <xf numFmtId="0" fontId="117"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0" fillId="0" borderId="0">
      <alignment vertical="center"/>
    </xf>
    <xf numFmtId="0" fontId="103" fillId="0" borderId="0" applyNumberFormat="0" applyFill="0" applyBorder="0" applyAlignment="0" applyProtection="0">
      <alignment vertical="center"/>
    </xf>
    <xf numFmtId="0" fontId="0" fillId="0" borderId="0">
      <alignment vertical="center"/>
    </xf>
    <xf numFmtId="0" fontId="107" fillId="19" borderId="39" applyNumberFormat="0" applyAlignment="0" applyProtection="0">
      <alignment vertical="center"/>
    </xf>
    <xf numFmtId="0" fontId="103" fillId="0" borderId="0" applyNumberFormat="0" applyFill="0" applyBorder="0" applyAlignment="0" applyProtection="0">
      <alignment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79" fillId="12" borderId="0" applyNumberFormat="0" applyBorder="0" applyAlignment="0" applyProtection="0">
      <alignment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118" fillId="0" borderId="5" applyNumberFormat="0" applyFill="0" applyProtection="0">
      <alignment horizontal="center" vertical="center"/>
    </xf>
    <xf numFmtId="0" fontId="119"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59" fillId="0" borderId="21" applyNumberFormat="0" applyFill="0" applyProtection="0">
      <alignment horizontal="center" vertical="center"/>
    </xf>
    <xf numFmtId="0" fontId="79" fillId="12" borderId="0" applyNumberFormat="0" applyBorder="0" applyAlignment="0" applyProtection="0">
      <alignment vertical="center"/>
    </xf>
    <xf numFmtId="0" fontId="62" fillId="0" borderId="0" applyNumberFormat="0" applyFill="0" applyBorder="0" applyAlignment="0" applyProtection="0">
      <alignment vertical="center"/>
    </xf>
    <xf numFmtId="0" fontId="79" fillId="12" borderId="0" applyNumberFormat="0" applyBorder="0" applyAlignment="0" applyProtection="0">
      <alignment vertical="center"/>
    </xf>
    <xf numFmtId="0" fontId="62" fillId="0" borderId="0" applyNumberFormat="0" applyFill="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62" fillId="0" borderId="0" applyNumberFormat="0" applyFill="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62" fillId="0" borderId="0" applyNumberFormat="0" applyFill="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62" fillId="0" borderId="0" applyNumberFormat="0" applyFill="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79" fillId="12" borderId="0" applyNumberFormat="0" applyBorder="0" applyAlignment="0" applyProtection="0">
      <alignment vertical="center"/>
    </xf>
    <xf numFmtId="0" fontId="120" fillId="26" borderId="0" applyNumberFormat="0" applyBorder="0" applyAlignment="0" applyProtection="0">
      <alignment vertical="center"/>
    </xf>
    <xf numFmtId="0" fontId="79" fillId="12" borderId="0" applyNumberFormat="0" applyBorder="0" applyAlignment="0" applyProtection="0">
      <alignment vertical="center"/>
    </xf>
    <xf numFmtId="0" fontId="120" fillId="26" borderId="0" applyNumberFormat="0" applyBorder="0" applyAlignment="0" applyProtection="0">
      <alignment vertical="center"/>
    </xf>
    <xf numFmtId="0" fontId="120" fillId="26" borderId="0" applyNumberFormat="0" applyBorder="0" applyAlignment="0" applyProtection="0">
      <alignment vertical="center"/>
    </xf>
    <xf numFmtId="0" fontId="120"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0" fillId="0" borderId="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96" fillId="17" borderId="0" applyNumberFormat="0" applyBorder="0" applyAlignment="0" applyProtection="0">
      <alignment vertical="center"/>
    </xf>
    <xf numFmtId="0" fontId="120" fillId="12" borderId="0" applyNumberFormat="0" applyBorder="0" applyAlignment="0" applyProtection="0">
      <alignment vertical="center"/>
    </xf>
    <xf numFmtId="0" fontId="80" fillId="12" borderId="0" applyNumberFormat="0" applyBorder="0" applyAlignment="0" applyProtection="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99" fillId="0" borderId="0">
      <alignment vertical="center"/>
    </xf>
    <xf numFmtId="0" fontId="79" fillId="26" borderId="0" applyNumberFormat="0" applyBorder="0" applyAlignment="0" applyProtection="0">
      <alignment vertical="center"/>
    </xf>
    <xf numFmtId="0" fontId="79" fillId="2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1" fillId="0" borderId="23" applyNumberFormat="0" applyFill="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1" fillId="0" borderId="42" applyNumberFormat="0" applyFill="0" applyAlignment="0" applyProtection="0">
      <alignment vertical="center"/>
    </xf>
    <xf numFmtId="0" fontId="7" fillId="0" borderId="0">
      <alignment vertical="center"/>
    </xf>
    <xf numFmtId="0" fontId="70" fillId="11" borderId="0" applyNumberFormat="0" applyBorder="0" applyAlignment="0" applyProtection="0">
      <alignment vertical="center"/>
    </xf>
    <xf numFmtId="0" fontId="7" fillId="0" borderId="0">
      <alignment vertical="center"/>
    </xf>
    <xf numFmtId="0" fontId="70" fillId="11" borderId="0" applyNumberFormat="0" applyBorder="0" applyAlignment="0" applyProtection="0">
      <alignment vertical="center"/>
    </xf>
    <xf numFmtId="0" fontId="7" fillId="0" borderId="0">
      <alignment vertical="center"/>
    </xf>
    <xf numFmtId="0" fontId="70" fillId="11" borderId="0" applyNumberFormat="0" applyBorder="0" applyAlignment="0" applyProtection="0">
      <alignment vertical="center"/>
    </xf>
    <xf numFmtId="0" fontId="7" fillId="0" borderId="0">
      <alignment vertical="center"/>
    </xf>
    <xf numFmtId="0" fontId="7" fillId="0" borderId="0">
      <alignment vertical="center"/>
    </xf>
    <xf numFmtId="0" fontId="70" fillId="11" borderId="0" applyNumberFormat="0" applyBorder="0" applyAlignment="0" applyProtection="0">
      <alignment vertical="center"/>
    </xf>
    <xf numFmtId="0" fontId="7" fillId="0" borderId="0">
      <alignment vertical="center"/>
    </xf>
    <xf numFmtId="0" fontId="0" fillId="0" borderId="0">
      <alignment vertical="center"/>
    </xf>
    <xf numFmtId="0" fontId="0" fillId="0" borderId="0">
      <alignment vertical="center"/>
    </xf>
    <xf numFmtId="0" fontId="60" fillId="5" borderId="22" applyNumberFormat="0" applyAlignment="0" applyProtection="0">
      <alignment vertical="center"/>
    </xf>
    <xf numFmtId="0" fontId="0" fillId="0" borderId="0">
      <alignment vertical="center"/>
    </xf>
    <xf numFmtId="0" fontId="7" fillId="0" borderId="0">
      <alignment vertical="center"/>
    </xf>
    <xf numFmtId="0" fontId="0" fillId="0" borderId="0">
      <alignment vertical="center"/>
    </xf>
    <xf numFmtId="0" fontId="0" fillId="18" borderId="27" applyNumberFormat="0" applyFont="0" applyAlignment="0" applyProtection="0">
      <alignment vertical="center"/>
    </xf>
    <xf numFmtId="0" fontId="7" fillId="0" borderId="0">
      <alignment vertical="center"/>
    </xf>
    <xf numFmtId="0" fontId="0" fillId="18" borderId="27"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18" borderId="27" applyNumberFormat="0" applyFont="0" applyAlignment="0" applyProtection="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0" fillId="0" borderId="0">
      <alignment vertical="center"/>
    </xf>
    <xf numFmtId="0" fontId="0" fillId="18" borderId="27" applyNumberFormat="0" applyFon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6" fillId="63" borderId="0" applyNumberFormat="0" applyBorder="0" applyAlignment="0" applyProtection="0">
      <alignment vertical="center"/>
    </xf>
    <xf numFmtId="0" fontId="7" fillId="0" borderId="0">
      <alignment vertical="center"/>
    </xf>
    <xf numFmtId="0" fontId="66" fillId="63"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10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6" fillId="20"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5" fillId="16" borderId="33"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0" fillId="5" borderId="22" applyNumberFormat="0" applyAlignment="0" applyProtection="0">
      <alignment vertical="center"/>
    </xf>
    <xf numFmtId="0" fontId="7" fillId="0" borderId="0">
      <alignment vertical="center"/>
    </xf>
    <xf numFmtId="0" fontId="7" fillId="0" borderId="0">
      <alignment vertical="center"/>
    </xf>
    <xf numFmtId="0" fontId="60" fillId="5" borderId="22" applyNumberFormat="0" applyAlignment="0" applyProtection="0">
      <alignment vertical="center"/>
    </xf>
    <xf numFmtId="0" fontId="95" fillId="16" borderId="33" applyNumberFormat="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107" fillId="19" borderId="39" applyNumberFormat="0" applyAlignment="0" applyProtection="0">
      <alignment vertical="center"/>
    </xf>
    <xf numFmtId="0" fontId="7" fillId="0" borderId="0">
      <alignment vertical="center"/>
    </xf>
    <xf numFmtId="0" fontId="107" fillId="19" borderId="39" applyNumberFormat="0" applyAlignment="0" applyProtection="0">
      <alignment vertical="center"/>
    </xf>
    <xf numFmtId="0" fontId="7" fillId="0" borderId="0">
      <alignment vertical="center"/>
    </xf>
    <xf numFmtId="0" fontId="107" fillId="19" borderId="39" applyNumberFormat="0" applyAlignment="0" applyProtection="0">
      <alignment vertical="center"/>
    </xf>
    <xf numFmtId="0" fontId="7" fillId="0" borderId="0">
      <alignment vertical="center"/>
    </xf>
    <xf numFmtId="0" fontId="107" fillId="19" borderId="39" applyNumberFormat="0" applyAlignment="0" applyProtection="0">
      <alignment vertical="center"/>
    </xf>
    <xf numFmtId="0" fontId="7" fillId="0" borderId="0">
      <alignment vertical="center"/>
    </xf>
    <xf numFmtId="0" fontId="107" fillId="19" borderId="39" applyNumberFormat="0" applyAlignment="0" applyProtection="0">
      <alignment vertical="center"/>
    </xf>
    <xf numFmtId="0" fontId="7" fillId="0" borderId="0">
      <alignment vertical="center"/>
    </xf>
    <xf numFmtId="0" fontId="7" fillId="0" borderId="0">
      <alignment vertical="center"/>
    </xf>
    <xf numFmtId="0" fontId="73" fillId="11" borderId="0" applyNumberFormat="0" applyBorder="0" applyAlignment="0" applyProtection="0">
      <alignment vertical="center"/>
    </xf>
    <xf numFmtId="0" fontId="107" fillId="19" borderId="39"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95" fillId="16" borderId="33" applyNumberFormat="0" applyAlignment="0" applyProtection="0">
      <alignment vertical="center"/>
    </xf>
    <xf numFmtId="0" fontId="7" fillId="0" borderId="0">
      <alignment vertical="center"/>
    </xf>
    <xf numFmtId="0" fontId="95" fillId="16" borderId="33" applyNumberFormat="0" applyAlignment="0" applyProtection="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lignment vertical="center"/>
    </xf>
    <xf numFmtId="0" fontId="7" fillId="0" borderId="0">
      <alignment vertical="center"/>
    </xf>
    <xf numFmtId="0" fontId="7" fillId="0" borderId="0">
      <alignment vertical="center"/>
    </xf>
    <xf numFmtId="0" fontId="7" fillId="0" borderId="0">
      <alignment vertical="center"/>
    </xf>
    <xf numFmtId="0" fontId="95" fillId="16" borderId="33" applyNumberFormat="0" applyAlignment="0" applyProtection="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121" fillId="0" borderId="4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pplyAlignment="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0" fillId="0" borderId="0">
      <alignment vertical="center"/>
    </xf>
    <xf numFmtId="0" fontId="74" fillId="0" borderId="1">
      <alignment horizontal="left" vertical="center"/>
    </xf>
    <xf numFmtId="0" fontId="74" fillId="0" borderId="1">
      <alignment horizontal="left" vertical="center"/>
    </xf>
    <xf numFmtId="0" fontId="0" fillId="18" borderId="27" applyNumberFormat="0" applyFont="0" applyAlignment="0" applyProtection="0">
      <alignment vertical="center"/>
    </xf>
    <xf numFmtId="0" fontId="74" fillId="0" borderId="1">
      <alignment horizontal="left" vertical="center"/>
    </xf>
    <xf numFmtId="0" fontId="74" fillId="0" borderId="1">
      <alignment horizontal="left" vertical="center"/>
    </xf>
    <xf numFmtId="0" fontId="0" fillId="18" borderId="27" applyNumberFormat="0" applyFont="0" applyAlignment="0" applyProtection="0">
      <alignment vertical="center"/>
    </xf>
    <xf numFmtId="0" fontId="74" fillId="0" borderId="1">
      <alignment horizontal="left" vertical="center"/>
    </xf>
    <xf numFmtId="0" fontId="74" fillId="0" borderId="1">
      <alignment horizontal="left" vertical="center"/>
    </xf>
    <xf numFmtId="0" fontId="74" fillId="0" borderId="1">
      <alignment horizontal="lef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2" fillId="16" borderId="39" applyNumberFormat="0" applyAlignment="0" applyProtection="0">
      <alignment vertical="center"/>
    </xf>
    <xf numFmtId="0" fontId="7" fillId="0" borderId="0">
      <alignment vertical="center"/>
    </xf>
    <xf numFmtId="1" fontId="15" fillId="0" borderId="21" applyFill="0" applyProtection="0">
      <alignment horizontal="center" vertical="center"/>
    </xf>
    <xf numFmtId="0" fontId="8" fillId="0" borderId="0">
      <alignment vertical="center"/>
    </xf>
    <xf numFmtId="0" fontId="8" fillId="0" borderId="0">
      <alignment vertical="center"/>
    </xf>
    <xf numFmtId="0" fontId="122" fillId="16" borderId="39" applyNumberFormat="0" applyAlignment="0" applyProtection="0">
      <alignment vertical="center"/>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0" fillId="11" borderId="0" applyNumberFormat="0" applyBorder="0" applyAlignment="0" applyProtection="0">
      <alignment vertical="center"/>
    </xf>
    <xf numFmtId="0" fontId="73" fillId="23" borderId="0" applyNumberFormat="0" applyBorder="0" applyAlignment="0" applyProtection="0">
      <alignment vertical="center"/>
    </xf>
    <xf numFmtId="0" fontId="73" fillId="23" borderId="0" applyNumberFormat="0" applyBorder="0" applyAlignment="0" applyProtection="0">
      <alignment vertical="center"/>
    </xf>
    <xf numFmtId="0" fontId="73" fillId="23" borderId="0" applyNumberFormat="0" applyBorder="0" applyAlignment="0" applyProtection="0">
      <alignment vertical="center"/>
    </xf>
    <xf numFmtId="0" fontId="73"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62" fillId="0" borderId="0" applyNumberFormat="0" applyFill="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62" fillId="0" borderId="0" applyNumberFormat="0" applyFill="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15" fillId="0" borderId="5" applyNumberFormat="0" applyFill="0" applyProtection="0">
      <alignment horizontal="lef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73" fillId="11"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70" fillId="23" borderId="0" applyNumberFormat="0" applyBorder="0" applyAlignment="0" applyProtection="0">
      <alignment vertical="center"/>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37" applyNumberFormat="0" applyFill="0" applyAlignment="0" applyProtection="0">
      <alignment vertical="center"/>
    </xf>
    <xf numFmtId="0" fontId="65" fillId="0" borderId="0" applyNumberFormat="0" applyFill="0" applyBorder="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37"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5" fillId="0" borderId="0" applyNumberFormat="0" applyFill="0" applyBorder="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5" fillId="0" borderId="0" applyNumberFormat="0" applyFill="0" applyBorder="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4" fontId="0" fillId="0" borderId="0" applyFont="0" applyFill="0" applyBorder="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61" fillId="0" borderId="23" applyNumberFormat="0" applyFill="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122" fillId="16" borderId="39"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0" fillId="5" borderId="22" applyNumberFormat="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59" fillId="0" borderId="21" applyNumberFormat="0" applyFill="0" applyProtection="0">
      <alignment horizontal="lef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121" fillId="0" borderId="42" applyNumberFormat="0" applyFill="0" applyAlignment="0" applyProtection="0">
      <alignment vertical="center"/>
    </xf>
    <xf numFmtId="0" fontId="99" fillId="0" borderId="0">
      <alignment vertical="center"/>
    </xf>
    <xf numFmtId="189" fontId="0" fillId="0" borderId="0" applyFont="0" applyFill="0" applyBorder="0" applyAlignment="0" applyProtection="0">
      <alignment vertical="center"/>
    </xf>
    <xf numFmtId="0" fontId="107" fillId="19" borderId="39" applyNumberFormat="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202" fontId="0" fillId="0" borderId="0" applyFont="0" applyFill="0" applyBorder="0" applyAlignment="0" applyProtection="0">
      <alignment vertical="center"/>
    </xf>
    <xf numFmtId="43" fontId="0" fillId="0" borderId="0" applyFont="0" applyFill="0" applyBorder="0" applyAlignment="0" applyProtection="0">
      <alignment vertical="center"/>
    </xf>
    <xf numFmtId="202"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0"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66" fillId="20" borderId="0" applyNumberFormat="0" applyBorder="0" applyAlignment="0" applyProtection="0">
      <alignment vertical="center"/>
    </xf>
    <xf numFmtId="0" fontId="66" fillId="20" borderId="0" applyNumberFormat="0" applyBorder="0" applyAlignment="0" applyProtection="0">
      <alignment vertical="center"/>
    </xf>
    <xf numFmtId="0" fontId="66" fillId="20" borderId="0" applyNumberFormat="0" applyBorder="0" applyAlignment="0" applyProtection="0">
      <alignment vertical="center"/>
    </xf>
    <xf numFmtId="0" fontId="66" fillId="66" borderId="0" applyNumberFormat="0" applyBorder="0" applyAlignment="0" applyProtection="0">
      <alignment vertical="center"/>
    </xf>
    <xf numFmtId="0" fontId="66" fillId="66" borderId="0" applyNumberFormat="0" applyBorder="0" applyAlignment="0" applyProtection="0">
      <alignment vertical="center"/>
    </xf>
    <xf numFmtId="0" fontId="66" fillId="29" borderId="0" applyNumberFormat="0" applyBorder="0" applyAlignment="0" applyProtection="0">
      <alignment vertical="center"/>
    </xf>
    <xf numFmtId="0" fontId="66" fillId="29" borderId="0" applyNumberFormat="0" applyBorder="0" applyAlignment="0" applyProtection="0">
      <alignment vertical="center"/>
    </xf>
    <xf numFmtId="0" fontId="66" fillId="8"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45" borderId="0" applyNumberFormat="0" applyBorder="0" applyAlignment="0" applyProtection="0">
      <alignment vertical="center"/>
    </xf>
    <xf numFmtId="0" fontId="66" fillId="67" borderId="0" applyNumberFormat="0" applyBorder="0" applyAlignment="0" applyProtection="0">
      <alignment vertical="center"/>
    </xf>
    <xf numFmtId="0" fontId="66" fillId="67" borderId="0" applyNumberFormat="0" applyBorder="0" applyAlignment="0" applyProtection="0">
      <alignment vertical="center"/>
    </xf>
    <xf numFmtId="0" fontId="66" fillId="67" borderId="0" applyNumberFormat="0" applyBorder="0" applyAlignment="0" applyProtection="0">
      <alignment vertical="center"/>
    </xf>
    <xf numFmtId="0" fontId="66" fillId="67" borderId="0" applyNumberFormat="0" applyBorder="0" applyAlignment="0" applyProtection="0">
      <alignment vertical="center"/>
    </xf>
    <xf numFmtId="0" fontId="66" fillId="57" borderId="0" applyNumberFormat="0" applyBorder="0" applyAlignment="0" applyProtection="0">
      <alignment vertical="center"/>
    </xf>
    <xf numFmtId="0" fontId="66" fillId="57" borderId="0" applyNumberFormat="0" applyBorder="0" applyAlignment="0" applyProtection="0">
      <alignment vertical="center"/>
    </xf>
    <xf numFmtId="0" fontId="66" fillId="15"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66" fillId="68" borderId="0" applyNumberFormat="0" applyBorder="0" applyAlignment="0" applyProtection="0">
      <alignment vertical="center"/>
    </xf>
    <xf numFmtId="0" fontId="66" fillId="68" borderId="0" applyNumberFormat="0" applyBorder="0" applyAlignment="0" applyProtection="0">
      <alignment vertical="center"/>
    </xf>
    <xf numFmtId="182" fontId="15" fillId="0" borderId="21" applyFill="0" applyProtection="0">
      <alignment horizontal="right" vertical="center"/>
    </xf>
    <xf numFmtId="182" fontId="15" fillId="0" borderId="21" applyFill="0" applyProtection="0">
      <alignment horizontal="right" vertical="center"/>
    </xf>
    <xf numFmtId="182" fontId="15" fillId="0" borderId="21" applyFill="0" applyProtection="0">
      <alignment horizontal="right" vertical="center"/>
    </xf>
    <xf numFmtId="182" fontId="15" fillId="0" borderId="21" applyFill="0" applyProtection="0">
      <alignment horizontal="right" vertical="center"/>
    </xf>
    <xf numFmtId="182" fontId="15" fillId="0" borderId="21" applyFill="0" applyProtection="0">
      <alignment horizontal="right" vertical="center"/>
    </xf>
    <xf numFmtId="182" fontId="15" fillId="0" borderId="21" applyFill="0" applyProtection="0">
      <alignment horizontal="right" vertical="center"/>
    </xf>
    <xf numFmtId="182" fontId="15" fillId="0" borderId="21" applyFill="0" applyProtection="0">
      <alignment horizontal="right" vertical="center"/>
    </xf>
    <xf numFmtId="0" fontId="15" fillId="0" borderId="5" applyNumberFormat="0" applyFill="0" applyProtection="0">
      <alignment horizontal="left" vertical="center"/>
    </xf>
    <xf numFmtId="0" fontId="15" fillId="0" borderId="5" applyNumberFormat="0" applyFill="0" applyProtection="0">
      <alignment horizontal="left" vertical="center"/>
    </xf>
    <xf numFmtId="0" fontId="15" fillId="0" borderId="5" applyNumberFormat="0" applyFill="0" applyProtection="0">
      <alignment horizontal="left" vertical="center"/>
    </xf>
    <xf numFmtId="0" fontId="15" fillId="0" borderId="5" applyNumberFormat="0" applyFill="0" applyProtection="0">
      <alignment horizontal="left" vertical="center"/>
    </xf>
    <xf numFmtId="0" fontId="15" fillId="0" borderId="5" applyNumberFormat="0" applyFill="0" applyProtection="0">
      <alignment horizontal="left" vertical="center"/>
    </xf>
    <xf numFmtId="0" fontId="15" fillId="0" borderId="5" applyNumberFormat="0" applyFill="0" applyProtection="0">
      <alignment horizontal="lef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6" fillId="17" borderId="0" applyNumberFormat="0" applyBorder="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95" fillId="16" borderId="33"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0" fontId="107" fillId="19" borderId="39" applyNumberFormat="0" applyAlignment="0" applyProtection="0">
      <alignment vertical="center"/>
    </xf>
    <xf numFmtId="1" fontId="15" fillId="0" borderId="21" applyFill="0" applyProtection="0">
      <alignment horizontal="center" vertical="center"/>
    </xf>
    <xf numFmtId="1" fontId="15" fillId="0" borderId="21" applyFill="0" applyProtection="0">
      <alignment horizontal="center" vertical="center"/>
    </xf>
    <xf numFmtId="1" fontId="15" fillId="0" borderId="21" applyFill="0" applyProtection="0">
      <alignment horizontal="center" vertical="center"/>
    </xf>
    <xf numFmtId="1" fontId="15" fillId="0" borderId="21" applyFill="0" applyProtection="0">
      <alignment horizontal="center" vertical="center"/>
    </xf>
    <xf numFmtId="1" fontId="15" fillId="0" borderId="21" applyFill="0" applyProtection="0">
      <alignment horizontal="center" vertical="center"/>
    </xf>
    <xf numFmtId="0" fontId="127" fillId="0" borderId="0">
      <alignment vertical="center"/>
    </xf>
    <xf numFmtId="0" fontId="75" fillId="0" borderId="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xf numFmtId="0" fontId="0" fillId="18" borderId="27" applyNumberFormat="0" applyFont="0" applyAlignment="0" applyProtection="0">
      <alignment vertical="center"/>
    </xf>
  </cellStyleXfs>
  <cellXfs count="541">
    <xf numFmtId="0" fontId="0" fillId="0" borderId="0" xfId="0" applyAlignment="1"/>
    <xf numFmtId="0" fontId="1" fillId="0" borderId="0" xfId="0" applyFont="1" applyFill="1" applyBorder="1" applyAlignment="1">
      <alignment vertical="center"/>
    </xf>
    <xf numFmtId="0" fontId="2" fillId="0" borderId="0" xfId="1011" applyFont="1" applyFill="1" applyBorder="1" applyAlignment="1">
      <alignment horizontal="center" vertical="center"/>
    </xf>
    <xf numFmtId="0" fontId="3" fillId="0" borderId="1" xfId="101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1011"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6" fillId="2" borderId="0" xfId="228" applyFont="1" applyFill="1" applyBorder="1" applyAlignment="1">
      <alignment vertical="center"/>
    </xf>
    <xf numFmtId="0" fontId="7" fillId="0" borderId="0" xfId="0" applyFont="1" applyFill="1" applyBorder="1" applyAlignment="1">
      <alignment vertical="center"/>
    </xf>
    <xf numFmtId="0" fontId="8" fillId="0" borderId="0" xfId="228" applyFont="1" applyFill="1" applyAlignment="1">
      <alignment vertical="center"/>
    </xf>
    <xf numFmtId="0" fontId="8" fillId="0" borderId="0" xfId="228" applyFont="1" applyFill="1" applyBorder="1" applyAlignment="1">
      <alignment vertical="center"/>
    </xf>
    <xf numFmtId="0" fontId="8" fillId="0" borderId="0" xfId="228" applyFont="1" applyFill="1" applyBorder="1" applyAlignment="1">
      <alignment horizontal="left" vertical="center"/>
    </xf>
    <xf numFmtId="0" fontId="9" fillId="0" borderId="0" xfId="228" applyNumberFormat="1" applyFont="1" applyFill="1" applyBorder="1" applyAlignment="1" applyProtection="1">
      <alignment horizontal="center" vertical="center"/>
    </xf>
    <xf numFmtId="0" fontId="9" fillId="0" borderId="0" xfId="228" applyNumberFormat="1" applyFont="1" applyFill="1" applyBorder="1" applyAlignment="1" applyProtection="1">
      <alignment horizontal="left" vertical="center"/>
    </xf>
    <xf numFmtId="0" fontId="0" fillId="0" borderId="0" xfId="228" applyNumberFormat="1" applyFont="1" applyFill="1" applyBorder="1" applyAlignment="1" applyProtection="1">
      <alignment horizontal="left" vertical="center"/>
    </xf>
    <xf numFmtId="0" fontId="10" fillId="2" borderId="1" xfId="897" applyFont="1" applyFill="1" applyBorder="1" applyAlignment="1">
      <alignment horizontal="center" vertical="center" wrapText="1"/>
    </xf>
    <xf numFmtId="0" fontId="10" fillId="2" borderId="1" xfId="897" applyFont="1" applyFill="1" applyBorder="1" applyAlignment="1">
      <alignment horizontal="left" vertical="center" wrapText="1"/>
    </xf>
    <xf numFmtId="0" fontId="11" fillId="0" borderId="1" xfId="897" applyFont="1" applyFill="1" applyBorder="1" applyAlignment="1">
      <alignment horizontal="center" vertical="center" wrapText="1"/>
    </xf>
    <xf numFmtId="0" fontId="11" fillId="0" borderId="1" xfId="897" applyFont="1" applyFill="1" applyBorder="1" applyAlignment="1">
      <alignment horizontal="left" vertical="center" wrapText="1"/>
    </xf>
    <xf numFmtId="0" fontId="12" fillId="0" borderId="1" xfId="897" applyFont="1" applyFill="1" applyBorder="1" applyAlignment="1">
      <alignment vertical="center"/>
    </xf>
    <xf numFmtId="0" fontId="12" fillId="0" borderId="1" xfId="897" applyFont="1" applyFill="1" applyBorder="1" applyAlignment="1">
      <alignment horizontal="left" vertical="center" wrapText="1"/>
    </xf>
    <xf numFmtId="0" fontId="12" fillId="0" borderId="1" xfId="897" applyFont="1" applyFill="1" applyBorder="1" applyAlignment="1">
      <alignment vertical="center" wrapText="1"/>
    </xf>
    <xf numFmtId="0" fontId="12" fillId="0" borderId="1" xfId="897" applyFont="1" applyFill="1" applyBorder="1" applyAlignment="1">
      <alignment horizontal="center" vertical="center" wrapText="1"/>
    </xf>
    <xf numFmtId="0" fontId="12" fillId="0" borderId="2" xfId="897" applyFont="1" applyFill="1" applyBorder="1" applyAlignment="1">
      <alignment horizontal="left" vertical="center" wrapText="1"/>
    </xf>
    <xf numFmtId="0" fontId="13" fillId="0" borderId="3" xfId="492" applyFont="1" applyFill="1" applyBorder="1" applyAlignment="1" applyProtection="1">
      <alignment vertical="center" wrapText="1"/>
    </xf>
    <xf numFmtId="0" fontId="14" fillId="0" borderId="3" xfId="492" applyFont="1" applyFill="1" applyBorder="1" applyAlignment="1" applyProtection="1">
      <alignment vertical="center" wrapText="1"/>
    </xf>
    <xf numFmtId="0" fontId="12" fillId="0" borderId="4" xfId="897" applyFont="1" applyFill="1" applyBorder="1" applyAlignment="1">
      <alignment horizontal="left" vertical="center" wrapText="1"/>
    </xf>
    <xf numFmtId="0" fontId="12" fillId="0" borderId="5" xfId="897" applyFont="1" applyFill="1" applyBorder="1" applyAlignment="1">
      <alignment horizontal="left" vertical="center" wrapText="1"/>
    </xf>
    <xf numFmtId="0" fontId="12" fillId="0" borderId="2" xfId="897" applyFont="1" applyFill="1" applyBorder="1" applyAlignment="1">
      <alignment horizontal="center" vertical="center" wrapText="1"/>
    </xf>
    <xf numFmtId="0" fontId="12" fillId="0" borderId="4" xfId="897" applyFont="1" applyFill="1" applyBorder="1" applyAlignment="1">
      <alignment horizontal="center" vertical="center" wrapText="1"/>
    </xf>
    <xf numFmtId="0" fontId="12" fillId="0" borderId="5" xfId="897" applyFont="1" applyFill="1" applyBorder="1" applyAlignment="1">
      <alignment horizontal="center" vertical="center" wrapText="1"/>
    </xf>
    <xf numFmtId="0" fontId="12" fillId="0" borderId="2" xfId="897" applyFont="1" applyFill="1" applyBorder="1" applyAlignment="1">
      <alignment horizontal="left" vertical="center" wrapText="1" indent="1"/>
    </xf>
    <xf numFmtId="0" fontId="12" fillId="0" borderId="4" xfId="897" applyFont="1" applyFill="1" applyBorder="1" applyAlignment="1">
      <alignment horizontal="left" vertical="center" wrapText="1" indent="1"/>
    </xf>
    <xf numFmtId="0" fontId="12" fillId="0" borderId="5" xfId="897" applyFont="1" applyFill="1" applyBorder="1" applyAlignment="1">
      <alignment horizontal="left" vertical="center" wrapText="1" indent="1"/>
    </xf>
    <xf numFmtId="0" fontId="14" fillId="0" borderId="6" xfId="492" applyFont="1" applyFill="1" applyBorder="1" applyAlignment="1" applyProtection="1">
      <alignment vertical="center" wrapText="1"/>
    </xf>
    <xf numFmtId="0" fontId="14" fillId="0" borderId="4" xfId="492" applyFont="1" applyFill="1" applyBorder="1" applyAlignment="1" applyProtection="1">
      <alignment vertical="center" wrapText="1"/>
    </xf>
    <xf numFmtId="0" fontId="14" fillId="0" borderId="5" xfId="492" applyFont="1" applyFill="1" applyBorder="1" applyAlignment="1" applyProtection="1">
      <alignment vertical="center" wrapText="1"/>
    </xf>
    <xf numFmtId="0" fontId="8" fillId="0" borderId="1" xfId="228" applyFont="1" applyFill="1" applyBorder="1" applyAlignment="1">
      <alignment vertical="center"/>
    </xf>
    <xf numFmtId="0" fontId="8" fillId="0" borderId="1" xfId="228" applyFont="1" applyFill="1" applyBorder="1" applyAlignment="1">
      <alignment horizontal="left" vertical="center"/>
    </xf>
    <xf numFmtId="0" fontId="8" fillId="0" borderId="2" xfId="228" applyFont="1" applyFill="1" applyBorder="1" applyAlignment="1">
      <alignment horizontal="left" vertical="center" wrapText="1"/>
    </xf>
    <xf numFmtId="0" fontId="8" fillId="0" borderId="4" xfId="228" applyFont="1" applyFill="1" applyBorder="1" applyAlignment="1">
      <alignment horizontal="left" vertical="center" wrapText="1"/>
    </xf>
    <xf numFmtId="0" fontId="8" fillId="0" borderId="5" xfId="228" applyFont="1" applyFill="1" applyBorder="1" applyAlignment="1">
      <alignment horizontal="left" vertical="center" wrapText="1"/>
    </xf>
    <xf numFmtId="0" fontId="12" fillId="0" borderId="1" xfId="897" applyFont="1" applyFill="1" applyBorder="1" applyAlignment="1">
      <alignment horizontal="left" vertical="center" wrapText="1" indent="1"/>
    </xf>
    <xf numFmtId="0" fontId="8" fillId="0" borderId="3" xfId="492" applyFont="1" applyFill="1" applyBorder="1" applyAlignment="1" applyProtection="1">
      <alignment vertical="center" wrapText="1"/>
      <protection locked="0"/>
    </xf>
    <xf numFmtId="0" fontId="15" fillId="0" borderId="3" xfId="492" applyFont="1" applyFill="1" applyBorder="1" applyAlignment="1" applyProtection="1">
      <alignment vertical="center" wrapText="1"/>
      <protection locked="0"/>
    </xf>
    <xf numFmtId="0" fontId="8" fillId="0" borderId="0" xfId="0" applyFont="1" applyFill="1" applyBorder="1" applyAlignment="1">
      <alignment vertical="center"/>
    </xf>
    <xf numFmtId="0" fontId="8" fillId="0" borderId="2" xfId="228" applyFont="1" applyFill="1" applyBorder="1" applyAlignment="1">
      <alignment vertical="center"/>
    </xf>
    <xf numFmtId="0" fontId="8" fillId="0" borderId="4" xfId="228" applyFont="1" applyFill="1" applyBorder="1" applyAlignment="1">
      <alignment vertical="center"/>
    </xf>
    <xf numFmtId="0" fontId="8" fillId="0" borderId="5" xfId="228" applyFont="1" applyFill="1" applyBorder="1" applyAlignment="1">
      <alignment vertical="center"/>
    </xf>
    <xf numFmtId="9" fontId="14" fillId="0" borderId="3" xfId="492" applyNumberFormat="1" applyFont="1" applyFill="1" applyBorder="1" applyAlignment="1" applyProtection="1">
      <alignment vertical="center" wrapText="1"/>
    </xf>
    <xf numFmtId="0" fontId="14" fillId="0" borderId="3" xfId="492" applyFont="1" applyFill="1" applyBorder="1" applyAlignment="1" applyProtection="1">
      <alignment horizontal="left" vertical="center" wrapText="1"/>
    </xf>
    <xf numFmtId="0" fontId="8" fillId="0" borderId="4" xfId="228" applyFont="1" applyFill="1" applyBorder="1" applyAlignment="1">
      <alignment horizontal="left" vertical="center"/>
    </xf>
    <xf numFmtId="0" fontId="8" fillId="0" borderId="5" xfId="228" applyFont="1" applyFill="1" applyBorder="1" applyAlignment="1">
      <alignment horizontal="left" vertical="center"/>
    </xf>
    <xf numFmtId="0" fontId="12" fillId="0" borderId="1" xfId="897" applyFont="1" applyFill="1" applyBorder="1" applyAlignment="1">
      <alignment horizontal="left" vertical="center" indent="1"/>
    </xf>
    <xf numFmtId="0" fontId="8" fillId="0" borderId="1" xfId="228" applyFont="1" applyFill="1" applyBorder="1" applyAlignment="1">
      <alignment vertical="center" wrapText="1"/>
    </xf>
    <xf numFmtId="0" fontId="12" fillId="0" borderId="2" xfId="897" applyFont="1" applyFill="1" applyBorder="1" applyAlignment="1">
      <alignment vertical="center" wrapText="1"/>
    </xf>
    <xf numFmtId="0" fontId="12" fillId="0" borderId="4" xfId="897" applyFont="1" applyFill="1" applyBorder="1" applyAlignment="1">
      <alignment vertical="center" wrapText="1"/>
    </xf>
    <xf numFmtId="0" fontId="12" fillId="0" borderId="5" xfId="897" applyFont="1" applyFill="1" applyBorder="1" applyAlignment="1">
      <alignment vertical="center" wrapText="1"/>
    </xf>
    <xf numFmtId="0" fontId="8" fillId="0" borderId="2" xfId="228" applyFont="1" applyFill="1" applyBorder="1" applyAlignment="1">
      <alignment vertical="center" wrapText="1"/>
    </xf>
    <xf numFmtId="0" fontId="8" fillId="0" borderId="4" xfId="228" applyFont="1" applyFill="1" applyBorder="1" applyAlignment="1">
      <alignment vertical="center" wrapText="1"/>
    </xf>
    <xf numFmtId="0" fontId="8" fillId="0" borderId="5" xfId="228" applyFont="1" applyFill="1" applyBorder="1" applyAlignment="1">
      <alignment vertical="center" wrapText="1"/>
    </xf>
    <xf numFmtId="0" fontId="15" fillId="0" borderId="7" xfId="492" applyFont="1" applyFill="1" applyBorder="1" applyAlignment="1" applyProtection="1">
      <alignment vertical="center" wrapText="1"/>
      <protection locked="0"/>
    </xf>
    <xf numFmtId="0" fontId="15" fillId="0" borderId="8" xfId="492" applyFont="1" applyFill="1" applyBorder="1" applyAlignment="1" applyProtection="1">
      <alignment vertical="center" wrapText="1"/>
      <protection locked="0"/>
    </xf>
    <xf numFmtId="0" fontId="15" fillId="0" borderId="9" xfId="492" applyFont="1" applyFill="1" applyBorder="1" applyAlignment="1" applyProtection="1">
      <alignment vertical="center" wrapText="1"/>
      <protection locked="0"/>
    </xf>
    <xf numFmtId="0" fontId="16" fillId="0" borderId="0" xfId="0" applyFont="1" applyFill="1" applyBorder="1" applyAlignment="1">
      <alignment vertical="center"/>
    </xf>
    <xf numFmtId="0" fontId="17" fillId="0" borderId="0" xfId="0" applyFont="1" applyFill="1" applyBorder="1" applyAlignment="1">
      <alignment vertical="center"/>
    </xf>
    <xf numFmtId="0" fontId="18" fillId="0" borderId="0" xfId="0" applyFont="1" applyFill="1" applyBorder="1" applyAlignment="1">
      <alignment vertical="center"/>
    </xf>
    <xf numFmtId="0" fontId="2"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0" fillId="0" borderId="0" xfId="0" applyFont="1" applyFill="1" applyBorder="1" applyAlignment="1">
      <alignment horizontal="righ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22" fillId="0" borderId="1" xfId="0" applyFont="1" applyFill="1" applyBorder="1" applyAlignment="1">
      <alignment vertical="center" wrapText="1"/>
    </xf>
    <xf numFmtId="188" fontId="22" fillId="0" borderId="1" xfId="0" applyNumberFormat="1" applyFont="1" applyFill="1" applyBorder="1" applyAlignment="1">
      <alignment vertical="center" wrapText="1"/>
    </xf>
    <xf numFmtId="3" fontId="22" fillId="0" borderId="1" xfId="0" applyNumberFormat="1" applyFont="1" applyFill="1" applyBorder="1" applyAlignment="1">
      <alignment vertical="center" wrapText="1"/>
    </xf>
    <xf numFmtId="0" fontId="16" fillId="0" borderId="0" xfId="0" applyFont="1" applyFill="1" applyBorder="1" applyAlignment="1">
      <alignment vertical="center"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xf>
    <xf numFmtId="0" fontId="22" fillId="0" borderId="0" xfId="0" applyFont="1" applyFill="1" applyBorder="1" applyAlignment="1">
      <alignment horizontal="right" vertical="center"/>
    </xf>
    <xf numFmtId="0" fontId="22" fillId="0" borderId="0" xfId="0" applyFont="1" applyFill="1" applyBorder="1" applyAlignment="1">
      <alignment horizontal="right" vertical="center" wrapText="1"/>
    </xf>
    <xf numFmtId="0" fontId="21" fillId="0" borderId="1" xfId="0" applyFont="1" applyFill="1" applyBorder="1" applyAlignment="1">
      <alignment vertical="center"/>
    </xf>
    <xf numFmtId="0" fontId="22" fillId="0" borderId="1" xfId="0" applyFont="1" applyFill="1" applyBorder="1" applyAlignment="1">
      <alignment horizontal="center" vertical="center" wrapText="1"/>
    </xf>
    <xf numFmtId="4" fontId="22" fillId="0" borderId="1" xfId="0" applyNumberFormat="1" applyFont="1" applyFill="1" applyBorder="1" applyAlignment="1">
      <alignment horizontal="right" vertical="center" wrapText="1"/>
    </xf>
    <xf numFmtId="188" fontId="22" fillId="0" borderId="1" xfId="0" applyNumberFormat="1" applyFont="1" applyFill="1" applyBorder="1" applyAlignment="1">
      <alignment horizontal="right" vertical="center" wrapText="1"/>
    </xf>
    <xf numFmtId="0" fontId="22" fillId="0" borderId="1" xfId="0" applyFont="1" applyFill="1" applyBorder="1" applyAlignment="1">
      <alignment horizontal="left" vertical="center"/>
    </xf>
    <xf numFmtId="0" fontId="21" fillId="0" borderId="1" xfId="0" applyFont="1" applyFill="1" applyBorder="1" applyAlignment="1">
      <alignment horizontal="left" vertical="center"/>
    </xf>
    <xf numFmtId="0" fontId="24" fillId="0" borderId="0" xfId="0" applyFont="1" applyFill="1" applyBorder="1" applyAlignment="1">
      <alignment vertical="center"/>
    </xf>
    <xf numFmtId="0" fontId="25" fillId="0" borderId="0" xfId="0" applyFont="1" applyFill="1" applyBorder="1" applyAlignment="1">
      <alignment vertical="center"/>
    </xf>
    <xf numFmtId="0" fontId="20"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3" fillId="0" borderId="0" xfId="0" applyFont="1" applyFill="1" applyBorder="1" applyAlignment="1">
      <alignment vertical="center" wrapText="1"/>
    </xf>
    <xf numFmtId="0" fontId="20" fillId="0" borderId="0" xfId="0" applyFont="1" applyFill="1" applyBorder="1" applyAlignment="1">
      <alignment vertical="center" wrapText="1"/>
    </xf>
    <xf numFmtId="0" fontId="22" fillId="0" borderId="0" xfId="0" applyFont="1" applyFill="1" applyBorder="1" applyAlignment="1">
      <alignment vertical="center" wrapText="1"/>
    </xf>
    <xf numFmtId="4" fontId="22" fillId="0" borderId="1" xfId="0" applyNumberFormat="1" applyFont="1" applyFill="1" applyBorder="1" applyAlignment="1">
      <alignment vertical="center" wrapText="1"/>
    </xf>
    <xf numFmtId="0" fontId="25" fillId="0" borderId="0" xfId="0" applyFont="1" applyFill="1" applyBorder="1" applyAlignment="1">
      <alignment horizontal="left" vertical="center" wrapText="1"/>
    </xf>
    <xf numFmtId="0" fontId="25" fillId="0" borderId="0" xfId="0" applyFont="1" applyFill="1" applyBorder="1" applyAlignment="1">
      <alignment vertical="center" wrapText="1"/>
    </xf>
    <xf numFmtId="0" fontId="20" fillId="0" borderId="0" xfId="0" applyFont="1" applyFill="1" applyBorder="1" applyAlignment="1">
      <alignment horizontal="right" vertical="center" wrapText="1"/>
    </xf>
    <xf numFmtId="4" fontId="26" fillId="0" borderId="1" xfId="0" applyNumberFormat="1" applyFont="1" applyFill="1" applyBorder="1" applyAlignment="1">
      <alignment vertical="center" wrapText="1"/>
    </xf>
    <xf numFmtId="0" fontId="11" fillId="0" borderId="0" xfId="0" applyFont="1" applyFill="1" applyBorder="1" applyAlignment="1">
      <alignment vertical="center"/>
    </xf>
    <xf numFmtId="0" fontId="27" fillId="0" borderId="0" xfId="0" applyFont="1" applyFill="1" applyBorder="1" applyAlignment="1">
      <alignment vertical="center"/>
    </xf>
    <xf numFmtId="0" fontId="28" fillId="0" borderId="1" xfId="0" applyFont="1" applyFill="1" applyBorder="1" applyAlignment="1">
      <alignment horizontal="center" vertical="center" wrapText="1"/>
    </xf>
    <xf numFmtId="0" fontId="26" fillId="0" borderId="1" xfId="0" applyFont="1" applyFill="1" applyBorder="1" applyAlignment="1">
      <alignment vertical="center" wrapText="1"/>
    </xf>
    <xf numFmtId="0" fontId="26" fillId="0" borderId="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2" fillId="0" borderId="0" xfId="745" applyNumberFormat="1" applyFont="1" applyFill="1" applyAlignment="1" applyProtection="1">
      <alignment horizontal="center" vertical="center" wrapText="1"/>
    </xf>
    <xf numFmtId="0" fontId="28" fillId="0" borderId="1" xfId="0" applyFont="1" applyFill="1" applyBorder="1" applyAlignment="1">
      <alignment vertical="center" wrapText="1"/>
    </xf>
    <xf numFmtId="0" fontId="26" fillId="0" borderId="1" xfId="0" applyFont="1" applyFill="1" applyBorder="1" applyAlignment="1">
      <alignment horizontal="center" vertical="center" wrapText="1"/>
    </xf>
    <xf numFmtId="0" fontId="7" fillId="0" borderId="0" xfId="745" applyFill="1" applyAlignment="1"/>
    <xf numFmtId="0" fontId="7" fillId="0" borderId="0" xfId="745" applyAlignment="1"/>
    <xf numFmtId="0" fontId="7" fillId="0" borderId="0" xfId="745" applyAlignment="1">
      <alignment horizontal="right" vertical="center"/>
    </xf>
    <xf numFmtId="0" fontId="29" fillId="0" borderId="0" xfId="745" applyNumberFormat="1" applyFont="1" applyFill="1" applyAlignment="1" applyProtection="1">
      <alignment horizontal="center" vertical="center" wrapText="1"/>
    </xf>
    <xf numFmtId="0" fontId="29" fillId="0" borderId="0" xfId="745" applyNumberFormat="1" applyFont="1" applyFill="1" applyAlignment="1" applyProtection="1">
      <alignment horizontal="right" vertical="center" wrapText="1"/>
    </xf>
    <xf numFmtId="0" fontId="11" fillId="0" borderId="0" xfId="800" applyFont="1" applyAlignment="1" applyProtection="1">
      <alignment horizontal="left" vertical="center"/>
    </xf>
    <xf numFmtId="197" fontId="30" fillId="0" borderId="0" xfId="800" applyNumberFormat="1" applyFont="1" applyAlignment="1">
      <alignment horizontal="right" vertical="center"/>
    </xf>
    <xf numFmtId="0" fontId="30" fillId="0" borderId="0" xfId="800" applyFont="1" applyAlignment="1">
      <alignment horizontal="right" vertical="center"/>
    </xf>
    <xf numFmtId="198" fontId="30" fillId="0" borderId="0" xfId="800" applyNumberFormat="1" applyFont="1" applyFill="1" applyBorder="1" applyAlignment="1" applyProtection="1">
      <alignment horizontal="right" vertical="center"/>
    </xf>
    <xf numFmtId="2" fontId="28" fillId="0" borderId="1" xfId="799" applyNumberFormat="1" applyFont="1" applyFill="1" applyBorder="1" applyAlignment="1" applyProtection="1">
      <alignment horizontal="center" vertical="center" wrapText="1"/>
    </xf>
    <xf numFmtId="176" fontId="28" fillId="0" borderId="1" xfId="1012" applyNumberFormat="1" applyFont="1" applyBorder="1" applyAlignment="1">
      <alignment horizontal="center" vertical="center" wrapText="1"/>
    </xf>
    <xf numFmtId="0" fontId="7" fillId="0" borderId="0" xfId="546" applyAlignment="1">
      <alignment horizontal="center" vertical="center"/>
    </xf>
    <xf numFmtId="49" fontId="28" fillId="0" borderId="1" xfId="801" applyNumberFormat="1" applyFont="1" applyFill="1" applyBorder="1" applyAlignment="1" applyProtection="1">
      <alignment horizontal="left" vertical="center"/>
    </xf>
    <xf numFmtId="203" fontId="10" fillId="0" borderId="10" xfId="23" applyNumberFormat="1" applyFont="1" applyFill="1" applyBorder="1" applyAlignment="1">
      <alignment horizontal="right" vertical="center" wrapText="1"/>
    </xf>
    <xf numFmtId="203" fontId="10" fillId="0" borderId="1" xfId="23" applyNumberFormat="1" applyFont="1" applyFill="1" applyBorder="1" applyAlignment="1">
      <alignment horizontal="right" vertical="center" wrapText="1"/>
    </xf>
    <xf numFmtId="195" fontId="28" fillId="0" borderId="1" xfId="800" applyNumberFormat="1" applyFont="1" applyFill="1" applyBorder="1" applyAlignment="1" applyProtection="1">
      <alignment horizontal="right" vertical="center" wrapText="1"/>
    </xf>
    <xf numFmtId="49" fontId="26" fillId="0" borderId="1" xfId="801" applyNumberFormat="1" applyFont="1" applyFill="1" applyBorder="1" applyAlignment="1" applyProtection="1">
      <alignment horizontal="left" vertical="center"/>
    </xf>
    <xf numFmtId="203" fontId="31" fillId="0" borderId="1" xfId="23" applyNumberFormat="1" applyFont="1" applyFill="1" applyBorder="1" applyAlignment="1" applyProtection="1">
      <alignment vertical="center" wrapText="1"/>
    </xf>
    <xf numFmtId="195" fontId="26" fillId="0" borderId="1" xfId="800" applyNumberFormat="1" applyFont="1" applyFill="1" applyBorder="1" applyAlignment="1" applyProtection="1">
      <alignment horizontal="right" vertical="center" wrapText="1"/>
    </xf>
    <xf numFmtId="49" fontId="28" fillId="0" borderId="1" xfId="801" applyNumberFormat="1" applyFont="1" applyFill="1" applyBorder="1" applyAlignment="1" applyProtection="1">
      <alignment horizontal="left" vertical="center" wrapText="1"/>
    </xf>
    <xf numFmtId="203" fontId="11" fillId="0" borderId="10" xfId="23" applyNumberFormat="1" applyFont="1" applyFill="1" applyBorder="1" applyAlignment="1">
      <alignment horizontal="right" vertical="center" wrapText="1"/>
    </xf>
    <xf numFmtId="203" fontId="11" fillId="0" borderId="1" xfId="23" applyNumberFormat="1" applyFont="1" applyFill="1" applyBorder="1" applyAlignment="1" applyProtection="1">
      <alignment horizontal="right" vertical="center" wrapText="1"/>
    </xf>
    <xf numFmtId="203" fontId="10" fillId="0" borderId="11" xfId="23" applyNumberFormat="1" applyFont="1" applyFill="1" applyBorder="1" applyAlignment="1">
      <alignment horizontal="right" vertical="center" wrapText="1"/>
    </xf>
    <xf numFmtId="203" fontId="11" fillId="3" borderId="1" xfId="23" applyNumberFormat="1" applyFont="1" applyFill="1" applyBorder="1" applyAlignment="1" applyProtection="1">
      <alignment horizontal="right" vertical="center" wrapText="1"/>
    </xf>
    <xf numFmtId="49" fontId="28" fillId="0" borderId="1" xfId="759" applyNumberFormat="1" applyFont="1" applyFill="1" applyBorder="1" applyAlignment="1" applyProtection="1">
      <alignment horizontal="distributed" vertical="center"/>
    </xf>
    <xf numFmtId="49" fontId="28" fillId="0" borderId="1" xfId="759" applyNumberFormat="1" applyFont="1" applyFill="1" applyBorder="1" applyAlignment="1" applyProtection="1">
      <alignment horizontal="left" vertical="center" wrapText="1"/>
    </xf>
    <xf numFmtId="49" fontId="28" fillId="0" borderId="1" xfId="759" applyNumberFormat="1" applyFont="1" applyFill="1" applyBorder="1" applyAlignment="1" applyProtection="1">
      <alignment horizontal="left" vertical="center"/>
    </xf>
    <xf numFmtId="203" fontId="4" fillId="0" borderId="1" xfId="23" applyNumberFormat="1" applyFont="1" applyFill="1" applyBorder="1" applyAlignment="1" applyProtection="1">
      <alignment vertical="center" wrapText="1"/>
    </xf>
    <xf numFmtId="203" fontId="7" fillId="0" borderId="0" xfId="745" applyNumberFormat="1" applyAlignment="1">
      <alignment horizontal="right" vertical="center"/>
    </xf>
    <xf numFmtId="0" fontId="7" fillId="0" borderId="0" xfId="546" applyFill="1" applyAlignment="1"/>
    <xf numFmtId="0" fontId="7" fillId="0" borderId="0" xfId="546" applyAlignment="1"/>
    <xf numFmtId="0" fontId="29" fillId="0" borderId="0" xfId="546" applyNumberFormat="1" applyFont="1" applyFill="1" applyAlignment="1" applyProtection="1">
      <alignment horizontal="center" vertical="center" wrapText="1"/>
    </xf>
    <xf numFmtId="0" fontId="26" fillId="0" borderId="0" xfId="546" applyFont="1" applyFill="1" applyAlignment="1" applyProtection="1">
      <alignment horizontal="left" vertical="center"/>
    </xf>
    <xf numFmtId="197" fontId="26" fillId="0" borderId="0" xfId="546" applyNumberFormat="1" applyFont="1" applyFill="1" applyAlignment="1" applyProtection="1">
      <alignment horizontal="right"/>
    </xf>
    <xf numFmtId="0" fontId="32" fillId="0" borderId="0" xfId="546" applyFont="1" applyFill="1" applyAlignment="1">
      <alignment vertical="center"/>
    </xf>
    <xf numFmtId="0" fontId="26" fillId="0" borderId="0" xfId="546" applyFont="1" applyFill="1" applyAlignment="1">
      <alignment horizontal="right" vertical="center"/>
    </xf>
    <xf numFmtId="0" fontId="28" fillId="0" borderId="1" xfId="546" applyNumberFormat="1" applyFont="1" applyFill="1" applyBorder="1" applyAlignment="1" applyProtection="1">
      <alignment horizontal="center" vertical="center"/>
    </xf>
    <xf numFmtId="49" fontId="28" fillId="0" borderId="1" xfId="344" applyNumberFormat="1" applyFont="1" applyFill="1" applyBorder="1" applyAlignment="1" applyProtection="1">
      <alignment vertical="center"/>
    </xf>
    <xf numFmtId="203" fontId="10" fillId="0" borderId="10" xfId="951" applyNumberFormat="1" applyFont="1" applyFill="1" applyBorder="1" applyAlignment="1">
      <alignment horizontal="right" vertical="center" wrapText="1"/>
    </xf>
    <xf numFmtId="203" fontId="10" fillId="0" borderId="1" xfId="722" applyNumberFormat="1" applyFont="1" applyFill="1" applyBorder="1" applyAlignment="1">
      <alignment horizontal="right" vertical="center" wrapText="1"/>
    </xf>
    <xf numFmtId="195" fontId="11" fillId="0" borderId="1" xfId="833" applyNumberFormat="1" applyFont="1" applyFill="1" applyBorder="1" applyAlignment="1">
      <alignment horizontal="right" vertical="center" wrapText="1"/>
    </xf>
    <xf numFmtId="49" fontId="26" fillId="0" borderId="1" xfId="344" applyNumberFormat="1" applyFont="1" applyFill="1" applyBorder="1" applyAlignment="1" applyProtection="1">
      <alignment vertical="center"/>
    </xf>
    <xf numFmtId="203" fontId="11" fillId="0" borderId="10" xfId="951" applyNumberFormat="1" applyFont="1" applyFill="1" applyBorder="1" applyAlignment="1">
      <alignment horizontal="right" vertical="center" wrapText="1"/>
    </xf>
    <xf numFmtId="203" fontId="11" fillId="0" borderId="1" xfId="722" applyNumberFormat="1" applyFont="1" applyFill="1" applyBorder="1" applyAlignment="1">
      <alignment horizontal="right" vertical="center" wrapText="1"/>
    </xf>
    <xf numFmtId="203" fontId="26" fillId="0" borderId="1" xfId="722" applyNumberFormat="1" applyFont="1" applyFill="1" applyBorder="1" applyAlignment="1">
      <alignment horizontal="right" vertical="center" wrapText="1"/>
    </xf>
    <xf numFmtId="49" fontId="28" fillId="0" borderId="1" xfId="344" applyNumberFormat="1" applyFont="1" applyFill="1" applyBorder="1" applyAlignment="1" applyProtection="1">
      <alignment vertical="center" wrapText="1"/>
    </xf>
    <xf numFmtId="195" fontId="10" fillId="0" borderId="1" xfId="833" applyNumberFormat="1" applyFont="1" applyFill="1" applyBorder="1" applyAlignment="1">
      <alignment horizontal="right" vertical="center" wrapText="1"/>
    </xf>
    <xf numFmtId="195" fontId="11" fillId="0" borderId="1" xfId="0" applyNumberFormat="1" applyFont="1" applyBorder="1" applyAlignment="1">
      <alignment horizontal="right" vertical="center" wrapText="1"/>
    </xf>
    <xf numFmtId="203" fontId="11" fillId="3" borderId="1" xfId="722" applyNumberFormat="1" applyFont="1" applyFill="1" applyBorder="1" applyAlignment="1">
      <alignment horizontal="right" vertical="center" wrapText="1"/>
    </xf>
    <xf numFmtId="176" fontId="10" fillId="0" borderId="1" xfId="0" applyNumberFormat="1" applyFont="1" applyFill="1" applyBorder="1" applyAlignment="1">
      <alignment horizontal="right" vertical="center" wrapText="1"/>
    </xf>
    <xf numFmtId="203" fontId="7" fillId="0" borderId="0" xfId="546" applyNumberFormat="1" applyAlignment="1"/>
    <xf numFmtId="0" fontId="7" fillId="0" borderId="0" xfId="782" applyFill="1" applyAlignment="1"/>
    <xf numFmtId="0" fontId="7" fillId="0" borderId="0" xfId="782" applyAlignment="1"/>
    <xf numFmtId="0" fontId="29" fillId="0" borderId="0" xfId="782" applyNumberFormat="1" applyFont="1" applyFill="1" applyAlignment="1" applyProtection="1">
      <alignment horizontal="center" vertical="center" wrapText="1"/>
    </xf>
    <xf numFmtId="0" fontId="11" fillId="0" borderId="0" xfId="560" applyFont="1" applyAlignment="1" applyProtection="1">
      <alignment horizontal="left" vertical="center"/>
    </xf>
    <xf numFmtId="0" fontId="30" fillId="0" borderId="0" xfId="560" applyFont="1" applyAlignment="1"/>
    <xf numFmtId="187" fontId="30" fillId="0" borderId="0" xfId="560" applyNumberFormat="1" applyFont="1" applyAlignment="1"/>
    <xf numFmtId="198" fontId="33" fillId="0" borderId="0" xfId="560" applyNumberFormat="1" applyFont="1" applyFill="1" applyBorder="1" applyAlignment="1" applyProtection="1">
      <alignment horizontal="right" vertical="center"/>
    </xf>
    <xf numFmtId="0" fontId="7" fillId="0" borderId="0" xfId="782" applyAlignment="1">
      <alignment horizontal="center" vertical="center"/>
    </xf>
    <xf numFmtId="0" fontId="34" fillId="0" borderId="0" xfId="1011" applyFont="1" applyAlignment="1">
      <alignment horizontal="center" vertical="center"/>
    </xf>
    <xf numFmtId="203" fontId="7" fillId="0" borderId="0" xfId="782" applyNumberFormat="1" applyAlignment="1"/>
    <xf numFmtId="0" fontId="7" fillId="0" borderId="0" xfId="782" applyAlignment="1">
      <alignment vertical="center"/>
    </xf>
    <xf numFmtId="0" fontId="26" fillId="0" borderId="0" xfId="782" applyFont="1" applyFill="1" applyAlignment="1" applyProtection="1">
      <alignment horizontal="left" vertical="center"/>
    </xf>
    <xf numFmtId="4" fontId="26" fillId="0" borderId="0" xfId="782" applyNumberFormat="1" applyFont="1" applyFill="1" applyAlignment="1" applyProtection="1">
      <alignment horizontal="right" vertical="center"/>
    </xf>
    <xf numFmtId="187" fontId="32" fillId="0" borderId="0" xfId="782" applyNumberFormat="1" applyFont="1" applyFill="1" applyAlignment="1">
      <alignment vertical="center"/>
    </xf>
    <xf numFmtId="0" fontId="26" fillId="0" borderId="0" xfId="782" applyFont="1" applyFill="1" applyAlignment="1">
      <alignment horizontal="right" vertical="center"/>
    </xf>
    <xf numFmtId="0" fontId="28" fillId="0" borderId="1" xfId="778" applyNumberFormat="1" applyFont="1" applyFill="1" applyBorder="1" applyAlignment="1" applyProtection="1">
      <alignment horizontal="center" vertical="center"/>
    </xf>
    <xf numFmtId="49" fontId="28" fillId="0" borderId="1" xfId="783" applyNumberFormat="1" applyFont="1" applyFill="1" applyBorder="1" applyAlignment="1" applyProtection="1">
      <alignment vertical="center"/>
    </xf>
    <xf numFmtId="0" fontId="34" fillId="0" borderId="0" xfId="1011" applyFont="1">
      <alignment vertical="center"/>
    </xf>
    <xf numFmtId="49" fontId="26" fillId="0" borderId="1" xfId="783" applyNumberFormat="1" applyFont="1" applyFill="1" applyBorder="1" applyAlignment="1" applyProtection="1">
      <alignment vertical="center"/>
    </xf>
    <xf numFmtId="49" fontId="28" fillId="0" borderId="1" xfId="759" applyNumberFormat="1" applyFont="1" applyFill="1" applyBorder="1" applyAlignment="1" applyProtection="1">
      <alignment vertical="center"/>
    </xf>
    <xf numFmtId="0" fontId="7" fillId="0" borderId="0" xfId="1012">
      <alignment vertical="center"/>
    </xf>
    <xf numFmtId="0" fontId="6" fillId="0" borderId="0" xfId="1012" applyFont="1" applyAlignment="1">
      <alignment horizontal="center" vertical="center" wrapText="1"/>
    </xf>
    <xf numFmtId="0" fontId="7" fillId="0" borderId="0" xfId="1012" applyFill="1">
      <alignment vertical="center"/>
    </xf>
    <xf numFmtId="0" fontId="1" fillId="0" borderId="0" xfId="0" applyFont="1" applyFill="1" applyAlignment="1">
      <alignment vertical="center"/>
    </xf>
    <xf numFmtId="0" fontId="35" fillId="0" borderId="0" xfId="834" applyFont="1" applyAlignment="1">
      <alignment horizontal="center" vertical="center" shrinkToFit="1"/>
    </xf>
    <xf numFmtId="0" fontId="9" fillId="0" borderId="0" xfId="834" applyFont="1" applyAlignment="1">
      <alignment horizontal="center" vertical="center" shrinkToFit="1"/>
    </xf>
    <xf numFmtId="0" fontId="11" fillId="0" borderId="0" xfId="834" applyFont="1" applyBorder="1" applyAlignment="1">
      <alignment horizontal="left" vertical="center" wrapText="1"/>
    </xf>
    <xf numFmtId="0" fontId="11" fillId="0" borderId="0" xfId="0" applyFont="1" applyFill="1" applyAlignment="1">
      <alignment horizontal="right"/>
    </xf>
    <xf numFmtId="0" fontId="28" fillId="0" borderId="1" xfId="1015" applyFont="1" applyBorder="1" applyAlignment="1">
      <alignment horizontal="center" vertical="center"/>
    </xf>
    <xf numFmtId="49" fontId="28" fillId="0" borderId="1" xfId="0" applyNumberFormat="1" applyFont="1" applyFill="1" applyBorder="1" applyAlignment="1" applyProtection="1">
      <alignment vertical="center" wrapText="1"/>
    </xf>
    <xf numFmtId="203" fontId="26" fillId="0" borderId="1" xfId="23" applyNumberFormat="1" applyFont="1" applyBorder="1" applyAlignment="1">
      <alignment horizontal="right" vertical="center" wrapText="1"/>
    </xf>
    <xf numFmtId="0" fontId="26" fillId="0" borderId="1" xfId="512"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36" fillId="0" borderId="1" xfId="1012" applyFont="1" applyFill="1" applyBorder="1">
      <alignment vertical="center"/>
    </xf>
    <xf numFmtId="0" fontId="9" fillId="0" borderId="0" xfId="833" applyFont="1" applyAlignment="1">
      <alignment horizontal="center" vertical="center" shrinkToFit="1"/>
    </xf>
    <xf numFmtId="0" fontId="11" fillId="0" borderId="0" xfId="833" applyFont="1" applyAlignment="1">
      <alignment horizontal="left" vertical="center" wrapText="1"/>
    </xf>
    <xf numFmtId="0" fontId="11" fillId="0" borderId="0" xfId="833" applyFont="1" applyFill="1" applyAlignment="1">
      <alignment horizontal="left" vertical="center" wrapText="1"/>
    </xf>
    <xf numFmtId="176" fontId="26" fillId="0" borderId="0" xfId="1013" applyNumberFormat="1" applyFont="1" applyBorder="1" applyAlignment="1">
      <alignment horizontal="right" vertical="center"/>
    </xf>
    <xf numFmtId="0" fontId="28" fillId="0" borderId="1" xfId="1013" applyFont="1" applyBorder="1" applyAlignment="1">
      <alignment horizontal="center" vertical="center"/>
    </xf>
    <xf numFmtId="0" fontId="0" fillId="0" borderId="0" xfId="0" applyFont="1" applyAlignment="1"/>
    <xf numFmtId="203" fontId="28" fillId="0" borderId="1" xfId="1012" applyNumberFormat="1" applyFont="1" applyFill="1" applyBorder="1" applyAlignment="1">
      <alignment horizontal="right" vertical="center" wrapText="1"/>
    </xf>
    <xf numFmtId="195" fontId="28" fillId="0" borderId="1" xfId="32" applyNumberFormat="1" applyFont="1" applyFill="1" applyBorder="1" applyAlignment="1">
      <alignment horizontal="right" vertical="center" wrapText="1"/>
    </xf>
    <xf numFmtId="203" fontId="26" fillId="0" borderId="1" xfId="1012" applyNumberFormat="1" applyFont="1" applyFill="1" applyBorder="1" applyAlignment="1">
      <alignment horizontal="right" vertical="center" wrapText="1"/>
    </xf>
    <xf numFmtId="195" fontId="26" fillId="0" borderId="1" xfId="1012" applyNumberFormat="1" applyFont="1" applyBorder="1" applyAlignment="1">
      <alignment horizontal="right" vertical="center" wrapText="1"/>
    </xf>
    <xf numFmtId="195" fontId="28" fillId="0" borderId="1" xfId="1012" applyNumberFormat="1" applyFont="1" applyBorder="1" applyAlignment="1">
      <alignment horizontal="right" vertical="center" wrapText="1"/>
    </xf>
    <xf numFmtId="49" fontId="26" fillId="0" borderId="1" xfId="0" applyNumberFormat="1" applyFont="1" applyFill="1" applyBorder="1" applyAlignment="1" applyProtection="1">
      <alignment vertical="center" wrapText="1"/>
    </xf>
    <xf numFmtId="0" fontId="28" fillId="3" borderId="1" xfId="1012" applyFont="1" applyFill="1" applyBorder="1" applyAlignment="1">
      <alignment horizontal="distributed" vertical="center" wrapText="1"/>
    </xf>
    <xf numFmtId="0" fontId="28" fillId="0" borderId="1" xfId="512" applyNumberFormat="1" applyFont="1" applyFill="1" applyBorder="1" applyAlignment="1">
      <alignment horizontal="left" vertical="center" wrapText="1"/>
    </xf>
    <xf numFmtId="0" fontId="26" fillId="0" borderId="1" xfId="512" applyNumberFormat="1" applyFont="1" applyFill="1" applyBorder="1" applyAlignment="1">
      <alignment horizontal="left" vertical="center" wrapText="1" indent="1"/>
    </xf>
    <xf numFmtId="203" fontId="11" fillId="0" borderId="1" xfId="0" applyNumberFormat="1" applyFont="1" applyFill="1" applyBorder="1" applyAlignment="1">
      <alignment horizontal="right" vertical="center" wrapText="1"/>
    </xf>
    <xf numFmtId="0" fontId="28" fillId="3" borderId="1" xfId="1012" applyFont="1" applyFill="1" applyBorder="1" applyAlignment="1">
      <alignment horizontal="left" vertical="center" wrapText="1"/>
    </xf>
    <xf numFmtId="203" fontId="10" fillId="0" borderId="1" xfId="0" applyNumberFormat="1" applyFont="1" applyFill="1" applyBorder="1" applyAlignment="1">
      <alignment horizontal="right" vertical="center" wrapText="1"/>
    </xf>
    <xf numFmtId="41" fontId="0" fillId="0" borderId="0" xfId="0" applyNumberFormat="1" applyAlignment="1"/>
    <xf numFmtId="203" fontId="0" fillId="0" borderId="0" xfId="0" applyNumberFormat="1" applyAlignment="1"/>
    <xf numFmtId="0" fontId="7" fillId="0" borderId="0" xfId="512" applyAlignment="1"/>
    <xf numFmtId="0" fontId="37" fillId="2" borderId="0" xfId="512" applyFont="1" applyFill="1" applyAlignment="1"/>
    <xf numFmtId="0" fontId="38" fillId="2" borderId="0" xfId="833" applyFont="1" applyFill="1" applyAlignment="1">
      <alignment horizontal="center" vertical="center" shrinkToFit="1"/>
    </xf>
    <xf numFmtId="0" fontId="39" fillId="2" borderId="0" xfId="833" applyFont="1" applyFill="1" applyAlignment="1">
      <alignment horizontal="left" vertical="center" wrapText="1"/>
    </xf>
    <xf numFmtId="0" fontId="26" fillId="0" borderId="0" xfId="512" applyFont="1" applyAlignment="1">
      <alignment horizontal="right" vertical="center"/>
    </xf>
    <xf numFmtId="0" fontId="28" fillId="0" borderId="1" xfId="512" applyFont="1" applyFill="1" applyBorder="1" applyAlignment="1">
      <alignment horizontal="center" vertical="center" wrapText="1"/>
    </xf>
    <xf numFmtId="41" fontId="28" fillId="0" borderId="1" xfId="1209" applyNumberFormat="1" applyFont="1" applyFill="1" applyBorder="1" applyAlignment="1">
      <alignment horizontal="right" vertical="center" wrapText="1"/>
    </xf>
    <xf numFmtId="0" fontId="26" fillId="0" borderId="1" xfId="738" applyNumberFormat="1" applyFont="1" applyFill="1" applyBorder="1" applyAlignment="1">
      <alignment horizontal="left" vertical="center" wrapText="1"/>
    </xf>
    <xf numFmtId="41" fontId="26" fillId="0" borderId="1" xfId="1209" applyNumberFormat="1" applyFont="1" applyFill="1" applyBorder="1" applyAlignment="1">
      <alignment horizontal="right" vertical="center" wrapText="1"/>
    </xf>
    <xf numFmtId="41" fontId="31" fillId="0" borderId="1" xfId="0" applyNumberFormat="1" applyFont="1" applyFill="1" applyBorder="1" applyAlignment="1">
      <alignment horizontal="right" vertical="center" wrapText="1"/>
    </xf>
    <xf numFmtId="41" fontId="33" fillId="0" borderId="1" xfId="0" applyNumberFormat="1" applyFont="1" applyFill="1" applyBorder="1" applyAlignment="1">
      <alignment horizontal="right" vertical="center" wrapText="1"/>
    </xf>
    <xf numFmtId="41" fontId="26" fillId="0" borderId="1" xfId="0" applyNumberFormat="1" applyFont="1" applyFill="1" applyBorder="1" applyAlignment="1" applyProtection="1">
      <alignment horizontal="right" vertical="center" wrapText="1"/>
    </xf>
    <xf numFmtId="41" fontId="11" fillId="0" borderId="1" xfId="0" applyNumberFormat="1" applyFont="1" applyFill="1" applyBorder="1" applyAlignment="1">
      <alignment horizontal="right" vertical="center" wrapText="1"/>
    </xf>
    <xf numFmtId="41" fontId="26" fillId="0" borderId="1" xfId="833" applyNumberFormat="1" applyFont="1" applyFill="1" applyBorder="1" applyAlignment="1">
      <alignment horizontal="right" vertical="center" wrapText="1"/>
    </xf>
    <xf numFmtId="41" fontId="28" fillId="0" borderId="1" xfId="0" applyNumberFormat="1" applyFont="1" applyFill="1" applyBorder="1" applyAlignment="1" applyProtection="1">
      <alignment horizontal="right" vertical="center" wrapText="1"/>
    </xf>
    <xf numFmtId="41" fontId="28" fillId="0" borderId="1" xfId="833" applyNumberFormat="1" applyFont="1" applyFill="1" applyBorder="1" applyAlignment="1">
      <alignment horizontal="right" vertical="center" wrapText="1"/>
    </xf>
    <xf numFmtId="0" fontId="10" fillId="0" borderId="1" xfId="0" applyFont="1" applyBorder="1" applyAlignment="1">
      <alignment horizontal="distributed" vertical="center" wrapText="1"/>
    </xf>
    <xf numFmtId="49" fontId="26" fillId="0" borderId="1" xfId="0" applyNumberFormat="1" applyFont="1" applyFill="1" applyBorder="1" applyAlignment="1" applyProtection="1">
      <alignment horizontal="center" vertical="center" wrapText="1"/>
    </xf>
    <xf numFmtId="49" fontId="28" fillId="0" borderId="1" xfId="0" applyNumberFormat="1" applyFont="1" applyFill="1" applyBorder="1" applyAlignment="1" applyProtection="1">
      <alignment horizontal="left" vertical="center" wrapText="1"/>
    </xf>
    <xf numFmtId="41" fontId="7" fillId="0" borderId="0" xfId="512" applyNumberFormat="1" applyAlignment="1"/>
    <xf numFmtId="203" fontId="7" fillId="0" borderId="0" xfId="512" applyNumberFormat="1" applyAlignment="1"/>
    <xf numFmtId="0" fontId="26" fillId="0" borderId="0" xfId="512" applyFont="1" applyAlignment="1"/>
    <xf numFmtId="0" fontId="7" fillId="0" borderId="0" xfId="512" applyFill="1" applyAlignment="1"/>
    <xf numFmtId="0" fontId="9" fillId="3" borderId="0" xfId="833" applyFont="1" applyFill="1" applyAlignment="1">
      <alignment horizontal="center" vertical="center" shrinkToFit="1"/>
    </xf>
    <xf numFmtId="0" fontId="40" fillId="3" borderId="0" xfId="833" applyFont="1" applyFill="1" applyAlignment="1">
      <alignment vertical="center" shrinkToFit="1"/>
    </xf>
    <xf numFmtId="0" fontId="11" fillId="3" borderId="0" xfId="833" applyFont="1" applyFill="1" applyAlignment="1">
      <alignment horizontal="left" vertical="center" wrapText="1"/>
    </xf>
    <xf numFmtId="0" fontId="26" fillId="3" borderId="0" xfId="512" applyFont="1" applyFill="1" applyAlignment="1">
      <alignment horizontal="right" vertical="center"/>
    </xf>
    <xf numFmtId="176" fontId="7" fillId="3" borderId="0" xfId="1013" applyNumberFormat="1" applyFont="1" applyFill="1" applyBorder="1" applyAlignment="1">
      <alignment vertical="center"/>
    </xf>
    <xf numFmtId="0" fontId="28" fillId="3" borderId="1" xfId="1013" applyFont="1" applyFill="1" applyBorder="1" applyAlignment="1">
      <alignment horizontal="distributed" vertical="center" wrapText="1" indent="3"/>
    </xf>
    <xf numFmtId="0" fontId="7" fillId="3" borderId="0" xfId="512" applyFill="1" applyAlignment="1"/>
    <xf numFmtId="41" fontId="10" fillId="0" borderId="1" xfId="0" applyNumberFormat="1" applyFont="1" applyBorder="1" applyAlignment="1">
      <alignment horizontal="right" vertical="center" wrapText="1"/>
    </xf>
    <xf numFmtId="0" fontId="7" fillId="3" borderId="0" xfId="546" applyFill="1" applyAlignment="1"/>
    <xf numFmtId="41" fontId="26" fillId="0" borderId="1" xfId="1012" applyNumberFormat="1" applyFont="1" applyBorder="1" applyAlignment="1">
      <alignment horizontal="right" vertical="center" wrapText="1"/>
    </xf>
    <xf numFmtId="41" fontId="28" fillId="0" borderId="1" xfId="1012" applyNumberFormat="1" applyFont="1" applyBorder="1" applyAlignment="1">
      <alignment horizontal="right" vertical="center" wrapText="1"/>
    </xf>
    <xf numFmtId="195" fontId="10" fillId="0" borderId="1" xfId="0" applyNumberFormat="1" applyFont="1" applyBorder="1" applyAlignment="1">
      <alignment horizontal="right" vertical="center" wrapText="1"/>
    </xf>
    <xf numFmtId="0" fontId="28" fillId="0" borderId="1" xfId="1013" applyFont="1" applyFill="1" applyBorder="1" applyAlignment="1">
      <alignment horizontal="left" vertical="center" wrapText="1"/>
    </xf>
    <xf numFmtId="0" fontId="26" fillId="0" borderId="1" xfId="738" applyNumberFormat="1" applyFont="1" applyFill="1" applyBorder="1" applyAlignment="1">
      <alignment horizontal="left" vertical="center" wrapText="1" indent="2"/>
    </xf>
    <xf numFmtId="0" fontId="26" fillId="0" borderId="1" xfId="738" applyNumberFormat="1" applyFont="1" applyFill="1" applyBorder="1" applyAlignment="1">
      <alignment horizontal="left" vertical="center" wrapText="1" indent="1"/>
    </xf>
    <xf numFmtId="41" fontId="26" fillId="0" borderId="1" xfId="1012" applyNumberFormat="1" applyFont="1" applyFill="1" applyBorder="1" applyAlignment="1">
      <alignment horizontal="right" vertical="center" wrapText="1"/>
    </xf>
    <xf numFmtId="0" fontId="28" fillId="0" borderId="1" xfId="738" applyNumberFormat="1" applyFont="1" applyFill="1" applyBorder="1" applyAlignment="1">
      <alignment horizontal="left" vertical="center" wrapText="1"/>
    </xf>
    <xf numFmtId="41" fontId="28" fillId="0" borderId="1" xfId="1012" applyNumberFormat="1" applyFont="1" applyFill="1" applyBorder="1" applyAlignment="1">
      <alignment horizontal="right" vertical="center" wrapText="1"/>
    </xf>
    <xf numFmtId="41" fontId="28" fillId="3" borderId="1" xfId="1012" applyNumberFormat="1" applyFont="1" applyFill="1" applyBorder="1" applyAlignment="1">
      <alignment horizontal="right" vertical="center" wrapText="1"/>
    </xf>
    <xf numFmtId="41" fontId="7" fillId="0" borderId="0" xfId="512" applyNumberFormat="1" applyFill="1" applyAlignment="1"/>
    <xf numFmtId="0" fontId="9" fillId="0" borderId="0" xfId="833" applyFont="1" applyFill="1" applyAlignment="1">
      <alignment horizontal="center" vertical="center" shrinkToFit="1"/>
    </xf>
    <xf numFmtId="198" fontId="26" fillId="0" borderId="0" xfId="745" applyNumberFormat="1" applyFont="1" applyFill="1" applyBorder="1" applyAlignment="1" applyProtection="1">
      <alignment horizontal="left" vertical="center"/>
    </xf>
    <xf numFmtId="0" fontId="26" fillId="0" borderId="0" xfId="512" applyFont="1" applyFill="1" applyBorder="1" applyAlignment="1">
      <alignment vertical="center"/>
    </xf>
    <xf numFmtId="0" fontId="26" fillId="0" borderId="0" xfId="512" applyFont="1" applyFill="1" applyAlignment="1">
      <alignment vertical="center"/>
    </xf>
    <xf numFmtId="198" fontId="30" fillId="0" borderId="0" xfId="745" applyNumberFormat="1" applyFont="1" applyFill="1" applyBorder="1" applyAlignment="1" applyProtection="1">
      <alignment horizontal="right" vertical="center"/>
    </xf>
    <xf numFmtId="0" fontId="41" fillId="3" borderId="0" xfId="1011" applyFont="1" applyFill="1">
      <alignment vertical="center"/>
    </xf>
    <xf numFmtId="195" fontId="26" fillId="0" borderId="1" xfId="32" applyNumberFormat="1" applyFont="1" applyFill="1" applyBorder="1" applyAlignment="1">
      <alignment horizontal="right" vertical="center" wrapText="1"/>
    </xf>
    <xf numFmtId="0" fontId="42" fillId="0" borderId="0" xfId="0" applyFont="1" applyAlignment="1"/>
    <xf numFmtId="0" fontId="0" fillId="0" borderId="0" xfId="0" applyFill="1" applyAlignment="1"/>
    <xf numFmtId="0" fontId="43" fillId="0" borderId="0" xfId="759" applyFont="1" applyFill="1" applyAlignment="1">
      <alignment horizontal="center" vertical="center"/>
    </xf>
    <xf numFmtId="0" fontId="42" fillId="0" borderId="0" xfId="0" applyFont="1" applyFill="1" applyAlignment="1"/>
    <xf numFmtId="0" fontId="11" fillId="0" borderId="0" xfId="759" applyFont="1" applyFill="1" applyAlignment="1">
      <alignment horizontal="left" vertical="center"/>
    </xf>
    <xf numFmtId="0" fontId="11" fillId="0" borderId="0" xfId="0" applyFont="1" applyFill="1" applyAlignment="1">
      <alignment vertical="center"/>
    </xf>
    <xf numFmtId="0" fontId="11" fillId="0" borderId="0" xfId="759" applyFont="1" applyFill="1" applyAlignment="1">
      <alignment horizontal="right" vertical="center"/>
    </xf>
    <xf numFmtId="176" fontId="28" fillId="0" borderId="1" xfId="1012" applyNumberFormat="1" applyFont="1" applyFill="1" applyBorder="1" applyAlignment="1">
      <alignment horizontal="center" vertical="center" wrapText="1"/>
    </xf>
    <xf numFmtId="203" fontId="7" fillId="0" borderId="0" xfId="512" applyNumberFormat="1" applyFont="1" applyFill="1" applyAlignment="1">
      <alignment horizontal="center" vertical="center" wrapText="1"/>
    </xf>
    <xf numFmtId="0" fontId="11" fillId="0" borderId="1" xfId="0" applyFont="1" applyFill="1" applyBorder="1" applyAlignment="1">
      <alignment horizontal="left" vertical="center" wrapText="1"/>
    </xf>
    <xf numFmtId="203" fontId="26" fillId="0" borderId="1" xfId="0" applyNumberFormat="1" applyFont="1" applyFill="1" applyBorder="1" applyAlignment="1">
      <alignment vertical="center" wrapText="1"/>
    </xf>
    <xf numFmtId="195" fontId="26" fillId="0" borderId="1" xfId="32" applyNumberFormat="1" applyFont="1" applyFill="1" applyBorder="1" applyAlignment="1">
      <alignment vertical="center" wrapText="1"/>
    </xf>
    <xf numFmtId="0" fontId="34" fillId="0" borderId="0" xfId="1011" applyFont="1" applyFill="1" applyAlignment="1">
      <alignment horizontal="center" vertical="center"/>
    </xf>
    <xf numFmtId="0" fontId="11" fillId="0" borderId="1" xfId="0" applyFont="1" applyBorder="1" applyAlignment="1">
      <alignment horizontal="left" vertical="center" wrapText="1"/>
    </xf>
    <xf numFmtId="0" fontId="34" fillId="3" borderId="0" xfId="1011" applyFont="1" applyFill="1" applyAlignment="1">
      <alignment horizontal="center" vertical="center"/>
    </xf>
    <xf numFmtId="0" fontId="10" fillId="0" borderId="1" xfId="0" applyFont="1" applyFill="1" applyBorder="1" applyAlignment="1">
      <alignment horizontal="center" vertical="center" wrapText="1"/>
    </xf>
    <xf numFmtId="203" fontId="28" fillId="0" borderId="1" xfId="0" applyNumberFormat="1" applyFont="1" applyFill="1" applyBorder="1" applyAlignment="1">
      <alignment vertical="center" wrapText="1"/>
    </xf>
    <xf numFmtId="0" fontId="34" fillId="0" borderId="0" xfId="1012" applyFont="1" applyProtection="1">
      <alignment vertical="center"/>
    </xf>
    <xf numFmtId="0" fontId="36" fillId="0" borderId="0" xfId="1012" applyFont="1" applyAlignment="1" applyProtection="1">
      <alignment horizontal="center" vertical="center"/>
    </xf>
    <xf numFmtId="0" fontId="36" fillId="0" borderId="0" xfId="1012" applyFont="1" applyProtection="1">
      <alignment vertical="center"/>
    </xf>
    <xf numFmtId="0" fontId="7" fillId="0" borderId="0" xfId="1012" applyProtection="1">
      <alignment vertical="center"/>
    </xf>
    <xf numFmtId="0" fontId="7" fillId="3" borderId="0" xfId="1012" applyFill="1" applyProtection="1">
      <alignment vertical="center"/>
    </xf>
    <xf numFmtId="176" fontId="7" fillId="0" borderId="0" xfId="1012" applyNumberFormat="1" applyProtection="1">
      <alignment vertical="center"/>
    </xf>
    <xf numFmtId="203" fontId="7" fillId="0" borderId="0" xfId="512" applyNumberFormat="1" applyAlignment="1" applyProtection="1"/>
    <xf numFmtId="0" fontId="7" fillId="0" borderId="0" xfId="1012" applyFill="1" applyProtection="1">
      <alignment vertical="center"/>
    </xf>
    <xf numFmtId="0" fontId="2" fillId="0" borderId="0" xfId="1012" applyFont="1" applyFill="1" applyAlignment="1" applyProtection="1">
      <alignment horizontal="center" vertical="center"/>
    </xf>
    <xf numFmtId="203" fontId="7" fillId="0" borderId="0" xfId="512" applyNumberFormat="1" applyFill="1" applyAlignment="1" applyProtection="1"/>
    <xf numFmtId="0" fontId="34" fillId="0" borderId="0" xfId="1012" applyFont="1" applyFill="1" applyProtection="1">
      <alignment vertical="center"/>
    </xf>
    <xf numFmtId="0" fontId="26" fillId="0" borderId="0" xfId="1012" applyFont="1" applyFill="1" applyProtection="1">
      <alignment vertical="center"/>
    </xf>
    <xf numFmtId="176" fontId="26" fillId="0" borderId="0" xfId="1012" applyNumberFormat="1" applyFont="1" applyFill="1" applyBorder="1" applyAlignment="1" applyProtection="1">
      <alignment horizontal="right" vertical="center"/>
    </xf>
    <xf numFmtId="203" fontId="34" fillId="0" borderId="0" xfId="512" applyNumberFormat="1" applyFont="1" applyFill="1" applyAlignment="1" applyProtection="1"/>
    <xf numFmtId="176" fontId="28" fillId="0" borderId="12" xfId="1012" applyNumberFormat="1" applyFont="1" applyFill="1" applyBorder="1" applyAlignment="1" applyProtection="1">
      <alignment horizontal="center" vertical="center" wrapText="1"/>
    </xf>
    <xf numFmtId="0" fontId="28" fillId="0" borderId="1" xfId="1012" applyFont="1" applyFill="1" applyBorder="1" applyAlignment="1" applyProtection="1">
      <alignment horizontal="distributed" vertical="center" wrapText="1" indent="3"/>
    </xf>
    <xf numFmtId="176" fontId="28" fillId="0" borderId="1" xfId="1012" applyNumberFormat="1" applyFont="1" applyFill="1" applyBorder="1" applyAlignment="1" applyProtection="1">
      <alignment horizontal="center" vertical="center" wrapText="1"/>
    </xf>
    <xf numFmtId="0" fontId="36" fillId="0" borderId="0" xfId="1012" applyFont="1" applyFill="1" applyAlignment="1" applyProtection="1">
      <alignment horizontal="center" vertical="center" wrapText="1"/>
    </xf>
    <xf numFmtId="0" fontId="36" fillId="0" borderId="0" xfId="1012" applyFont="1" applyFill="1" applyAlignment="1" applyProtection="1">
      <alignment horizontal="center" vertical="center"/>
    </xf>
    <xf numFmtId="0" fontId="10" fillId="2" borderId="13" xfId="0" applyFont="1" applyFill="1" applyBorder="1" applyAlignment="1" applyProtection="1">
      <alignment horizontal="left" vertical="center"/>
    </xf>
    <xf numFmtId="49" fontId="10" fillId="2" borderId="1" xfId="0" applyNumberFormat="1" applyFont="1" applyFill="1" applyBorder="1" applyAlignment="1" applyProtection="1">
      <alignment horizontal="left" vertical="center" wrapText="1"/>
    </xf>
    <xf numFmtId="3" fontId="10" fillId="2" borderId="1" xfId="0" applyNumberFormat="1" applyFont="1" applyFill="1" applyBorder="1" applyAlignment="1" applyProtection="1">
      <alignment horizontal="right" vertical="center"/>
    </xf>
    <xf numFmtId="195" fontId="28" fillId="0" borderId="1" xfId="32" applyNumberFormat="1" applyFont="1" applyFill="1" applyBorder="1" applyAlignment="1" applyProtection="1">
      <alignment horizontal="right" vertical="center" wrapText="1" shrinkToFit="1"/>
      <protection locked="0"/>
    </xf>
    <xf numFmtId="0" fontId="34" fillId="0" borderId="0" xfId="1011" applyFont="1" applyFill="1" applyProtection="1">
      <alignment vertical="center"/>
    </xf>
    <xf numFmtId="49" fontId="11" fillId="2" borderId="1" xfId="0" applyNumberFormat="1" applyFont="1" applyFill="1" applyBorder="1" applyAlignment="1" applyProtection="1">
      <alignment horizontal="left" vertical="center" wrapText="1"/>
    </xf>
    <xf numFmtId="0" fontId="11" fillId="2" borderId="13" xfId="0" applyFont="1" applyFill="1" applyBorder="1" applyAlignment="1" applyProtection="1">
      <alignment horizontal="left" vertical="center"/>
    </xf>
    <xf numFmtId="3" fontId="11" fillId="2" borderId="1" xfId="0" applyNumberFormat="1" applyFont="1" applyFill="1" applyBorder="1" applyAlignment="1" applyProtection="1">
      <alignment horizontal="right" vertical="center"/>
      <protection locked="0"/>
    </xf>
    <xf numFmtId="195" fontId="26" fillId="0" borderId="1" xfId="32" applyNumberFormat="1" applyFont="1" applyFill="1" applyBorder="1" applyAlignment="1" applyProtection="1">
      <alignment horizontal="right" vertical="center" wrapText="1" shrinkToFit="1"/>
      <protection locked="0"/>
    </xf>
    <xf numFmtId="3" fontId="11" fillId="2" borderId="1" xfId="0" applyNumberFormat="1" applyFont="1" applyFill="1" applyBorder="1" applyAlignment="1" applyProtection="1">
      <alignment horizontal="right" vertical="center"/>
    </xf>
    <xf numFmtId="3" fontId="10" fillId="2" borderId="1" xfId="0" applyNumberFormat="1" applyFont="1" applyFill="1" applyBorder="1" applyAlignment="1" applyProtection="1">
      <alignment horizontal="right" vertical="center"/>
      <protection locked="0"/>
    </xf>
    <xf numFmtId="49" fontId="10" fillId="2" borderId="13" xfId="0" applyNumberFormat="1" applyFont="1" applyFill="1" applyBorder="1" applyAlignment="1" applyProtection="1">
      <alignment horizontal="left" vertical="center" wrapText="1"/>
    </xf>
    <xf numFmtId="49" fontId="11" fillId="2" borderId="13" xfId="0" applyNumberFormat="1" applyFont="1" applyFill="1" applyBorder="1" applyAlignment="1" applyProtection="1">
      <alignment horizontal="left" vertical="center" wrapText="1"/>
    </xf>
    <xf numFmtId="49" fontId="44" fillId="2" borderId="13" xfId="0" applyNumberFormat="1" applyFont="1" applyFill="1" applyBorder="1" applyAlignment="1" applyProtection="1">
      <alignment horizontal="distributed" vertical="center"/>
    </xf>
    <xf numFmtId="49" fontId="44" fillId="2" borderId="1" xfId="0" applyNumberFormat="1" applyFont="1" applyFill="1" applyBorder="1" applyAlignment="1" applyProtection="1">
      <alignment horizontal="distributed" vertical="center" wrapText="1"/>
    </xf>
    <xf numFmtId="49" fontId="28" fillId="0" borderId="12" xfId="1012" applyNumberFormat="1" applyFont="1" applyFill="1" applyBorder="1" applyAlignment="1" applyProtection="1">
      <alignment horizontal="left" vertical="center"/>
    </xf>
    <xf numFmtId="0" fontId="28" fillId="0" borderId="1" xfId="1012" applyFont="1" applyFill="1" applyBorder="1" applyAlignment="1" applyProtection="1">
      <alignment horizontal="left" vertical="center" wrapText="1"/>
    </xf>
    <xf numFmtId="203" fontId="28" fillId="0" borderId="1" xfId="23" applyNumberFormat="1" applyFont="1" applyFill="1" applyBorder="1" applyAlignment="1" applyProtection="1">
      <alignment horizontal="right" vertical="center" wrapText="1"/>
    </xf>
    <xf numFmtId="0" fontId="26" fillId="0" borderId="1" xfId="1012" applyFont="1" applyFill="1" applyBorder="1" applyAlignment="1" applyProtection="1">
      <alignment horizontal="left" vertical="center" wrapText="1"/>
    </xf>
    <xf numFmtId="203" fontId="26" fillId="0" borderId="1" xfId="23" applyNumberFormat="1" applyFont="1" applyFill="1" applyBorder="1" applyAlignment="1" applyProtection="1">
      <alignment horizontal="right" vertical="center" wrapText="1"/>
    </xf>
    <xf numFmtId="49" fontId="26" fillId="0" borderId="12" xfId="1012" applyNumberFormat="1" applyFont="1" applyFill="1" applyBorder="1" applyAlignment="1" applyProtection="1">
      <alignment horizontal="left" vertical="center"/>
    </xf>
    <xf numFmtId="49" fontId="26" fillId="0" borderId="12" xfId="1012" applyNumberFormat="1" applyFont="1" applyBorder="1" applyAlignment="1" applyProtection="1">
      <alignment horizontal="left" vertical="center"/>
    </xf>
    <xf numFmtId="0" fontId="26" fillId="3" borderId="1" xfId="1012" applyFont="1" applyFill="1" applyBorder="1" applyAlignment="1" applyProtection="1">
      <alignment horizontal="left" vertical="center" wrapText="1"/>
    </xf>
    <xf numFmtId="0" fontId="26" fillId="0" borderId="1" xfId="1011" applyFont="1" applyFill="1" applyBorder="1" applyAlignment="1" applyProtection="1">
      <alignment horizontal="left" vertical="center" wrapText="1"/>
    </xf>
    <xf numFmtId="0" fontId="28" fillId="0" borderId="1" xfId="1011" applyFont="1" applyFill="1" applyBorder="1" applyAlignment="1" applyProtection="1">
      <alignment horizontal="left" vertical="center" wrapText="1"/>
    </xf>
    <xf numFmtId="49" fontId="28" fillId="0" borderId="12" xfId="1012" applyNumberFormat="1" applyFont="1" applyFill="1" applyBorder="1" applyAlignment="1" applyProtection="1">
      <alignment horizontal="distributed" vertical="center" indent="1"/>
    </xf>
    <xf numFmtId="0" fontId="28" fillId="0" borderId="1" xfId="1012" applyFont="1" applyFill="1" applyBorder="1" applyAlignment="1" applyProtection="1">
      <alignment horizontal="distributed" vertical="center" wrapText="1" indent="1"/>
    </xf>
    <xf numFmtId="203" fontId="7" fillId="3" borderId="0" xfId="1012" applyNumberFormat="1" applyFill="1" applyProtection="1">
      <alignment vertical="center"/>
    </xf>
    <xf numFmtId="0" fontId="34" fillId="0" borderId="0" xfId="1012" applyFont="1">
      <alignment vertical="center"/>
    </xf>
    <xf numFmtId="0" fontId="36" fillId="0" borderId="0" xfId="1012" applyFont="1" applyAlignment="1">
      <alignment horizontal="center" vertical="center"/>
    </xf>
    <xf numFmtId="176" fontId="7" fillId="0" borderId="0" xfId="1012" applyNumberFormat="1">
      <alignment vertical="center"/>
    </xf>
    <xf numFmtId="0" fontId="2" fillId="0" borderId="0" xfId="1012" applyFont="1" applyFill="1" applyAlignment="1">
      <alignment horizontal="center" vertical="center"/>
    </xf>
    <xf numFmtId="0" fontId="34" fillId="0" borderId="0" xfId="1012" applyFont="1" applyFill="1">
      <alignment vertical="center"/>
    </xf>
    <xf numFmtId="0" fontId="26" fillId="0" borderId="0" xfId="1012" applyFont="1" applyFill="1">
      <alignment vertical="center"/>
    </xf>
    <xf numFmtId="0" fontId="45" fillId="0" borderId="0" xfId="1012" applyFont="1" applyFill="1">
      <alignment vertical="center"/>
    </xf>
    <xf numFmtId="176" fontId="26" fillId="0" borderId="0" xfId="1012" applyNumberFormat="1" applyFont="1" applyFill="1" applyAlignment="1">
      <alignment horizontal="right" vertical="center"/>
    </xf>
    <xf numFmtId="176" fontId="28" fillId="0" borderId="12" xfId="1012" applyNumberFormat="1" applyFont="1" applyFill="1" applyBorder="1" applyAlignment="1">
      <alignment horizontal="center" vertical="center" wrapText="1"/>
    </xf>
    <xf numFmtId="0" fontId="28" fillId="0" borderId="1" xfId="1012" applyFont="1" applyFill="1" applyBorder="1" applyAlignment="1">
      <alignment horizontal="distributed" vertical="center" wrapText="1" indent="3"/>
    </xf>
    <xf numFmtId="0" fontId="46" fillId="0" borderId="0" xfId="1010" applyFont="1" applyFill="1" applyAlignment="1">
      <alignment vertical="center" wrapText="1"/>
    </xf>
    <xf numFmtId="0" fontId="34" fillId="0" borderId="0" xfId="1011" applyFont="1" applyFill="1">
      <alignment vertical="center"/>
    </xf>
    <xf numFmtId="195" fontId="28" fillId="0" borderId="1" xfId="32" applyNumberFormat="1" applyFont="1" applyFill="1" applyBorder="1" applyAlignment="1" applyProtection="1">
      <alignment horizontal="right" vertical="center" wrapText="1"/>
      <protection locked="0"/>
    </xf>
    <xf numFmtId="0" fontId="26" fillId="2" borderId="13" xfId="0" applyFont="1" applyFill="1" applyBorder="1" applyAlignment="1" applyProtection="1">
      <alignment vertical="center"/>
    </xf>
    <xf numFmtId="49" fontId="28" fillId="2" borderId="1" xfId="0" applyNumberFormat="1" applyFont="1" applyFill="1" applyBorder="1" applyAlignment="1" applyProtection="1">
      <alignment vertical="center" wrapText="1"/>
    </xf>
    <xf numFmtId="49" fontId="26" fillId="2" borderId="1" xfId="0" applyNumberFormat="1" applyFont="1" applyFill="1" applyBorder="1" applyAlignment="1" applyProtection="1">
      <alignment vertical="center" wrapText="1"/>
    </xf>
    <xf numFmtId="0" fontId="28" fillId="0" borderId="12" xfId="1012" applyFont="1" applyFill="1" applyBorder="1" applyAlignment="1">
      <alignment horizontal="left" vertical="center"/>
    </xf>
    <xf numFmtId="0" fontId="28" fillId="0" borderId="1" xfId="1011" applyFont="1" applyFill="1" applyBorder="1" applyAlignment="1">
      <alignment horizontal="left" vertical="center"/>
    </xf>
    <xf numFmtId="194" fontId="28" fillId="0" borderId="1" xfId="23" applyNumberFormat="1" applyFont="1" applyFill="1" applyBorder="1" applyAlignment="1">
      <alignment horizontal="right" vertical="center" wrapText="1"/>
    </xf>
    <xf numFmtId="0" fontId="26" fillId="0" borderId="12" xfId="1012" applyFont="1" applyFill="1" applyBorder="1" applyAlignment="1">
      <alignment horizontal="left" vertical="center"/>
    </xf>
    <xf numFmtId="0" fontId="26" fillId="0" borderId="1" xfId="1012" applyFont="1" applyFill="1" applyBorder="1" applyAlignment="1">
      <alignment horizontal="left" vertical="center"/>
    </xf>
    <xf numFmtId="194" fontId="26" fillId="0" borderId="1" xfId="23" applyNumberFormat="1" applyFont="1" applyFill="1" applyBorder="1" applyAlignment="1">
      <alignment horizontal="right" vertical="center" wrapText="1"/>
    </xf>
    <xf numFmtId="203" fontId="26" fillId="0" borderId="1" xfId="23" applyNumberFormat="1" applyFont="1" applyFill="1" applyBorder="1" applyAlignment="1">
      <alignment horizontal="right" vertical="center" wrapText="1"/>
    </xf>
    <xf numFmtId="203" fontId="26" fillId="0" borderId="1" xfId="23" applyNumberFormat="1" applyFont="1" applyFill="1" applyBorder="1" applyAlignment="1" applyProtection="1">
      <alignment horizontal="right" vertical="center" wrapText="1"/>
      <protection locked="0"/>
    </xf>
    <xf numFmtId="0" fontId="26" fillId="0" borderId="12" xfId="1012" applyFont="1" applyBorder="1" applyAlignment="1">
      <alignment horizontal="left" vertical="center"/>
    </xf>
    <xf numFmtId="0" fontId="26" fillId="3" borderId="1" xfId="1012" applyFont="1" applyFill="1" applyBorder="1" applyAlignment="1">
      <alignment horizontal="left" vertical="center"/>
    </xf>
    <xf numFmtId="194" fontId="26" fillId="3" borderId="1" xfId="23" applyNumberFormat="1" applyFont="1" applyFill="1" applyBorder="1" applyAlignment="1">
      <alignment horizontal="right" vertical="center" wrapText="1"/>
    </xf>
    <xf numFmtId="176" fontId="26" fillId="3" borderId="1" xfId="1012" applyNumberFormat="1" applyFont="1" applyFill="1" applyBorder="1" applyAlignment="1">
      <alignment horizontal="right" vertical="center" wrapText="1"/>
    </xf>
    <xf numFmtId="0" fontId="26" fillId="0" borderId="12" xfId="1012" applyFont="1" applyFill="1" applyBorder="1">
      <alignment vertical="center"/>
    </xf>
    <xf numFmtId="0" fontId="28" fillId="0" borderId="1" xfId="1012" applyFont="1" applyFill="1" applyBorder="1" applyAlignment="1">
      <alignment horizontal="distributed" vertical="center" indent="1"/>
    </xf>
    <xf numFmtId="176" fontId="7" fillId="0" borderId="0" xfId="1012" applyNumberFormat="1" applyFill="1" applyProtection="1">
      <alignment vertical="center"/>
    </xf>
    <xf numFmtId="49" fontId="10" fillId="0" borderId="12" xfId="997" applyNumberFormat="1" applyFont="1" applyFill="1" applyBorder="1" applyAlignment="1" applyProtection="1">
      <alignment horizontal="left" vertical="center"/>
    </xf>
    <xf numFmtId="3" fontId="28" fillId="0" borderId="1" xfId="0" applyNumberFormat="1" applyFont="1" applyFill="1" applyBorder="1" applyAlignment="1" applyProtection="1">
      <alignment horizontal="right" vertical="center"/>
    </xf>
    <xf numFmtId="0" fontId="28" fillId="3" borderId="1" xfId="1012" applyFont="1" applyFill="1" applyBorder="1" applyAlignment="1" applyProtection="1">
      <alignment horizontal="left" vertical="center" wrapText="1"/>
    </xf>
    <xf numFmtId="49" fontId="11" fillId="0" borderId="12" xfId="997" applyNumberFormat="1" applyFont="1" applyBorder="1" applyAlignment="1" applyProtection="1">
      <alignment horizontal="left" vertical="center"/>
    </xf>
    <xf numFmtId="3" fontId="26" fillId="3" borderId="1" xfId="0" applyNumberFormat="1" applyFont="1" applyFill="1" applyBorder="1" applyAlignment="1" applyProtection="1">
      <alignment horizontal="right" vertical="center"/>
    </xf>
    <xf numFmtId="3" fontId="26" fillId="3" borderId="1" xfId="0" applyNumberFormat="1" applyFont="1" applyFill="1" applyBorder="1" applyAlignment="1" applyProtection="1">
      <alignment horizontal="right" vertical="center"/>
      <protection locked="0"/>
    </xf>
    <xf numFmtId="195" fontId="26" fillId="3" borderId="1" xfId="32" applyNumberFormat="1" applyFont="1" applyFill="1" applyBorder="1" applyAlignment="1" applyProtection="1">
      <alignment horizontal="right" vertical="center" wrapText="1"/>
      <protection locked="0"/>
    </xf>
    <xf numFmtId="49" fontId="11" fillId="0" borderId="12" xfId="997" applyNumberFormat="1" applyFont="1" applyFill="1" applyBorder="1" applyAlignment="1" applyProtection="1">
      <alignment horizontal="left" vertical="center"/>
    </xf>
    <xf numFmtId="3" fontId="26" fillId="0" borderId="1" xfId="0" applyNumberFormat="1" applyFont="1" applyFill="1" applyBorder="1" applyAlignment="1" applyProtection="1">
      <alignment horizontal="right" vertical="center"/>
    </xf>
    <xf numFmtId="0" fontId="7" fillId="0" borderId="12" xfId="1012" applyFill="1" applyBorder="1" applyAlignment="1" applyProtection="1">
      <alignment horizontal="left" vertical="center"/>
    </xf>
    <xf numFmtId="3" fontId="7" fillId="0" borderId="0" xfId="1012" applyNumberFormat="1" applyFill="1" applyProtection="1">
      <alignment vertical="center"/>
    </xf>
    <xf numFmtId="3" fontId="28" fillId="0" borderId="1" xfId="0" applyNumberFormat="1" applyFont="1" applyFill="1" applyBorder="1" applyAlignment="1" applyProtection="1">
      <alignment horizontal="right" vertical="center"/>
      <protection locked="0"/>
    </xf>
    <xf numFmtId="0" fontId="28" fillId="0" borderId="12" xfId="1012" applyFont="1" applyFill="1" applyBorder="1" applyAlignment="1" applyProtection="1">
      <alignment horizontal="left" vertical="center"/>
    </xf>
    <xf numFmtId="0" fontId="28" fillId="0" borderId="1" xfId="1011" applyFont="1" applyFill="1" applyBorder="1" applyAlignment="1" applyProtection="1">
      <alignment horizontal="left" vertical="center"/>
    </xf>
    <xf numFmtId="0" fontId="28" fillId="3" borderId="1" xfId="1011" applyFont="1" applyFill="1" applyBorder="1" applyAlignment="1" applyProtection="1">
      <alignment horizontal="left" vertical="center"/>
    </xf>
    <xf numFmtId="0" fontId="26" fillId="0" borderId="12" xfId="1012" applyFont="1" applyFill="1" applyBorder="1" applyAlignment="1" applyProtection="1">
      <alignment horizontal="left" vertical="center"/>
    </xf>
    <xf numFmtId="0" fontId="26" fillId="0" borderId="1" xfId="1012" applyFont="1" applyFill="1" applyBorder="1" applyAlignment="1" applyProtection="1">
      <alignment horizontal="left" vertical="center"/>
    </xf>
    <xf numFmtId="3" fontId="26" fillId="0" borderId="1" xfId="0" applyNumberFormat="1" applyFont="1" applyFill="1" applyBorder="1" applyAlignment="1" applyProtection="1">
      <alignment horizontal="right" vertical="center"/>
      <protection locked="0"/>
    </xf>
    <xf numFmtId="0" fontId="26" fillId="3" borderId="1" xfId="1012" applyFont="1" applyFill="1" applyBorder="1" applyAlignment="1" applyProtection="1">
      <alignment horizontal="left" vertical="center"/>
    </xf>
    <xf numFmtId="176" fontId="26" fillId="0" borderId="1" xfId="1012" applyNumberFormat="1" applyFont="1" applyFill="1" applyBorder="1" applyAlignment="1" applyProtection="1">
      <alignment horizontal="right" vertical="center" wrapText="1"/>
      <protection locked="0"/>
    </xf>
    <xf numFmtId="3" fontId="7" fillId="0" borderId="0" xfId="1012" applyNumberFormat="1">
      <alignment vertical="center"/>
    </xf>
    <xf numFmtId="0" fontId="1" fillId="0" borderId="0" xfId="0" applyFont="1" applyFill="1" applyBorder="1" applyAlignment="1"/>
    <xf numFmtId="0" fontId="47" fillId="0" borderId="0" xfId="0" applyFont="1" applyFill="1" applyBorder="1" applyAlignment="1">
      <alignment horizontal="center" vertical="center"/>
    </xf>
    <xf numFmtId="0" fontId="48" fillId="0" borderId="0" xfId="0" applyFont="1" applyFill="1" applyBorder="1" applyAlignment="1">
      <alignment horizontal="center" vertical="center"/>
    </xf>
    <xf numFmtId="0" fontId="48" fillId="0" borderId="14" xfId="0" applyFont="1" applyFill="1" applyBorder="1" applyAlignment="1">
      <alignment horizontal="center" vertical="center"/>
    </xf>
    <xf numFmtId="0" fontId="11" fillId="0" borderId="0" xfId="0" applyFont="1" applyAlignment="1">
      <alignment horizontal="right"/>
    </xf>
    <xf numFmtId="0" fontId="28" fillId="0" borderId="2" xfId="1015" applyFont="1" applyBorder="1" applyAlignment="1">
      <alignment horizontal="center" vertical="center"/>
    </xf>
    <xf numFmtId="0" fontId="28" fillId="0" borderId="12" xfId="1015" applyFont="1" applyBorder="1" applyAlignment="1">
      <alignment horizontal="center" vertical="center"/>
    </xf>
    <xf numFmtId="0" fontId="28" fillId="0" borderId="15" xfId="1015" applyFont="1" applyBorder="1" applyAlignment="1">
      <alignment horizontal="center" vertical="center"/>
    </xf>
    <xf numFmtId="0" fontId="28" fillId="0" borderId="5" xfId="1015" applyFont="1" applyBorder="1" applyAlignment="1">
      <alignment horizontal="center" vertical="center"/>
    </xf>
    <xf numFmtId="49" fontId="28" fillId="0" borderId="1" xfId="783" applyNumberFormat="1" applyFont="1" applyFill="1" applyBorder="1" applyAlignment="1" applyProtection="1">
      <alignment horizontal="center" vertical="center"/>
    </xf>
    <xf numFmtId="0" fontId="49" fillId="0" borderId="1" xfId="0" applyFont="1" applyFill="1" applyBorder="1" applyAlignment="1"/>
    <xf numFmtId="195" fontId="49" fillId="0" borderId="1" xfId="0" applyNumberFormat="1" applyFont="1" applyFill="1" applyBorder="1" applyAlignment="1"/>
    <xf numFmtId="0" fontId="5" fillId="0" borderId="0" xfId="0" applyFont="1" applyFill="1" applyBorder="1" applyAlignment="1">
      <alignment horizontal="left" vertical="top" wrapText="1"/>
    </xf>
    <xf numFmtId="0" fontId="50" fillId="0" borderId="0" xfId="913" applyFont="1" applyAlignment="1"/>
    <xf numFmtId="0" fontId="11" fillId="0" borderId="0" xfId="0" applyFont="1" applyAlignment="1">
      <alignment horizontal="right" vertical="center"/>
    </xf>
    <xf numFmtId="0" fontId="28" fillId="0" borderId="1" xfId="1015" applyFont="1" applyBorder="1" applyAlignment="1">
      <alignment horizontal="center" vertical="center" wrapText="1"/>
    </xf>
    <xf numFmtId="0" fontId="28" fillId="0" borderId="1" xfId="0" applyFont="1" applyBorder="1" applyAlignment="1">
      <alignment horizontal="left" vertical="center"/>
    </xf>
    <xf numFmtId="203" fontId="28" fillId="0" borderId="1" xfId="23" applyNumberFormat="1" applyFont="1" applyBorder="1" applyAlignment="1">
      <alignment horizontal="right" vertical="center" wrapText="1"/>
    </xf>
    <xf numFmtId="0" fontId="11" fillId="0" borderId="1" xfId="0" applyFont="1" applyBorder="1" applyAlignment="1">
      <alignment horizontal="left" vertical="center"/>
    </xf>
    <xf numFmtId="203" fontId="11" fillId="0" borderId="1" xfId="0" applyNumberFormat="1" applyFont="1" applyBorder="1" applyAlignment="1">
      <alignment horizontal="right" vertical="center" wrapText="1"/>
    </xf>
    <xf numFmtId="0" fontId="7" fillId="0" borderId="0" xfId="1012" applyFont="1" applyFill="1">
      <alignment vertical="center"/>
    </xf>
    <xf numFmtId="0" fontId="7" fillId="0" borderId="0" xfId="1012" applyFont="1">
      <alignment vertical="center"/>
    </xf>
    <xf numFmtId="176" fontId="7" fillId="0" borderId="0" xfId="1012" applyNumberFormat="1" applyFont="1">
      <alignment vertical="center"/>
    </xf>
    <xf numFmtId="203" fontId="7" fillId="0" borderId="0" xfId="1012" applyNumberFormat="1">
      <alignment vertical="center"/>
    </xf>
    <xf numFmtId="0" fontId="43" fillId="0" borderId="0" xfId="759" applyFont="1" applyAlignment="1">
      <alignment horizontal="center" vertical="center"/>
    </xf>
    <xf numFmtId="0" fontId="0" fillId="0" borderId="0" xfId="759" applyFont="1" applyAlignment="1">
      <alignment horizontal="right"/>
    </xf>
    <xf numFmtId="176" fontId="28" fillId="0" borderId="16" xfId="1012" applyNumberFormat="1" applyFont="1" applyBorder="1" applyAlignment="1">
      <alignment horizontal="center" vertical="center" wrapText="1"/>
    </xf>
    <xf numFmtId="203" fontId="7" fillId="3" borderId="0" xfId="512" applyNumberFormat="1" applyFont="1" applyFill="1" applyAlignment="1">
      <alignment horizontal="center" vertical="center" wrapText="1"/>
    </xf>
    <xf numFmtId="0" fontId="10" fillId="0" borderId="1" xfId="0" applyFont="1" applyFill="1" applyBorder="1" applyAlignment="1">
      <alignment horizontal="left" vertical="center" wrapText="1"/>
    </xf>
    <xf numFmtId="203" fontId="28" fillId="0" borderId="1" xfId="23" applyNumberFormat="1" applyFont="1" applyFill="1" applyBorder="1" applyAlignment="1">
      <alignment horizontal="right" vertical="center" wrapText="1"/>
    </xf>
    <xf numFmtId="203" fontId="10" fillId="0" borderId="15" xfId="0" applyNumberFormat="1" applyFont="1" applyFill="1" applyBorder="1" applyAlignment="1">
      <alignment vertical="center" wrapText="1"/>
    </xf>
    <xf numFmtId="203" fontId="10" fillId="0" borderId="1" xfId="0" applyNumberFormat="1" applyFont="1" applyFill="1" applyBorder="1" applyAlignment="1">
      <alignment vertical="center" wrapText="1"/>
    </xf>
    <xf numFmtId="0" fontId="51" fillId="0" borderId="1" xfId="916" applyFont="1" applyFill="1" applyBorder="1" applyAlignment="1">
      <alignment horizontal="left" vertical="center" wrapText="1"/>
    </xf>
    <xf numFmtId="203" fontId="11" fillId="0" borderId="15" xfId="0" applyNumberFormat="1" applyFont="1" applyFill="1" applyBorder="1" applyAlignment="1">
      <alignment vertical="center" wrapText="1"/>
    </xf>
    <xf numFmtId="203" fontId="11" fillId="0" borderId="1" xfId="0" applyNumberFormat="1" applyFont="1" applyFill="1" applyBorder="1" applyAlignment="1">
      <alignment vertical="center" wrapText="1"/>
    </xf>
    <xf numFmtId="200" fontId="52" fillId="0" borderId="1" xfId="0" applyNumberFormat="1" applyFont="1" applyFill="1" applyBorder="1" applyAlignment="1">
      <alignment horizontal="center" vertical="center" wrapText="1"/>
    </xf>
    <xf numFmtId="0" fontId="9" fillId="2" borderId="0" xfId="759" applyFont="1" applyFill="1" applyBorder="1" applyAlignment="1">
      <alignment horizontal="center" vertical="center"/>
    </xf>
    <xf numFmtId="0" fontId="11" fillId="0" borderId="0" xfId="759" applyFont="1" applyBorder="1" applyAlignment="1">
      <alignment horizontal="left" vertical="center"/>
    </xf>
    <xf numFmtId="0" fontId="11" fillId="0" borderId="0" xfId="759" applyFont="1" applyBorder="1" applyAlignment="1">
      <alignment horizontal="right" vertical="center"/>
    </xf>
    <xf numFmtId="0" fontId="28" fillId="0" borderId="1" xfId="0" applyFont="1" applyBorder="1" applyAlignment="1">
      <alignment horizontal="center" vertical="center" wrapText="1"/>
    </xf>
    <xf numFmtId="183" fontId="10" fillId="0" borderId="1" xfId="762" applyNumberFormat="1" applyFont="1" applyFill="1" applyBorder="1" applyAlignment="1">
      <alignment horizontal="left" vertical="center"/>
    </xf>
    <xf numFmtId="203" fontId="10" fillId="0" borderId="1" xfId="762" applyNumberFormat="1" applyFont="1" applyFill="1" applyBorder="1" applyAlignment="1">
      <alignment horizontal="right" vertical="center" wrapText="1"/>
    </xf>
    <xf numFmtId="183" fontId="11" fillId="0" borderId="1" xfId="762" applyNumberFormat="1" applyFont="1" applyFill="1" applyBorder="1" applyAlignment="1">
      <alignment horizontal="left" vertical="center"/>
    </xf>
    <xf numFmtId="203" fontId="11" fillId="0" borderId="1" xfId="762" applyNumberFormat="1" applyFont="1" applyFill="1" applyBorder="1" applyAlignment="1">
      <alignment horizontal="right" vertical="center" wrapText="1"/>
    </xf>
    <xf numFmtId="0" fontId="10" fillId="0" borderId="1" xfId="762" applyFont="1" applyFill="1" applyBorder="1" applyAlignment="1">
      <alignment horizontal="center" vertical="center"/>
    </xf>
    <xf numFmtId="0" fontId="27" fillId="0" borderId="0" xfId="1012" applyFont="1">
      <alignment vertical="center"/>
    </xf>
    <xf numFmtId="0" fontId="2" fillId="3" borderId="0" xfId="1012" applyFont="1" applyFill="1" applyAlignment="1">
      <alignment horizontal="center" vertical="center"/>
    </xf>
    <xf numFmtId="0" fontId="34" fillId="3" borderId="0" xfId="1012" applyFont="1" applyFill="1">
      <alignment vertical="center"/>
    </xf>
    <xf numFmtId="0" fontId="11" fillId="0" borderId="0" xfId="1012" applyFont="1">
      <alignment vertical="center"/>
    </xf>
    <xf numFmtId="0" fontId="45" fillId="3" borderId="0" xfId="1012" applyFont="1" applyFill="1">
      <alignment vertical="center"/>
    </xf>
    <xf numFmtId="176" fontId="26" fillId="3" borderId="0" xfId="1012" applyNumberFormat="1" applyFont="1" applyFill="1" applyBorder="1" applyAlignment="1">
      <alignment horizontal="right" vertical="center"/>
    </xf>
    <xf numFmtId="176" fontId="28" fillId="3" borderId="1" xfId="1012" applyNumberFormat="1" applyFont="1" applyFill="1" applyBorder="1" applyAlignment="1">
      <alignment horizontal="center" vertical="center" wrapText="1"/>
    </xf>
    <xf numFmtId="0" fontId="28" fillId="3" borderId="1" xfId="1012" applyFont="1" applyFill="1" applyBorder="1" applyAlignment="1">
      <alignment horizontal="distributed" vertical="center" wrapText="1" indent="3"/>
    </xf>
    <xf numFmtId="0" fontId="10" fillId="2" borderId="1" xfId="0" applyFont="1" applyFill="1" applyBorder="1" applyAlignment="1" applyProtection="1">
      <alignment horizontal="left" vertical="center"/>
    </xf>
    <xf numFmtId="194" fontId="28" fillId="0" borderId="1" xfId="23" applyNumberFormat="1" applyFont="1" applyFill="1" applyBorder="1" applyAlignment="1">
      <alignment horizontal="right" vertical="center" wrapText="1" shrinkToFit="1"/>
    </xf>
    <xf numFmtId="194" fontId="26" fillId="0" borderId="1" xfId="23" applyNumberFormat="1" applyFont="1" applyFill="1" applyBorder="1" applyAlignment="1">
      <alignment horizontal="right" vertical="center" wrapText="1" shrinkToFit="1"/>
    </xf>
    <xf numFmtId="0" fontId="11" fillId="2" borderId="1" xfId="0" applyFont="1" applyFill="1" applyBorder="1" applyAlignment="1" applyProtection="1">
      <alignment horizontal="left" vertical="center"/>
    </xf>
    <xf numFmtId="194" fontId="26" fillId="0" borderId="5" xfId="23" applyNumberFormat="1" applyFont="1" applyFill="1" applyBorder="1" applyAlignment="1">
      <alignment horizontal="right" vertical="center" wrapText="1"/>
    </xf>
    <xf numFmtId="194" fontId="26" fillId="0" borderId="2" xfId="23" applyNumberFormat="1" applyFont="1" applyFill="1" applyBorder="1" applyAlignment="1">
      <alignment horizontal="right" vertical="center" wrapText="1"/>
    </xf>
    <xf numFmtId="0" fontId="26" fillId="2" borderId="1" xfId="0" applyFont="1" applyFill="1" applyBorder="1" applyAlignment="1" applyProtection="1">
      <alignment horizontal="left" vertical="center"/>
      <protection locked="0"/>
    </xf>
    <xf numFmtId="194" fontId="26" fillId="0" borderId="5" xfId="23" applyNumberFormat="1" applyFont="1" applyFill="1" applyBorder="1" applyAlignment="1">
      <alignment horizontal="right" vertical="center" wrapText="1" shrinkToFit="1"/>
    </xf>
    <xf numFmtId="0" fontId="11" fillId="2" borderId="1" xfId="0" applyFont="1" applyFill="1" applyBorder="1" applyAlignment="1" applyProtection="1">
      <alignment horizontal="left" vertical="center"/>
      <protection locked="0"/>
    </xf>
    <xf numFmtId="3" fontId="11" fillId="0" borderId="1" xfId="0" applyNumberFormat="1" applyFont="1" applyFill="1" applyBorder="1" applyAlignment="1" applyProtection="1">
      <alignment horizontal="right" vertical="center"/>
      <protection locked="0"/>
    </xf>
    <xf numFmtId="3" fontId="10" fillId="0" borderId="1" xfId="0" applyNumberFormat="1" applyFont="1" applyFill="1" applyBorder="1" applyAlignment="1" applyProtection="1">
      <alignment horizontal="right" vertical="center"/>
      <protection locked="0"/>
    </xf>
    <xf numFmtId="194" fontId="26" fillId="3" borderId="2" xfId="23" applyNumberFormat="1" applyFont="1" applyFill="1" applyBorder="1" applyAlignment="1">
      <alignment horizontal="right" vertical="center" wrapText="1"/>
    </xf>
    <xf numFmtId="194" fontId="28" fillId="0" borderId="5" xfId="23" applyNumberFormat="1" applyFont="1" applyFill="1" applyBorder="1" applyAlignment="1">
      <alignment horizontal="right" vertical="center" wrapText="1"/>
    </xf>
    <xf numFmtId="194" fontId="28" fillId="0" borderId="2" xfId="23" applyNumberFormat="1" applyFont="1" applyFill="1" applyBorder="1" applyAlignment="1">
      <alignment horizontal="right" vertical="center" wrapText="1"/>
    </xf>
    <xf numFmtId="0" fontId="28" fillId="0" borderId="1" xfId="0" applyFont="1" applyFill="1" applyBorder="1" applyAlignment="1">
      <alignment horizontal="left" vertical="center"/>
    </xf>
    <xf numFmtId="49" fontId="28" fillId="3" borderId="1" xfId="0" applyNumberFormat="1" applyFont="1" applyFill="1" applyBorder="1" applyAlignment="1">
      <alignment vertical="center" wrapText="1"/>
    </xf>
    <xf numFmtId="203" fontId="28" fillId="3" borderId="1" xfId="23" applyNumberFormat="1" applyFont="1" applyFill="1" applyBorder="1" applyAlignment="1" applyProtection="1">
      <alignment horizontal="right" vertical="center" wrapText="1"/>
      <protection locked="0"/>
    </xf>
    <xf numFmtId="0" fontId="53" fillId="2" borderId="1" xfId="0" applyFont="1" applyFill="1" applyBorder="1" applyAlignment="1" applyProtection="1">
      <alignment horizontal="left" vertical="center"/>
    </xf>
    <xf numFmtId="49" fontId="11" fillId="2" borderId="1" xfId="0" applyNumberFormat="1" applyFont="1" applyFill="1" applyBorder="1" applyAlignment="1" applyProtection="1">
      <alignment vertical="center" wrapText="1"/>
    </xf>
    <xf numFmtId="49" fontId="10" fillId="2" borderId="1" xfId="0" applyNumberFormat="1" applyFont="1" applyFill="1" applyBorder="1" applyAlignment="1" applyProtection="1">
      <alignment vertical="center" wrapText="1"/>
    </xf>
    <xf numFmtId="49" fontId="28" fillId="0" borderId="1" xfId="0" applyNumberFormat="1" applyFont="1" applyBorder="1" applyAlignment="1">
      <alignment vertical="center" wrapText="1"/>
    </xf>
    <xf numFmtId="194" fontId="26" fillId="3" borderId="5" xfId="23" applyNumberFormat="1" applyFont="1" applyFill="1" applyBorder="1" applyAlignment="1">
      <alignment horizontal="right" vertical="center" wrapText="1"/>
    </xf>
    <xf numFmtId="194" fontId="26" fillId="3" borderId="1" xfId="23" applyNumberFormat="1" applyFont="1" applyFill="1" applyBorder="1" applyAlignment="1">
      <alignment horizontal="right" vertical="center" wrapText="1" shrinkToFit="1"/>
    </xf>
    <xf numFmtId="49" fontId="11" fillId="2" borderId="1" xfId="0" applyNumberFormat="1" applyFont="1" applyFill="1" applyBorder="1" applyAlignment="1" applyProtection="1">
      <alignment horizontal="left" vertical="center"/>
    </xf>
    <xf numFmtId="49" fontId="11" fillId="2" borderId="1" xfId="0" applyNumberFormat="1" applyFont="1" applyFill="1" applyBorder="1" applyAlignment="1" applyProtection="1">
      <alignment horizontal="left" vertical="center" wrapText="1"/>
      <protection locked="0"/>
    </xf>
    <xf numFmtId="194" fontId="26" fillId="0" borderId="2" xfId="23" applyNumberFormat="1" applyFont="1" applyFill="1" applyBorder="1" applyAlignment="1">
      <alignment horizontal="right" vertical="center" wrapText="1" shrinkToFit="1"/>
    </xf>
    <xf numFmtId="194" fontId="11" fillId="0" borderId="2" xfId="23" applyNumberFormat="1" applyFont="1" applyFill="1" applyBorder="1" applyAlignment="1">
      <alignment horizontal="right" vertical="center" wrapText="1"/>
    </xf>
    <xf numFmtId="194" fontId="11" fillId="0" borderId="1" xfId="23" applyNumberFormat="1" applyFont="1" applyFill="1" applyBorder="1" applyAlignment="1">
      <alignment horizontal="right" vertical="center" wrapText="1"/>
    </xf>
    <xf numFmtId="203" fontId="28" fillId="0" borderId="1" xfId="23" applyNumberFormat="1" applyFont="1" applyFill="1" applyBorder="1" applyAlignment="1" applyProtection="1">
      <alignment horizontal="right" vertical="center" wrapText="1"/>
      <protection locked="0"/>
    </xf>
    <xf numFmtId="194" fontId="26" fillId="3" borderId="5" xfId="23" applyNumberFormat="1" applyFont="1" applyFill="1" applyBorder="1" applyAlignment="1">
      <alignment horizontal="right" vertical="center" wrapText="1" shrinkToFit="1"/>
    </xf>
    <xf numFmtId="194" fontId="26" fillId="0" borderId="4" xfId="23" applyNumberFormat="1" applyFont="1" applyFill="1" applyBorder="1" applyAlignment="1">
      <alignment horizontal="right" vertical="center" wrapText="1"/>
    </xf>
    <xf numFmtId="194" fontId="26" fillId="3" borderId="2" xfId="23" applyNumberFormat="1" applyFont="1" applyFill="1" applyBorder="1" applyAlignment="1">
      <alignment horizontal="right" vertical="center" wrapText="1" shrinkToFit="1"/>
    </xf>
    <xf numFmtId="194" fontId="26" fillId="2" borderId="1" xfId="23" applyNumberFormat="1" applyFont="1" applyFill="1" applyBorder="1" applyAlignment="1">
      <alignment horizontal="right" vertical="center" wrapText="1"/>
    </xf>
    <xf numFmtId="49" fontId="11" fillId="2" borderId="1" xfId="0" applyNumberFormat="1" applyFont="1" applyFill="1" applyBorder="1" applyAlignment="1" applyProtection="1">
      <alignment horizontal="left" vertical="center"/>
      <protection locked="0"/>
    </xf>
    <xf numFmtId="203" fontId="28" fillId="3" borderId="1" xfId="23" applyNumberFormat="1" applyFont="1" applyFill="1" applyBorder="1" applyAlignment="1" applyProtection="1">
      <alignment horizontal="right" vertical="center" wrapText="1" shrinkToFit="1"/>
      <protection locked="0"/>
    </xf>
    <xf numFmtId="49" fontId="10" fillId="2" borderId="1" xfId="0" applyNumberFormat="1" applyFont="1" applyFill="1" applyBorder="1" applyAlignment="1" applyProtection="1">
      <alignment horizontal="left" vertical="center" wrapText="1"/>
      <protection locked="0"/>
    </xf>
    <xf numFmtId="49" fontId="26" fillId="2" borderId="1" xfId="0" applyNumberFormat="1" applyFont="1" applyFill="1" applyBorder="1" applyAlignment="1" applyProtection="1">
      <alignment horizontal="left" vertical="center" wrapText="1"/>
      <protection locked="0"/>
    </xf>
    <xf numFmtId="203" fontId="28" fillId="0" borderId="1" xfId="23" applyNumberFormat="1" applyFont="1" applyFill="1" applyBorder="1" applyAlignment="1" applyProtection="1">
      <alignment vertical="center" wrapText="1"/>
      <protection locked="0"/>
    </xf>
    <xf numFmtId="0" fontId="26" fillId="0" borderId="1" xfId="0" applyFont="1" applyFill="1" applyBorder="1" applyAlignment="1">
      <alignment horizontal="left" vertical="center"/>
    </xf>
    <xf numFmtId="49" fontId="28" fillId="3" borderId="1" xfId="1018" applyNumberFormat="1" applyFont="1" applyFill="1" applyBorder="1" applyAlignment="1" applyProtection="1">
      <alignment horizontal="left" vertical="center"/>
    </xf>
    <xf numFmtId="0" fontId="28" fillId="3" borderId="1" xfId="1012" applyFont="1" applyFill="1" applyBorder="1" applyAlignment="1">
      <alignment horizontal="center" vertical="center" wrapText="1"/>
    </xf>
    <xf numFmtId="0" fontId="28" fillId="0" borderId="0" xfId="1012" applyFont="1" applyFill="1" applyAlignment="1">
      <alignment horizontal="center" vertical="center" wrapText="1"/>
    </xf>
    <xf numFmtId="0" fontId="7" fillId="3" borderId="0" xfId="1011" applyFill="1">
      <alignment vertical="center"/>
    </xf>
    <xf numFmtId="0" fontId="7" fillId="0" borderId="0" xfId="1011" applyFill="1">
      <alignment vertical="center"/>
    </xf>
    <xf numFmtId="0" fontId="26" fillId="0" borderId="0" xfId="1012" applyFont="1" applyFill="1" applyAlignment="1">
      <alignment horizontal="left" vertical="center"/>
    </xf>
    <xf numFmtId="176" fontId="26" fillId="0" borderId="0" xfId="1012" applyNumberFormat="1" applyFont="1" applyFill="1" applyBorder="1" applyAlignment="1">
      <alignment horizontal="right" vertical="center"/>
    </xf>
    <xf numFmtId="176" fontId="28" fillId="0" borderId="12" xfId="1012" applyNumberFormat="1" applyFont="1" applyFill="1" applyBorder="1" applyAlignment="1">
      <alignment vertical="center" wrapText="1"/>
    </xf>
    <xf numFmtId="0" fontId="28" fillId="0" borderId="12" xfId="1012" applyNumberFormat="1" applyFont="1" applyFill="1" applyBorder="1" applyAlignment="1">
      <alignment horizontal="left" vertical="center"/>
    </xf>
    <xf numFmtId="0" fontId="28" fillId="0" borderId="1" xfId="1012" applyNumberFormat="1" applyFont="1" applyFill="1" applyBorder="1" applyAlignment="1">
      <alignment vertical="center" wrapText="1"/>
    </xf>
    <xf numFmtId="195" fontId="26" fillId="0" borderId="1" xfId="32" applyNumberFormat="1" applyFont="1" applyFill="1" applyBorder="1" applyAlignment="1" applyProtection="1">
      <alignment horizontal="right" vertical="center" wrapText="1"/>
      <protection locked="0"/>
    </xf>
    <xf numFmtId="0" fontId="26" fillId="0" borderId="1" xfId="1012" applyFont="1" applyFill="1" applyBorder="1" applyAlignment="1">
      <alignment horizontal="left" vertical="center" wrapText="1"/>
    </xf>
    <xf numFmtId="0" fontId="26" fillId="3" borderId="12" xfId="1012" applyFont="1" applyFill="1" applyBorder="1" applyAlignment="1">
      <alignment horizontal="left" vertical="center"/>
    </xf>
    <xf numFmtId="0" fontId="26" fillId="0" borderId="12" xfId="1012" applyFont="1" applyFill="1" applyBorder="1" applyAlignment="1">
      <alignment horizontal="left" vertical="top" wrapText="1"/>
    </xf>
    <xf numFmtId="0" fontId="26" fillId="0" borderId="1" xfId="1012" applyNumberFormat="1" applyFont="1" applyFill="1" applyBorder="1" applyAlignment="1">
      <alignment vertical="center" wrapText="1"/>
    </xf>
    <xf numFmtId="0" fontId="28" fillId="0" borderId="12" xfId="1012" applyFont="1" applyFill="1" applyBorder="1" applyAlignment="1">
      <alignment horizontal="distributed" vertical="center"/>
    </xf>
    <xf numFmtId="49" fontId="28" fillId="0" borderId="1" xfId="0" applyNumberFormat="1" applyFont="1" applyFill="1" applyBorder="1" applyAlignment="1" applyProtection="1">
      <alignment horizontal="distributed" vertical="center" wrapText="1"/>
    </xf>
    <xf numFmtId="0" fontId="28" fillId="0" borderId="1" xfId="1012" applyFont="1" applyFill="1" applyBorder="1" applyAlignment="1">
      <alignment horizontal="left" vertical="center" wrapText="1"/>
    </xf>
    <xf numFmtId="0" fontId="28" fillId="0" borderId="12" xfId="1012" applyNumberFormat="1" applyFont="1" applyFill="1" applyBorder="1" applyAlignment="1" applyProtection="1">
      <alignment horizontal="left" vertical="center"/>
    </xf>
    <xf numFmtId="0" fontId="28" fillId="0" borderId="1" xfId="1012" applyNumberFormat="1" applyFont="1" applyFill="1" applyBorder="1" applyAlignment="1" applyProtection="1">
      <alignment vertical="center" wrapText="1"/>
    </xf>
    <xf numFmtId="0" fontId="26" fillId="3" borderId="12" xfId="1011" applyFont="1" applyFill="1" applyBorder="1" applyAlignment="1" applyProtection="1">
      <alignment horizontal="left" vertical="center"/>
    </xf>
    <xf numFmtId="0" fontId="26" fillId="3" borderId="1" xfId="1011" applyFont="1" applyFill="1" applyBorder="1" applyAlignment="1" applyProtection="1">
      <alignment horizontal="left" vertical="center" wrapText="1"/>
    </xf>
    <xf numFmtId="203" fontId="26" fillId="3" borderId="1" xfId="23" applyNumberFormat="1" applyFont="1" applyFill="1" applyBorder="1" applyAlignment="1">
      <alignment horizontal="right" vertical="center" wrapText="1"/>
    </xf>
    <xf numFmtId="203" fontId="26" fillId="3" borderId="1" xfId="23" applyNumberFormat="1" applyFont="1" applyFill="1" applyBorder="1" applyAlignment="1" applyProtection="1">
      <alignment horizontal="right" vertical="center" wrapText="1"/>
      <protection locked="0"/>
    </xf>
    <xf numFmtId="176" fontId="26" fillId="3" borderId="1" xfId="1012" applyNumberFormat="1" applyFont="1" applyFill="1" applyBorder="1" applyAlignment="1" applyProtection="1">
      <alignment horizontal="right" vertical="center" wrapText="1"/>
      <protection locked="0"/>
    </xf>
    <xf numFmtId="0" fontId="41" fillId="0" borderId="12" xfId="1012" applyFont="1" applyFill="1" applyBorder="1" applyAlignment="1">
      <alignment horizontal="distributed" vertical="center"/>
    </xf>
    <xf numFmtId="0" fontId="28" fillId="0" borderId="1" xfId="1012" applyFont="1" applyFill="1" applyBorder="1" applyAlignment="1">
      <alignment horizontal="distributed" vertical="center" wrapText="1" indent="2"/>
    </xf>
    <xf numFmtId="203" fontId="7" fillId="0" borderId="0" xfId="1012" applyNumberFormat="1" applyFill="1">
      <alignment vertical="center"/>
    </xf>
    <xf numFmtId="0" fontId="0" fillId="0" borderId="0" xfId="1012" applyFont="1" applyFill="1">
      <alignment vertical="center"/>
    </xf>
    <xf numFmtId="176" fontId="28" fillId="0" borderId="17" xfId="1012" applyNumberFormat="1" applyFont="1" applyFill="1" applyBorder="1" applyAlignment="1">
      <alignment horizontal="center" vertical="center" wrapText="1"/>
    </xf>
    <xf numFmtId="0" fontId="28" fillId="0" borderId="1" xfId="1012" applyFont="1" applyFill="1" applyBorder="1" applyAlignment="1">
      <alignment horizontal="center" vertical="center" wrapText="1"/>
    </xf>
    <xf numFmtId="176" fontId="28" fillId="0" borderId="0" xfId="1012" applyNumberFormat="1" applyFont="1" applyFill="1" applyAlignment="1">
      <alignment horizontal="center" vertical="center" wrapText="1"/>
    </xf>
    <xf numFmtId="203" fontId="26" fillId="0" borderId="1" xfId="1017" applyNumberFormat="1" applyFont="1" applyFill="1" applyBorder="1" applyAlignment="1" applyProtection="1">
      <alignment vertical="center" wrapText="1"/>
    </xf>
    <xf numFmtId="195" fontId="26" fillId="0" borderId="1" xfId="32" applyNumberFormat="1" applyFont="1" applyFill="1" applyBorder="1" applyAlignment="1" applyProtection="1">
      <alignment vertical="center" wrapText="1"/>
      <protection locked="0"/>
    </xf>
    <xf numFmtId="49" fontId="26" fillId="0" borderId="1" xfId="1017" applyNumberFormat="1" applyFont="1" applyFill="1" applyBorder="1" applyAlignment="1" applyProtection="1">
      <alignment horizontal="left" vertical="center" wrapText="1"/>
    </xf>
    <xf numFmtId="195" fontId="28" fillId="0" borderId="1" xfId="369" applyNumberFormat="1" applyFont="1" applyFill="1" applyBorder="1" applyAlignment="1" applyProtection="1">
      <alignment vertical="center" wrapText="1"/>
      <protection locked="0"/>
    </xf>
    <xf numFmtId="0" fontId="28" fillId="0" borderId="1" xfId="1012" applyFont="1" applyFill="1" applyBorder="1" applyAlignment="1">
      <alignment vertical="center" wrapText="1"/>
    </xf>
    <xf numFmtId="0" fontId="26" fillId="0" borderId="12" xfId="1012" applyNumberFormat="1" applyFont="1" applyFill="1" applyBorder="1" applyAlignment="1">
      <alignment horizontal="left" vertical="center"/>
    </xf>
    <xf numFmtId="0" fontId="26" fillId="0" borderId="1" xfId="1012" applyNumberFormat="1" applyFont="1" applyFill="1" applyBorder="1" applyAlignment="1">
      <alignment horizontal="left" vertical="center" wrapText="1"/>
    </xf>
    <xf numFmtId="195" fontId="26" fillId="0" borderId="1" xfId="369" applyNumberFormat="1" applyFont="1" applyFill="1" applyBorder="1" applyAlignment="1" applyProtection="1">
      <alignment vertical="center" wrapText="1"/>
      <protection locked="0"/>
    </xf>
    <xf numFmtId="0" fontId="26" fillId="0" borderId="12" xfId="1011" applyFont="1" applyFill="1" applyBorder="1" applyAlignment="1">
      <alignment horizontal="left" vertical="center"/>
    </xf>
    <xf numFmtId="0" fontId="28" fillId="0" borderId="1" xfId="1012" applyNumberFormat="1" applyFont="1" applyFill="1" applyBorder="1" applyAlignment="1">
      <alignment horizontal="left" vertical="center" wrapText="1"/>
    </xf>
    <xf numFmtId="0" fontId="54" fillId="0" borderId="0" xfId="1012" applyFont="1" applyFill="1">
      <alignment vertical="center"/>
    </xf>
    <xf numFmtId="3" fontId="7" fillId="0" borderId="0" xfId="1012" applyNumberFormat="1" applyFill="1">
      <alignment vertical="center"/>
    </xf>
    <xf numFmtId="0" fontId="28" fillId="3" borderId="0" xfId="1012" applyFont="1" applyFill="1" applyAlignment="1" applyProtection="1">
      <alignment horizontal="center" vertical="center" wrapText="1"/>
    </xf>
    <xf numFmtId="0" fontId="26" fillId="3" borderId="0" xfId="1012" applyFont="1" applyFill="1" applyProtection="1">
      <alignment vertical="center"/>
    </xf>
    <xf numFmtId="0" fontId="7" fillId="3" borderId="0" xfId="1011" applyFill="1" applyProtection="1">
      <alignment vertical="center"/>
    </xf>
    <xf numFmtId="176" fontId="7" fillId="3" borderId="0" xfId="1012" applyNumberFormat="1" applyFill="1" applyProtection="1">
      <alignment vertical="center"/>
    </xf>
    <xf numFmtId="0" fontId="0" fillId="0" borderId="0" xfId="0" applyAlignment="1" applyProtection="1"/>
    <xf numFmtId="0" fontId="0" fillId="0" borderId="0" xfId="0" applyFill="1" applyAlignment="1" applyProtection="1"/>
    <xf numFmtId="0" fontId="26" fillId="0" borderId="0" xfId="1012" applyFont="1" applyFill="1" applyAlignment="1" applyProtection="1">
      <alignment horizontal="left" vertical="center"/>
    </xf>
    <xf numFmtId="0" fontId="45" fillId="0" borderId="0" xfId="1012" applyFont="1" applyFill="1" applyProtection="1">
      <alignment vertical="center"/>
    </xf>
    <xf numFmtId="0" fontId="28" fillId="0" borderId="1" xfId="1012" applyFont="1" applyFill="1" applyBorder="1" applyAlignment="1" applyProtection="1">
      <alignment horizontal="center" vertical="center" wrapText="1"/>
    </xf>
    <xf numFmtId="176" fontId="28" fillId="0" borderId="0" xfId="1012" applyNumberFormat="1" applyFont="1" applyFill="1" applyAlignment="1" applyProtection="1">
      <alignment horizontal="center" vertical="center" wrapText="1"/>
    </xf>
    <xf numFmtId="195" fontId="28" fillId="0" borderId="1" xfId="0" applyNumberFormat="1" applyFont="1" applyFill="1" applyBorder="1" applyAlignment="1" applyProtection="1">
      <alignment horizontal="right" vertical="center"/>
      <protection locked="0"/>
    </xf>
    <xf numFmtId="0" fontId="34" fillId="0" borderId="0" xfId="1011" applyFont="1" applyFill="1" applyAlignment="1" applyProtection="1">
      <alignment horizontal="center" vertical="center"/>
    </xf>
    <xf numFmtId="0" fontId="26" fillId="0" borderId="12" xfId="1012" applyFont="1" applyFill="1" applyBorder="1" applyAlignment="1" applyProtection="1">
      <alignment horizontal="left" vertical="top" wrapText="1"/>
    </xf>
    <xf numFmtId="0" fontId="26" fillId="0" borderId="1" xfId="1012" applyNumberFormat="1" applyFont="1" applyFill="1" applyBorder="1" applyAlignment="1" applyProtection="1">
      <alignment vertical="center" wrapText="1"/>
    </xf>
    <xf numFmtId="0" fontId="28" fillId="0" borderId="12" xfId="1012" applyFont="1" applyFill="1" applyBorder="1" applyAlignment="1" applyProtection="1">
      <alignment horizontal="distributed" vertical="center"/>
    </xf>
    <xf numFmtId="0" fontId="26" fillId="0" borderId="12" xfId="1011" applyFont="1" applyFill="1" applyBorder="1" applyAlignment="1" applyProtection="1">
      <alignment horizontal="left" vertical="center"/>
    </xf>
    <xf numFmtId="0" fontId="41" fillId="0" borderId="12" xfId="1012" applyFont="1" applyFill="1" applyBorder="1" applyAlignment="1" applyProtection="1">
      <alignment horizontal="distributed" vertical="center"/>
    </xf>
    <xf numFmtId="0" fontId="28" fillId="0" borderId="1" xfId="1012" applyNumberFormat="1" applyFont="1" applyFill="1" applyBorder="1" applyAlignment="1" applyProtection="1">
      <alignment horizontal="distributed" vertical="center"/>
    </xf>
    <xf numFmtId="3" fontId="7" fillId="3" borderId="0" xfId="1012" applyNumberFormat="1" applyFill="1" applyProtection="1">
      <alignment vertical="center"/>
    </xf>
    <xf numFmtId="0" fontId="26" fillId="0" borderId="12" xfId="1012" applyFont="1" applyFill="1" applyBorder="1" applyAlignment="1" applyProtection="1" quotePrefix="1">
      <alignment horizontal="left" vertical="center"/>
    </xf>
    <xf numFmtId="0" fontId="26" fillId="3" borderId="12" xfId="1012" applyFont="1" applyFill="1" applyBorder="1" applyAlignment="1" quotePrefix="1">
      <alignment horizontal="left" vertical="center"/>
    </xf>
  </cellXfs>
  <cellStyles count="1329">
    <cellStyle name="常规" xfId="0" builtinId="0"/>
    <cellStyle name="货币[0]" xfId="1" builtinId="7"/>
    <cellStyle name="货币" xfId="2" builtinId="4"/>
    <cellStyle name="_ET_STYLE_NoName_00__Book1_1 2 2 2" xfId="3"/>
    <cellStyle name="部门 4" xfId="4"/>
    <cellStyle name="强调文字颜色 2 3 2" xfId="5"/>
    <cellStyle name="输入" xfId="6" builtinId="20"/>
    <cellStyle name="Accent5 9" xfId="7"/>
    <cellStyle name="汇总 6" xfId="8"/>
    <cellStyle name="20% - 强调文字颜色 3" xfId="9" builtinId="38"/>
    <cellStyle name="百分比 2 8 2" xfId="10"/>
    <cellStyle name="args.style" xfId="11"/>
    <cellStyle name="好 3 2 2" xfId="12"/>
    <cellStyle name="Accent1 5" xfId="13"/>
    <cellStyle name="Accent2 - 40%" xfId="14"/>
    <cellStyle name="常规 3 4 3" xfId="15"/>
    <cellStyle name="千位分隔[0]" xfId="16" builtinId="6"/>
    <cellStyle name="Accent2 - 20% 2" xfId="17"/>
    <cellStyle name="常规 3 2 3 2" xfId="18"/>
    <cellStyle name="_Book1_2 2" xfId="19"/>
    <cellStyle name="常规 26 2" xfId="20"/>
    <cellStyle name="40% - 强调文字颜色 3" xfId="21" builtinId="39"/>
    <cellStyle name="差" xfId="22" builtinId="27"/>
    <cellStyle name="千位分隔" xfId="23" builtinId="3"/>
    <cellStyle name="60% - 强调文字颜色 3" xfId="24" builtinId="40"/>
    <cellStyle name="Accent6 4" xfId="25"/>
    <cellStyle name="日期" xfId="26"/>
    <cellStyle name="60% - 强调文字颜色 6 3 2" xfId="27"/>
    <cellStyle name="Accent2 - 60%" xfId="28"/>
    <cellStyle name="好_0605石屏县 2 2" xfId="29"/>
    <cellStyle name="Input [yellow] 4" xfId="30"/>
    <cellStyle name="超链接" xfId="31" builtinId="8"/>
    <cellStyle name="百分比" xfId="32" builtinId="5"/>
    <cellStyle name="60% - 强调文字颜色 4 2 2 2" xfId="33"/>
    <cellStyle name="差_Book1 2" xfId="34"/>
    <cellStyle name="Accent4 5" xfId="35"/>
    <cellStyle name="已访问的超链接" xfId="36" builtinId="9"/>
    <cellStyle name="_ET_STYLE_NoName_00__Sheet3" xfId="37"/>
    <cellStyle name="注释" xfId="38" builtinId="10"/>
    <cellStyle name="60% - 强调文字颜色 2 3" xfId="39"/>
    <cellStyle name="Accent5 - 60% 2 2" xfId="40"/>
    <cellStyle name="Accent6 3" xfId="41"/>
    <cellStyle name="60% - 强调文字颜色 2" xfId="42" builtinId="36"/>
    <cellStyle name="Accent3 4 2" xfId="43"/>
    <cellStyle name="百分比 7" xfId="44"/>
    <cellStyle name="标题 4" xfId="45" builtinId="19"/>
    <cellStyle name="警告文本" xfId="46" builtinId="11"/>
    <cellStyle name="常规 6 5" xfId="47"/>
    <cellStyle name="常规 4 2 2 3" xfId="48"/>
    <cellStyle name="60% - 强调文字颜色 2 2 2" xfId="49"/>
    <cellStyle name="标题" xfId="50" builtinId="15"/>
    <cellStyle name="Accent1 - 60% 2 2" xfId="51"/>
    <cellStyle name="解释性文本" xfId="52" builtinId="53"/>
    <cellStyle name="标题 1 5 2" xfId="53"/>
    <cellStyle name="百分比 4" xfId="54"/>
    <cellStyle name="标题 1" xfId="55" builtinId="16"/>
    <cellStyle name="差 7" xfId="56"/>
    <cellStyle name="60% - 强调文字颜色 2 2 2 2" xfId="57"/>
    <cellStyle name="百分比 5" xfId="58"/>
    <cellStyle name="标题 2" xfId="59" builtinId="17"/>
    <cellStyle name="60% - 强调文字颜色 1" xfId="60" builtinId="32"/>
    <cellStyle name="Accent4 2 2" xfId="61"/>
    <cellStyle name="Accent6 2" xfId="62"/>
    <cellStyle name="百分比 6" xfId="63"/>
    <cellStyle name="标题 3" xfId="64" builtinId="18"/>
    <cellStyle name="Accent6 5" xfId="65"/>
    <cellStyle name="60% - 强调文字颜色 4" xfId="66" builtinId="44"/>
    <cellStyle name="输出" xfId="67" builtinId="21"/>
    <cellStyle name="计算" xfId="68" builtinId="22"/>
    <cellStyle name="40% - 强调文字颜色 4 2" xfId="69"/>
    <cellStyle name="检查单元格" xfId="70" builtinId="23"/>
    <cellStyle name="20% - 强调文字颜色 6" xfId="71" builtinId="50"/>
    <cellStyle name="强调文字颜色 2" xfId="72" builtinId="33"/>
    <cellStyle name="常规 2 2 2 5" xfId="73"/>
    <cellStyle name="PSHeading 4" xfId="74"/>
    <cellStyle name="链接单元格" xfId="75" builtinId="24"/>
    <cellStyle name="60% - 强调文字颜色 4 2 3" xfId="76"/>
    <cellStyle name="汇总" xfId="77" builtinId="25"/>
    <cellStyle name="好" xfId="78" builtinId="26"/>
    <cellStyle name="20% - 强调文字颜色 3 3" xfId="79"/>
    <cellStyle name="适中" xfId="80" builtinId="28"/>
    <cellStyle name="20% - 强调文字颜色 5" xfId="81" builtinId="46"/>
    <cellStyle name="强调文字颜色 1" xfId="82" builtinId="29"/>
    <cellStyle name="常规 2 2 2 4" xfId="83"/>
    <cellStyle name="编号 3 2" xfId="84"/>
    <cellStyle name="20% - 强调文字颜色 1" xfId="85" builtinId="30"/>
    <cellStyle name="Accent6 - 20% 2 2" xfId="86"/>
    <cellStyle name="40% - 强调文字颜色 1" xfId="87" builtinId="31"/>
    <cellStyle name="20% - 强调文字颜色 2" xfId="88" builtinId="34"/>
    <cellStyle name="40% - 强调文字颜色 2" xfId="89" builtinId="35"/>
    <cellStyle name="Accent2 - 40% 2" xfId="90"/>
    <cellStyle name="强调文字颜色 3" xfId="91" builtinId="37"/>
    <cellStyle name="好_2008年地州对账表(国库资金）" xfId="92"/>
    <cellStyle name="Accent2 - 40% 3" xfId="93"/>
    <cellStyle name="PSChar" xfId="94"/>
    <cellStyle name="强调文字颜色 4" xfId="95" builtinId="41"/>
    <cellStyle name="20% - 强调文字颜色 4" xfId="96" builtinId="42"/>
    <cellStyle name="40% - 强调文字颜色 4" xfId="97" builtinId="43"/>
    <cellStyle name="强调文字颜色 5" xfId="98" builtinId="45"/>
    <cellStyle name="60% - 强调文字颜色 5 2 2 2" xfId="99"/>
    <cellStyle name="40% - 强调文字颜色 5" xfId="100" builtinId="47"/>
    <cellStyle name="Accent6 6" xfId="101"/>
    <cellStyle name="标题 1 4 2" xfId="102"/>
    <cellStyle name="60% - 强调文字颜色 5" xfId="103" builtinId="48"/>
    <cellStyle name="强调文字颜色 6" xfId="104" builtinId="49"/>
    <cellStyle name="_弱电系统设备配置报价清单" xfId="105"/>
    <cellStyle name="40% - 强调文字颜色 6" xfId="106" builtinId="51"/>
    <cellStyle name="Accent6 7" xfId="107"/>
    <cellStyle name="标题 1 4 3" xfId="108"/>
    <cellStyle name="60% - 强调文字颜色 6" xfId="109" builtinId="52"/>
    <cellStyle name="_Book1_2 3" xfId="110"/>
    <cellStyle name="常规 2 12 2" xfId="111"/>
    <cellStyle name="Accent2 - 20% 3" xfId="112"/>
    <cellStyle name="_ET_STYLE_NoName_00__Book1" xfId="113"/>
    <cellStyle name="_ET_STYLE_NoName_00_" xfId="114"/>
    <cellStyle name="_Book1_1" xfId="115"/>
    <cellStyle name="_20100326高清市院遂宁检察院1080P配置清单26日改" xfId="116"/>
    <cellStyle name="_Book1_2 2 2" xfId="117"/>
    <cellStyle name="Accent2 - 20% 2 2" xfId="118"/>
    <cellStyle name="百分比 2 2 4" xfId="119"/>
    <cellStyle name="_Book1_2 2 3" xfId="120"/>
    <cellStyle name="百分比 2 10 2" xfId="121"/>
    <cellStyle name="百分比 2 2 5" xfId="122"/>
    <cellStyle name="_Book1_2 2 2 2" xfId="123"/>
    <cellStyle name="百分比 2 2 4 2" xfId="124"/>
    <cellStyle name="_Book1_3 2" xfId="125"/>
    <cellStyle name="常规 2 7 2" xfId="126"/>
    <cellStyle name="_Book1" xfId="127"/>
    <cellStyle name="_Book1_2" xfId="128"/>
    <cellStyle name="常规 3 2 3" xfId="129"/>
    <cellStyle name="Accent2 - 20%" xfId="130"/>
    <cellStyle name="_Book1_2 3 2" xfId="131"/>
    <cellStyle name="百分比 2 3 4" xfId="132"/>
    <cellStyle name="_Book1_2 4" xfId="133"/>
    <cellStyle name="_Book1_3" xfId="134"/>
    <cellStyle name="超级链接 2" xfId="135"/>
    <cellStyle name="Accent1 4 2" xfId="136"/>
    <cellStyle name="_ET_STYLE_NoName_00__Book1_1" xfId="137"/>
    <cellStyle name="Accent5 - 60% 3" xfId="138"/>
    <cellStyle name="_ET_STYLE_NoName_00__Book1_1 2" xfId="139"/>
    <cellStyle name="_ET_STYLE_NoName_00__Book1_1 2 2" xfId="140"/>
    <cellStyle name="Percent [2]" xfId="141"/>
    <cellStyle name="百分比 2 7 2" xfId="142"/>
    <cellStyle name="_ET_STYLE_NoName_00__Book1_1 2 3" xfId="143"/>
    <cellStyle name="标题 2 2 2 2" xfId="144"/>
    <cellStyle name="_ET_STYLE_NoName_00__Book1_1 3" xfId="145"/>
    <cellStyle name="_ET_STYLE_NoName_00__Book1_1 3 2" xfId="146"/>
    <cellStyle name="超级链接" xfId="147"/>
    <cellStyle name="Accent1 4" xfId="148"/>
    <cellStyle name="_ET_STYLE_NoName_00__Book1_1 4" xfId="149"/>
    <cellStyle name="_关闭破产企业已移交地方管理中小学校退休教师情况明细表(1)" xfId="150"/>
    <cellStyle name="Accent5 4" xfId="151"/>
    <cellStyle name="0,0_x000d_&#10;NA_x000d_&#10;" xfId="152"/>
    <cellStyle name="强调文字颜色 2 2 2" xfId="153"/>
    <cellStyle name="Accent1 - 20%" xfId="154"/>
    <cellStyle name="Accent4 9" xfId="155"/>
    <cellStyle name="0,0_x005f_x000d__x005f_x000a_NA_x005f_x000d__x005f_x000a_" xfId="156"/>
    <cellStyle name="20% - 强调文字颜色 1 2" xfId="157"/>
    <cellStyle name="20% - 强调文字颜色 1 2 2" xfId="158"/>
    <cellStyle name="强调文字颜色 2 2 2 2" xfId="159"/>
    <cellStyle name="20% - 强调文字颜色 1 3" xfId="160"/>
    <cellStyle name="Accent1 - 20% 2" xfId="161"/>
    <cellStyle name="20% - 强调文字颜色 2 2" xfId="162"/>
    <cellStyle name="20% - 强调文字颜色 2 2 2" xfId="163"/>
    <cellStyle name="20% - 强调文字颜色 2 3" xfId="164"/>
    <cellStyle name="60% - 强调文字颜色 3 2 2 2" xfId="165"/>
    <cellStyle name="常规 3 2 5" xfId="166"/>
    <cellStyle name="20% - 强调文字颜色 3 2" xfId="167"/>
    <cellStyle name="20% - 强调文字颜色 3 2 2" xfId="168"/>
    <cellStyle name="常规 3 3 5" xfId="169"/>
    <cellStyle name="20% - 强调文字颜色 4 2" xfId="170"/>
    <cellStyle name="Mon閠aire_!!!GO" xfId="171"/>
    <cellStyle name="常规 3 3 5 2" xfId="172"/>
    <cellStyle name="20% - 强调文字颜色 4 2 2" xfId="173"/>
    <cellStyle name="常规 3 3 6" xfId="174"/>
    <cellStyle name="20% - 强调文字颜色 4 3" xfId="175"/>
    <cellStyle name="Accent6 - 60% 2 2" xfId="176"/>
    <cellStyle name="20% - 强调文字颜色 5 2" xfId="177"/>
    <cellStyle name="20% - 强调文字颜色 5 2 2" xfId="178"/>
    <cellStyle name="20% - 强调文字颜色 5 3" xfId="179"/>
    <cellStyle name="20% - 强调文字颜色 6 2" xfId="180"/>
    <cellStyle name="20% - 强调文字颜色 6 2 2" xfId="181"/>
    <cellStyle name="Accent6 - 20% 3" xfId="182"/>
    <cellStyle name="20% - 强调文字颜色 6 3" xfId="183"/>
    <cellStyle name="40% - 强调文字颜色 1 2" xfId="184"/>
    <cellStyle name="40% - 强调文字颜色 1 2 2" xfId="185"/>
    <cellStyle name="常规 9 2" xfId="186"/>
    <cellStyle name="40% - 强调文字颜色 1 3" xfId="187"/>
    <cellStyle name="Accent1" xfId="188"/>
    <cellStyle name="40% - 强调文字颜色 2 2" xfId="189"/>
    <cellStyle name="40% - 强调文字颜色 2 2 2" xfId="190"/>
    <cellStyle name="40% - 强调文字颜色 2 3" xfId="191"/>
    <cellStyle name="40% - 强调文字颜色 3 2" xfId="192"/>
    <cellStyle name="40% - 强调文字颜色 3 2 2" xfId="193"/>
    <cellStyle name="40% - 强调文字颜色 3 3" xfId="194"/>
    <cellStyle name="40% - 强调文字颜色 4 2 2" xfId="195"/>
    <cellStyle name="40% - 强调文字颜色 4 3" xfId="196"/>
    <cellStyle name="Accent6 - 20% 2" xfId="197"/>
    <cellStyle name="好 2 3" xfId="198"/>
    <cellStyle name="40% - 强调文字颜色 5 2" xfId="199"/>
    <cellStyle name="40% - 强调文字颜色 5 2 2" xfId="200"/>
    <cellStyle name="60% - 强调文字颜色 4 3" xfId="201"/>
    <cellStyle name="好 2 4" xfId="202"/>
    <cellStyle name="40% - 强调文字颜色 5 3" xfId="203"/>
    <cellStyle name="好 3 3" xfId="204"/>
    <cellStyle name="40% - 强调文字颜色 6 2" xfId="205"/>
    <cellStyle name="适中 2 2" xfId="206"/>
    <cellStyle name="百分比 2 9" xfId="207"/>
    <cellStyle name="标题 2 2 4" xfId="208"/>
    <cellStyle name="40% - 强调文字颜色 6 2 2" xfId="209"/>
    <cellStyle name="Accent2 5" xfId="210"/>
    <cellStyle name="适中 2 2 2" xfId="211"/>
    <cellStyle name="百分比 2 9 2" xfId="212"/>
    <cellStyle name="好 3 4" xfId="213"/>
    <cellStyle name="40% - 强调文字颜色 6 3" xfId="214"/>
    <cellStyle name="60% - 强调文字颜色 1 2" xfId="215"/>
    <cellStyle name="输出 3 4" xfId="216"/>
    <cellStyle name="Accent6 2 2" xfId="217"/>
    <cellStyle name="60% - 强调文字颜色 1 2 2" xfId="218"/>
    <cellStyle name="60% - 强调文字颜色 1 2 2 2" xfId="219"/>
    <cellStyle name="好 7" xfId="220"/>
    <cellStyle name="标题 3 2 4" xfId="221"/>
    <cellStyle name="60% - 强调文字颜色 1 2 3" xfId="222"/>
    <cellStyle name="百分比 2 3 4 2" xfId="223"/>
    <cellStyle name="60% - 强调文字颜色 1 3" xfId="224"/>
    <cellStyle name="60% - 强调文字颜色 1 3 2" xfId="225"/>
    <cellStyle name="60% - 强调文字颜色 2 2" xfId="226"/>
    <cellStyle name="输出 4 4" xfId="227"/>
    <cellStyle name="常规 5" xfId="228"/>
    <cellStyle name="Accent6 3 2" xfId="229"/>
    <cellStyle name="60% - 强调文字颜色 2 2 3" xfId="230"/>
    <cellStyle name="Accent6 - 60%" xfId="231"/>
    <cellStyle name="注释 2" xfId="232"/>
    <cellStyle name="60% - 强调文字颜色 2 3 2" xfId="233"/>
    <cellStyle name="60% - 强调文字颜色 3 2" xfId="234"/>
    <cellStyle name="Accent6 4 2" xfId="235"/>
    <cellStyle name="60% - 强调文字颜色 3 2 2" xfId="236"/>
    <cellStyle name="60% - 强调文字颜色 3 2 3" xfId="237"/>
    <cellStyle name="60% - 强调文字颜色 3 3" xfId="238"/>
    <cellStyle name="Accent5 - 40% 2" xfId="239"/>
    <cellStyle name="60% - 强调文字颜色 3 3 2" xfId="240"/>
    <cellStyle name="Accent5 - 40% 2 2" xfId="241"/>
    <cellStyle name="60% - 强调文字颜色 4 2" xfId="242"/>
    <cellStyle name="Accent6 5 2" xfId="243"/>
    <cellStyle name="60% - 强调文字颜色 4 2 2" xfId="244"/>
    <cellStyle name="常规 20" xfId="245"/>
    <cellStyle name="常规 15" xfId="246"/>
    <cellStyle name="60% - 强调文字颜色 4 3 2" xfId="247"/>
    <cellStyle name="60% - 强调文字颜色 5 2" xfId="248"/>
    <cellStyle name="标题 1 4 2 2" xfId="249"/>
    <cellStyle name="60% - 强调文字颜色 5 2 2" xfId="250"/>
    <cellStyle name="60% - 强调文字颜色 5 2 3" xfId="251"/>
    <cellStyle name="百分比 2 10" xfId="252"/>
    <cellStyle name="60% - 强调文字颜色 5 3" xfId="253"/>
    <cellStyle name="60% - 强调文字颜色 5 3 2" xfId="254"/>
    <cellStyle name="RowLevel_0" xfId="255"/>
    <cellStyle name="60% - 强调文字颜色 6 2" xfId="256"/>
    <cellStyle name="60% - 强调文字颜色 6 2 2" xfId="257"/>
    <cellStyle name="强调文字颜色 5 2 3" xfId="258"/>
    <cellStyle name="Header2" xfId="259"/>
    <cellStyle name="60% - 强调文字颜色 6 2 2 2" xfId="260"/>
    <cellStyle name="Header2 2" xfId="261"/>
    <cellStyle name="60% - 强调文字颜色 6 2 3" xfId="262"/>
    <cellStyle name="60% - 强调文字颜色 6 3" xfId="263"/>
    <cellStyle name="6mal" xfId="264"/>
    <cellStyle name="Accent1 - 20% 2 2" xfId="265"/>
    <cellStyle name="Accent5 - 20%" xfId="266"/>
    <cellStyle name="Accent1 - 20% 3" xfId="267"/>
    <cellStyle name="Accent1 - 40%" xfId="268"/>
    <cellStyle name="标题 6 2 2" xfId="269"/>
    <cellStyle name="Accent6 9" xfId="270"/>
    <cellStyle name="Accent1 - 40% 2" xfId="271"/>
    <cellStyle name="Accent1 - 40% 2 2" xfId="272"/>
    <cellStyle name="Accent1 - 40% 3" xfId="273"/>
    <cellStyle name="PSHeading 3 2" xfId="274"/>
    <cellStyle name="Accent1 - 60%" xfId="275"/>
    <cellStyle name="Accent1 - 60% 2" xfId="276"/>
    <cellStyle name="标题 1 5" xfId="277"/>
    <cellStyle name="Accent1 - 60% 3" xfId="278"/>
    <cellStyle name="标题 1 6" xfId="279"/>
    <cellStyle name="Accent1 2" xfId="280"/>
    <cellStyle name="Date 3" xfId="281"/>
    <cellStyle name="Accent1 2 2" xfId="282"/>
    <cellStyle name="Currency [0]_!!!GO" xfId="283"/>
    <cellStyle name="Accent1 3" xfId="284"/>
    <cellStyle name="Accent1 3 2" xfId="285"/>
    <cellStyle name="Accent1 5 2" xfId="286"/>
    <cellStyle name="常规 2 2 3 2" xfId="287"/>
    <cellStyle name="Accent1 6" xfId="288"/>
    <cellStyle name="sstot" xfId="289"/>
    <cellStyle name="常规 2 2 3 3" xfId="290"/>
    <cellStyle name="Accent1 7" xfId="291"/>
    <cellStyle name="常规 2 2 3 4" xfId="292"/>
    <cellStyle name="差_1110洱源 2" xfId="293"/>
    <cellStyle name="Accent1 8" xfId="294"/>
    <cellStyle name="差_1110洱源 3" xfId="295"/>
    <cellStyle name="Accent1 9" xfId="296"/>
    <cellStyle name="Accent2" xfId="297"/>
    <cellStyle name="强调文字颜色 5 2 2 2" xfId="298"/>
    <cellStyle name="Header1 2" xfId="299"/>
    <cellStyle name="输入 2 4" xfId="300"/>
    <cellStyle name="Accent2 - 40% 2 2" xfId="301"/>
    <cellStyle name="Accent2 - 60% 2" xfId="302"/>
    <cellStyle name="Accent2 - 60% 2 2" xfId="303"/>
    <cellStyle name="Accent5 - 40% 3" xfId="304"/>
    <cellStyle name="Accent2 - 60% 3" xfId="305"/>
    <cellStyle name="Accent2 2" xfId="306"/>
    <cellStyle name="Accent2 2 2" xfId="307"/>
    <cellStyle name="t" xfId="308"/>
    <cellStyle name="Accent2 3" xfId="309"/>
    <cellStyle name="Accent2 3 2" xfId="310"/>
    <cellStyle name="Accent2 4" xfId="311"/>
    <cellStyle name="Accent2 4 2" xfId="312"/>
    <cellStyle name="Accent2 5 2" xfId="313"/>
    <cellStyle name="百分比 2 9 2 2" xfId="314"/>
    <cellStyle name="常规 2 2 4 2" xfId="315"/>
    <cellStyle name="Accent2 6" xfId="316"/>
    <cellStyle name="Date" xfId="317"/>
    <cellStyle name="常规 2 2 11" xfId="318"/>
    <cellStyle name="百分比 2 9 3" xfId="319"/>
    <cellStyle name="Accent2 7" xfId="320"/>
    <cellStyle name="Accent2 8" xfId="321"/>
    <cellStyle name="Accent2 9" xfId="322"/>
    <cellStyle name="Accent3" xfId="323"/>
    <cellStyle name="Accent3 - 20%" xfId="324"/>
    <cellStyle name="Accent5 2" xfId="325"/>
    <cellStyle name="Milliers_!!!GO" xfId="326"/>
    <cellStyle name="Accent3 - 20% 2" xfId="327"/>
    <cellStyle name="Accent5 2 2" xfId="328"/>
    <cellStyle name="常规 2 2 7" xfId="329"/>
    <cellStyle name="百分比 4 3" xfId="330"/>
    <cellStyle name="标题 1 3" xfId="331"/>
    <cellStyle name="Accent3 - 20% 2 2" xfId="332"/>
    <cellStyle name="汇总 3" xfId="333"/>
    <cellStyle name="Accent5 6" xfId="334"/>
    <cellStyle name="标题 1 3 2" xfId="335"/>
    <cellStyle name="Accent3 - 20% 3" xfId="336"/>
    <cellStyle name="标题 1 4" xfId="337"/>
    <cellStyle name="Accent3 - 40%" xfId="338"/>
    <cellStyle name="Accent4 3 2" xfId="339"/>
    <cellStyle name="Mon閠aire [0]_!!!GO" xfId="340"/>
    <cellStyle name="Accent3 - 40% 2" xfId="341"/>
    <cellStyle name="Accent3 - 40% 2 2" xfId="342"/>
    <cellStyle name="Accent3 - 40% 3" xfId="343"/>
    <cellStyle name="常规 15 2 2" xfId="344"/>
    <cellStyle name="百分比 2 6 2" xfId="345"/>
    <cellStyle name="Accent4 - 60%" xfId="346"/>
    <cellStyle name="捠壿 [0.00]_Region Orders (2)" xfId="347"/>
    <cellStyle name="Accent3 - 60%" xfId="348"/>
    <cellStyle name="Accent4 5 2" xfId="349"/>
    <cellStyle name="好_M01-1 3" xfId="350"/>
    <cellStyle name="Accent3 - 60% 2" xfId="351"/>
    <cellStyle name="Accent3 - 60% 2 2" xfId="352"/>
    <cellStyle name="编号" xfId="353"/>
    <cellStyle name="Accent3 - 60% 3" xfId="354"/>
    <cellStyle name="Accent3 2" xfId="355"/>
    <cellStyle name="Accent3 2 2" xfId="356"/>
    <cellStyle name="comma zerodec" xfId="357"/>
    <cellStyle name="Accent3 3" xfId="358"/>
    <cellStyle name="Accent3 3 2" xfId="359"/>
    <cellStyle name="Accent3 4" xfId="360"/>
    <cellStyle name="Accent3 5" xfId="361"/>
    <cellStyle name="Accent3 5 2" xfId="362"/>
    <cellStyle name="常规 2 2 5 2" xfId="363"/>
    <cellStyle name="Accent3 6" xfId="364"/>
    <cellStyle name="Moneda_96 Risk" xfId="365"/>
    <cellStyle name="Accent3 7" xfId="366"/>
    <cellStyle name="Accent3 8" xfId="367"/>
    <cellStyle name="Accent3 9" xfId="368"/>
    <cellStyle name="百分比 2" xfId="369"/>
    <cellStyle name="Accent4" xfId="370"/>
    <cellStyle name="Accent4 - 20%" xfId="371"/>
    <cellStyle name="百分比 2 2 2" xfId="372"/>
    <cellStyle name="Accent4 - 20% 2" xfId="373"/>
    <cellStyle name="百分比 2 2 2 2" xfId="374"/>
    <cellStyle name="Accent4 - 20% 2 2" xfId="375"/>
    <cellStyle name="百分比 2 2 2 2 2" xfId="376"/>
    <cellStyle name="Accent4 - 20% 3" xfId="377"/>
    <cellStyle name="强调 2 2" xfId="378"/>
    <cellStyle name="百分比 2 2 2 3" xfId="379"/>
    <cellStyle name="Accent4 - 40%" xfId="380"/>
    <cellStyle name="百分比 2 4 2" xfId="381"/>
    <cellStyle name="Accent4 - 40% 2" xfId="382"/>
    <cellStyle name="Accent6 - 40%" xfId="383"/>
    <cellStyle name="百分比 2 4 2 2" xfId="384"/>
    <cellStyle name="Accent4 - 40% 2 2" xfId="385"/>
    <cellStyle name="商品名称 4" xfId="386"/>
    <cellStyle name="Accent6 - 40% 2" xfId="387"/>
    <cellStyle name="Accent4 - 40% 3" xfId="388"/>
    <cellStyle name="Accent4 - 60% 2" xfId="389"/>
    <cellStyle name="Accent4 - 60% 2 2" xfId="390"/>
    <cellStyle name="Accent4 - 60% 3" xfId="391"/>
    <cellStyle name="PSSpacer" xfId="392"/>
    <cellStyle name="Accent4 2" xfId="393"/>
    <cellStyle name="Accent6" xfId="394"/>
    <cellStyle name="Accent4 3" xfId="395"/>
    <cellStyle name="New Times Roman" xfId="396"/>
    <cellStyle name="Accent4 4" xfId="397"/>
    <cellStyle name="Accent4 4 2" xfId="398"/>
    <cellStyle name="PSHeading 5" xfId="399"/>
    <cellStyle name="常规 2 2 6 2" xfId="400"/>
    <cellStyle name="Accent4 6" xfId="401"/>
    <cellStyle name="百分比 4 2 2" xfId="402"/>
    <cellStyle name="标题 1 2 2" xfId="403"/>
    <cellStyle name="Accent4 7" xfId="404"/>
    <cellStyle name="标题 1 2 3" xfId="405"/>
    <cellStyle name="Accent4 8" xfId="406"/>
    <cellStyle name="标题 1 2 4" xfId="407"/>
    <cellStyle name="Accent5" xfId="408"/>
    <cellStyle name="Accent5 - 20% 2" xfId="409"/>
    <cellStyle name="Accent5 - 20% 2 2" xfId="410"/>
    <cellStyle name="Accent5 - 20% 3" xfId="411"/>
    <cellStyle name="Input [yellow] 2 2 2" xfId="412"/>
    <cellStyle name="Accent5 - 40%" xfId="413"/>
    <cellStyle name="Accent5 - 60%" xfId="414"/>
    <cellStyle name="标题 2 3 3" xfId="415"/>
    <cellStyle name="Accent5 - 60% 2" xfId="416"/>
    <cellStyle name="Accent5 3" xfId="417"/>
    <cellStyle name="Category" xfId="418"/>
    <cellStyle name="Accent5 3 2" xfId="419"/>
    <cellStyle name="Category 2" xfId="420"/>
    <cellStyle name="标题 2 3" xfId="421"/>
    <cellStyle name="Accent5 4 2" xfId="422"/>
    <cellStyle name="Comma [0]_!!!GO" xfId="423"/>
    <cellStyle name="标题 3 3" xfId="424"/>
    <cellStyle name="汇总 2" xfId="425"/>
    <cellStyle name="Accent5 5" xfId="426"/>
    <cellStyle name="汇总 2 2" xfId="427"/>
    <cellStyle name="Accent5 5 2" xfId="428"/>
    <cellStyle name="汇总 4" xfId="429"/>
    <cellStyle name="Accent5 7" xfId="430"/>
    <cellStyle name="标题 1 3 3" xfId="431"/>
    <cellStyle name="汇总 5" xfId="432"/>
    <cellStyle name="Accent5 8" xfId="433"/>
    <cellStyle name="百分比 2 3 2 2 2" xfId="434"/>
    <cellStyle name="标题 1 3 4" xfId="435"/>
    <cellStyle name="Accent6 - 20%" xfId="436"/>
    <cellStyle name="Accent6 - 40% 2 2" xfId="437"/>
    <cellStyle name="Accent6 - 40% 3" xfId="438"/>
    <cellStyle name="ColLevel_0" xfId="439"/>
    <cellStyle name="Accent6 - 60% 2" xfId="440"/>
    <cellStyle name="Accent6 - 60% 3" xfId="441"/>
    <cellStyle name="Accent6 8" xfId="442"/>
    <cellStyle name="标题 1 4 4" xfId="443"/>
    <cellStyle name="Comma_!!!GO" xfId="444"/>
    <cellStyle name="百分比 2 4 3" xfId="445"/>
    <cellStyle name="Currency_!!!GO" xfId="446"/>
    <cellStyle name="分级显示列_1_Book1" xfId="447"/>
    <cellStyle name="标题 3 3 2" xfId="448"/>
    <cellStyle name="Currency1" xfId="449"/>
    <cellStyle name="标题 2 3 4" xfId="450"/>
    <cellStyle name="Date 2" xfId="451"/>
    <cellStyle name="Date 2 2" xfId="452"/>
    <cellStyle name="Dollar (zero dec)" xfId="453"/>
    <cellStyle name="Grey" xfId="454"/>
    <cellStyle name="常规 2 3 6" xfId="455"/>
    <cellStyle name="百分比 5 2" xfId="456"/>
    <cellStyle name="标题 2 2" xfId="457"/>
    <cellStyle name="强调文字颜色 5 2 2" xfId="458"/>
    <cellStyle name="Header1" xfId="459"/>
    <cellStyle name="Header2 2 2" xfId="460"/>
    <cellStyle name="Header2 3" xfId="461"/>
    <cellStyle name="千位分隔 2 4" xfId="462"/>
    <cellStyle name="Input [yellow]" xfId="463"/>
    <cellStyle name="千位分隔 2 4 2" xfId="464"/>
    <cellStyle name="Input [yellow] 2" xfId="465"/>
    <cellStyle name="Input [yellow] 2 2" xfId="466"/>
    <cellStyle name="Input [yellow] 2 3" xfId="467"/>
    <cellStyle name="Input [yellow] 3" xfId="468"/>
    <cellStyle name="Input [yellow] 3 2" xfId="469"/>
    <cellStyle name="Input Cells" xfId="470"/>
    <cellStyle name="Linked Cells" xfId="471"/>
    <cellStyle name="Millares [0]_96 Risk" xfId="472"/>
    <cellStyle name="常规 2 2 2 2" xfId="473"/>
    <cellStyle name="Millares_96 Risk" xfId="474"/>
    <cellStyle name="千位分隔 2 3 2" xfId="475"/>
    <cellStyle name="Milliers [0]_!!!GO" xfId="476"/>
    <cellStyle name="Moneda [0]_96 Risk" xfId="477"/>
    <cellStyle name="Month" xfId="478"/>
    <cellStyle name="数量 3" xfId="479"/>
    <cellStyle name="标题 1 2 2 2" xfId="480"/>
    <cellStyle name="Month 2" xfId="481"/>
    <cellStyle name="no dec" xfId="482"/>
    <cellStyle name="PSHeading 2" xfId="483"/>
    <cellStyle name="百分比 10" xfId="484"/>
    <cellStyle name="no dec 2" xfId="485"/>
    <cellStyle name="PSHeading 2 2" xfId="486"/>
    <cellStyle name="no dec 2 2" xfId="487"/>
    <cellStyle name="PSHeading 2 2 2" xfId="488"/>
    <cellStyle name="no dec 3" xfId="489"/>
    <cellStyle name="PSHeading 2 3" xfId="490"/>
    <cellStyle name="百分比 3 3 2" xfId="491"/>
    <cellStyle name="Normal" xfId="492"/>
    <cellStyle name="Normal - Style1" xfId="493"/>
    <cellStyle name="Normal_!!!GO" xfId="494"/>
    <cellStyle name="百分比 2 5 2" xfId="495"/>
    <cellStyle name="per.style" xfId="496"/>
    <cellStyle name="PSInt" xfId="497"/>
    <cellStyle name="Percent [2] 2" xfId="498"/>
    <cellStyle name="常规 2 3 4" xfId="499"/>
    <cellStyle name="t_HVAC Equipment (3)" xfId="500"/>
    <cellStyle name="Percent_!!!GO" xfId="501"/>
    <cellStyle name="Pourcentage_pldt" xfId="502"/>
    <cellStyle name="百分比 8" xfId="503"/>
    <cellStyle name="PSChar 2" xfId="504"/>
    <cellStyle name="PSDate" xfId="505"/>
    <cellStyle name="PSHeading 3 3" xfId="506"/>
    <cellStyle name="编号 2 2" xfId="507"/>
    <cellStyle name="PSDate 2" xfId="508"/>
    <cellStyle name="编号 2 2 2" xfId="509"/>
    <cellStyle name="PSDec" xfId="510"/>
    <cellStyle name="PSDec 2" xfId="511"/>
    <cellStyle name="常规 10" xfId="512"/>
    <cellStyle name="编号 4" xfId="513"/>
    <cellStyle name="PSHeading" xfId="514"/>
    <cellStyle name="PSHeading 2 2 3" xfId="515"/>
    <cellStyle name="PSHeading 2 4" xfId="516"/>
    <cellStyle name="PSHeading 3" xfId="517"/>
    <cellStyle name="PSInt 2" xfId="518"/>
    <cellStyle name="PSSpacer 2" xfId="519"/>
    <cellStyle name="sstot 2" xfId="520"/>
    <cellStyle name="Standard_AREAS" xfId="521"/>
    <cellStyle name="t 2" xfId="522"/>
    <cellStyle name="t_HVAC Equipment (3) 2" xfId="523"/>
    <cellStyle name="常规 2 3 4 2" xfId="524"/>
    <cellStyle name="百分比 2 11" xfId="525"/>
    <cellStyle name="百分比 2 3 5" xfId="526"/>
    <cellStyle name="千位分隔 2 2" xfId="527"/>
    <cellStyle name="百分比 2 11 2" xfId="528"/>
    <cellStyle name="百分比 7 2" xfId="529"/>
    <cellStyle name="百分比 2 12" xfId="530"/>
    <cellStyle name="标题 10" xfId="531"/>
    <cellStyle name="百分比 2 2" xfId="532"/>
    <cellStyle name="百分比 2 2 3" xfId="533"/>
    <cellStyle name="百分比 2 2 3 2" xfId="534"/>
    <cellStyle name="百分比 2 3" xfId="535"/>
    <cellStyle name="百分比 2 3 2" xfId="536"/>
    <cellStyle name="百分比 2 3 2 2" xfId="537"/>
    <cellStyle name="百分比 2 3 2 3" xfId="538"/>
    <cellStyle name="百分比 2 3 3" xfId="539"/>
    <cellStyle name="百分比 2 3 3 2" xfId="540"/>
    <cellStyle name="百分比 2 4" xfId="541"/>
    <cellStyle name="百分比 2 4 3 2" xfId="542"/>
    <cellStyle name="百分比 2 4 4" xfId="543"/>
    <cellStyle name="百分比 2 5" xfId="544"/>
    <cellStyle name="百分比 2 6" xfId="545"/>
    <cellStyle name="常规 15 2" xfId="546"/>
    <cellStyle name="标题 2 2 2" xfId="547"/>
    <cellStyle name="百分比 2 7" xfId="548"/>
    <cellStyle name="常规 15 3" xfId="549"/>
    <cellStyle name="标题 2 2 3" xfId="550"/>
    <cellStyle name="百分比 2 8" xfId="551"/>
    <cellStyle name="百分比 3" xfId="552"/>
    <cellStyle name="百分比 3 2" xfId="553"/>
    <cellStyle name="百分比 3 2 2" xfId="554"/>
    <cellStyle name="百分比 3 3" xfId="555"/>
    <cellStyle name="编号 2" xfId="556"/>
    <cellStyle name="百分比 3 4" xfId="557"/>
    <cellStyle name="标题 1 2" xfId="558"/>
    <cellStyle name="百分比 4 2" xfId="559"/>
    <cellStyle name="常规 2 2 6" xfId="560"/>
    <cellStyle name="标题 3 2" xfId="561"/>
    <cellStyle name="百分比 6 2" xfId="562"/>
    <cellStyle name="百分比 8 2" xfId="563"/>
    <cellStyle name="百分比 9" xfId="564"/>
    <cellStyle name="百分比 9 2" xfId="565"/>
    <cellStyle name="捠壿_Region Orders (2)" xfId="566"/>
    <cellStyle name="编号 2 3" xfId="567"/>
    <cellStyle name="编号 3" xfId="568"/>
    <cellStyle name="标题 1 3 2 2" xfId="569"/>
    <cellStyle name="标题 1 5 3" xfId="570"/>
    <cellStyle name="标题 2 4 2" xfId="571"/>
    <cellStyle name="标题 1 7" xfId="572"/>
    <cellStyle name="标题 2 3 2" xfId="573"/>
    <cellStyle name="标题 2 3 2 2" xfId="574"/>
    <cellStyle name="标题 2 4" xfId="575"/>
    <cellStyle name="标题 2 4 2 2" xfId="576"/>
    <cellStyle name="标题 3 2 2 2" xfId="577"/>
    <cellStyle name="好 5 2" xfId="578"/>
    <cellStyle name="标题 2 4 3" xfId="579"/>
    <cellStyle name="标题 2 4 4" xfId="580"/>
    <cellStyle name="标题 2 5" xfId="581"/>
    <cellStyle name="标题 2 7" xfId="582"/>
    <cellStyle name="标题 2 5 2" xfId="583"/>
    <cellStyle name="标题 2 5 3" xfId="584"/>
    <cellStyle name="标题 2 6" xfId="585"/>
    <cellStyle name="标题 3 2 2" xfId="586"/>
    <cellStyle name="好 5" xfId="587"/>
    <cellStyle name="标题 3 2 3" xfId="588"/>
    <cellStyle name="好 6" xfId="589"/>
    <cellStyle name="标题 3 3 2 2" xfId="590"/>
    <cellStyle name="标题 3 3 3" xfId="591"/>
    <cellStyle name="标题 3 3 4" xfId="592"/>
    <cellStyle name="标题 3 4" xfId="593"/>
    <cellStyle name="标题 3 4 2" xfId="594"/>
    <cellStyle name="标题 3 4 2 2" xfId="595"/>
    <cellStyle name="标题 3 4 3" xfId="596"/>
    <cellStyle name="标题 3 4 4" xfId="597"/>
    <cellStyle name="标题 3 5" xfId="598"/>
    <cellStyle name="标题 3 5 2" xfId="599"/>
    <cellStyle name="标题 3 5 3" xfId="600"/>
    <cellStyle name="标题 3 6" xfId="601"/>
    <cellStyle name="标题 3 7" xfId="602"/>
    <cellStyle name="数量 2 2 2" xfId="603"/>
    <cellStyle name="标题 4 2" xfId="604"/>
    <cellStyle name="千位分隔 3" xfId="605"/>
    <cellStyle name="标题 4 2 2" xfId="606"/>
    <cellStyle name="千位分隔 3 2" xfId="607"/>
    <cellStyle name="标题 4 2 2 2" xfId="608"/>
    <cellStyle name="千位分隔 3 2 2" xfId="609"/>
    <cellStyle name="标题 4 2 3" xfId="610"/>
    <cellStyle name="千位分隔 3 3" xfId="611"/>
    <cellStyle name="标题 4 2 4" xfId="612"/>
    <cellStyle name="标题 4 3" xfId="613"/>
    <cellStyle name="千位分隔 4" xfId="614"/>
    <cellStyle name="标题 4 3 2" xfId="615"/>
    <cellStyle name="千位分隔 4 2" xfId="616"/>
    <cellStyle name="标题 4 3 2 2" xfId="617"/>
    <cellStyle name="标题 4 3 3" xfId="618"/>
    <cellStyle name="标题 4 3 4" xfId="619"/>
    <cellStyle name="标题 4 4" xfId="620"/>
    <cellStyle name="千位分隔 5" xfId="621"/>
    <cellStyle name="标题 4 4 2" xfId="622"/>
    <cellStyle name="千位分隔 5 2" xfId="623"/>
    <cellStyle name="标题 4 4 2 2" xfId="624"/>
    <cellStyle name="标题 4 4 3" xfId="625"/>
    <cellStyle name="标题 4 4 4" xfId="626"/>
    <cellStyle name="标题 4 5" xfId="627"/>
    <cellStyle name="千位分隔 6" xfId="628"/>
    <cellStyle name="标题 4 5 2" xfId="629"/>
    <cellStyle name="千位分隔 6 2" xfId="630"/>
    <cellStyle name="标题 4 5 3" xfId="631"/>
    <cellStyle name="标题 4 6" xfId="632"/>
    <cellStyle name="千位分隔 7" xfId="633"/>
    <cellStyle name="标题 4 7" xfId="634"/>
    <cellStyle name="千位分隔 8" xfId="635"/>
    <cellStyle name="标题 5" xfId="636"/>
    <cellStyle name="标题 5 2" xfId="637"/>
    <cellStyle name="标题 5 2 2" xfId="638"/>
    <cellStyle name="标题 5 3" xfId="639"/>
    <cellStyle name="标题 5 4" xfId="640"/>
    <cellStyle name="标题 6" xfId="641"/>
    <cellStyle name="标题 6 2" xfId="642"/>
    <cellStyle name="标题 6 3" xfId="643"/>
    <cellStyle name="标题 6 4" xfId="644"/>
    <cellStyle name="标题 7" xfId="645"/>
    <cellStyle name="标题 7 2" xfId="646"/>
    <cellStyle name="标题 7 2 2" xfId="647"/>
    <cellStyle name="标题 7 3" xfId="648"/>
    <cellStyle name="标题 7 4" xfId="649"/>
    <cellStyle name="标题 8" xfId="650"/>
    <cellStyle name="标题 8 2" xfId="651"/>
    <cellStyle name="常规 2 7" xfId="652"/>
    <cellStyle name="标题 8 3" xfId="653"/>
    <cellStyle name="常规 2 8" xfId="654"/>
    <cellStyle name="输入 2" xfId="655"/>
    <cellStyle name="标题 9" xfId="656"/>
    <cellStyle name="标题1" xfId="657"/>
    <cellStyle name="标题1 2" xfId="658"/>
    <cellStyle name="标题1 2 2" xfId="659"/>
    <cellStyle name="标题1 2 2 2" xfId="660"/>
    <cellStyle name="标题1 2 3" xfId="661"/>
    <cellStyle name="差 5 2" xfId="662"/>
    <cellStyle name="标题1 3" xfId="663"/>
    <cellStyle name="标题1 3 2" xfId="664"/>
    <cellStyle name="标题1 4" xfId="665"/>
    <cellStyle name="表标题" xfId="666"/>
    <cellStyle name="表标题 2" xfId="667"/>
    <cellStyle name="部门" xfId="668"/>
    <cellStyle name="部门 2" xfId="669"/>
    <cellStyle name="部门 2 2" xfId="670"/>
    <cellStyle name="部门 2 2 2" xfId="671"/>
    <cellStyle name="部门 2 3" xfId="672"/>
    <cellStyle name="部门 3" xfId="673"/>
    <cellStyle name="部门 3 2" xfId="674"/>
    <cellStyle name="差 2" xfId="675"/>
    <cellStyle name="解释性文本 5" xfId="676"/>
    <cellStyle name="差 2 2" xfId="677"/>
    <cellStyle name="解释性文本 5 2" xfId="678"/>
    <cellStyle name="差 2 2 2" xfId="679"/>
    <cellStyle name="差 2 3" xfId="680"/>
    <cellStyle name="解释性文本 5 3" xfId="681"/>
    <cellStyle name="差 2 4" xfId="682"/>
    <cellStyle name="差 3" xfId="683"/>
    <cellStyle name="解释性文本 6" xfId="684"/>
    <cellStyle name="差 3 2" xfId="685"/>
    <cellStyle name="差 3 2 2" xfId="686"/>
    <cellStyle name="差 3 3" xfId="687"/>
    <cellStyle name="差 3 4" xfId="688"/>
    <cellStyle name="差 4" xfId="689"/>
    <cellStyle name="解释性文本 7" xfId="690"/>
    <cellStyle name="差 4 2" xfId="691"/>
    <cellStyle name="差 4 2 2" xfId="692"/>
    <cellStyle name="差 4 3" xfId="693"/>
    <cellStyle name="差 4 4" xfId="694"/>
    <cellStyle name="差 5" xfId="695"/>
    <cellStyle name="差 5 3" xfId="696"/>
    <cellStyle name="差 6" xfId="697"/>
    <cellStyle name="差_0502通海县 2 2" xfId="698"/>
    <cellStyle name="差 8" xfId="699"/>
    <cellStyle name="差_0502通海县" xfId="700"/>
    <cellStyle name="差_0502通海县 2" xfId="701"/>
    <cellStyle name="差_0502通海县 3" xfId="702"/>
    <cellStyle name="差_0605石屏" xfId="703"/>
    <cellStyle name="差_0605石屏 2" xfId="704"/>
    <cellStyle name="差_0605石屏 2 2" xfId="705"/>
    <cellStyle name="差_0605石屏 3" xfId="706"/>
    <cellStyle name="差_0605石屏县" xfId="707"/>
    <cellStyle name="差_0605石屏县 2" xfId="708"/>
    <cellStyle name="差_0605石屏县 2 2" xfId="709"/>
    <cellStyle name="差_0605石屏县 3" xfId="710"/>
    <cellStyle name="差_1110洱源" xfId="711"/>
    <cellStyle name="差_1110洱源 2 2" xfId="712"/>
    <cellStyle name="差_11大理" xfId="713"/>
    <cellStyle name="差_11大理 2" xfId="714"/>
    <cellStyle name="差_11大理 2 2" xfId="715"/>
    <cellStyle name="差_11大理 3" xfId="716"/>
    <cellStyle name="差_2007年地州资金往来对账表" xfId="717"/>
    <cellStyle name="差_2007年地州资金往来对账表 2" xfId="718"/>
    <cellStyle name="差_2007年地州资金往来对账表 2 2" xfId="719"/>
    <cellStyle name="差_2007年地州资金往来对账表 3" xfId="720"/>
    <cellStyle name="差_2008年地州对账表(国库资金）" xfId="721"/>
    <cellStyle name="常规 28" xfId="722"/>
    <cellStyle name="差_2008年地州对账表(国库资金） 2" xfId="723"/>
    <cellStyle name="差_2008年地州对账表(国库资金） 2 2" xfId="724"/>
    <cellStyle name="适中 3" xfId="725"/>
    <cellStyle name="差_2008年地州对账表(国库资金） 3" xfId="726"/>
    <cellStyle name="差_Book1" xfId="727"/>
    <cellStyle name="差_M01-1" xfId="728"/>
    <cellStyle name="差_M01-1 2" xfId="729"/>
    <cellStyle name="昗弨_Pacific Region P&amp;L" xfId="730"/>
    <cellStyle name="差_M01-1 2 2" xfId="731"/>
    <cellStyle name="差_M01-1 3" xfId="732"/>
    <cellStyle name="常规 10 2" xfId="733"/>
    <cellStyle name="常规 10 2 2" xfId="734"/>
    <cellStyle name="常规 10 2 2 2" xfId="735"/>
    <cellStyle name="常规 10 2 3" xfId="736"/>
    <cellStyle name="汇总 6 2" xfId="737"/>
    <cellStyle name="常规 10 2_报预算局：2016年云南省及省本级1-7月社保基金预算执行情况表（0823）" xfId="738"/>
    <cellStyle name="常规 10 3" xfId="739"/>
    <cellStyle name="常规 10 41" xfId="740"/>
    <cellStyle name="常规 10 41 2" xfId="741"/>
    <cellStyle name="常规 11" xfId="742"/>
    <cellStyle name="常规 11 2" xfId="743"/>
    <cellStyle name="常规 11 2 2" xfId="744"/>
    <cellStyle name="常规 11 3" xfId="745"/>
    <cellStyle name="常规 11 3 2" xfId="746"/>
    <cellStyle name="常规 11 4" xfId="747"/>
    <cellStyle name="链接单元格 3 2 2" xfId="748"/>
    <cellStyle name="常规 12" xfId="749"/>
    <cellStyle name="好 4 2" xfId="750"/>
    <cellStyle name="常规 12 2" xfId="751"/>
    <cellStyle name="好 4 2 2" xfId="752"/>
    <cellStyle name="常规 13" xfId="753"/>
    <cellStyle name="好 4 3" xfId="754"/>
    <cellStyle name="常规 13 2" xfId="755"/>
    <cellStyle name="常规 14" xfId="756"/>
    <cellStyle name="好 4 4" xfId="757"/>
    <cellStyle name="常规 14 2" xfId="758"/>
    <cellStyle name="常规 16" xfId="759"/>
    <cellStyle name="常规 21" xfId="760"/>
    <cellStyle name="检查单元格 2 2 2" xfId="761"/>
    <cellStyle name="常规 16 2" xfId="762"/>
    <cellStyle name="常规 17" xfId="763"/>
    <cellStyle name="常规 22" xfId="764"/>
    <cellStyle name="注释 4 2" xfId="765"/>
    <cellStyle name="常规 17 2" xfId="766"/>
    <cellStyle name="注释 4 2 2" xfId="767"/>
    <cellStyle name="常规 17 2 2" xfId="768"/>
    <cellStyle name="常规 17 3" xfId="769"/>
    <cellStyle name="常规 18" xfId="770"/>
    <cellStyle name="常规 23" xfId="771"/>
    <cellStyle name="注释 4 3" xfId="772"/>
    <cellStyle name="常规 18 2" xfId="773"/>
    <cellStyle name="常规 5 42" xfId="774"/>
    <cellStyle name="常规 18 2 2" xfId="775"/>
    <cellStyle name="常规 5 42 2" xfId="776"/>
    <cellStyle name="常规 18 3" xfId="777"/>
    <cellStyle name="常规 19" xfId="778"/>
    <cellStyle name="常规 24" xfId="779"/>
    <cellStyle name="注释 4 4" xfId="780"/>
    <cellStyle name="常规 19 10" xfId="781"/>
    <cellStyle name="常规 19 2" xfId="782"/>
    <cellStyle name="常规 19 2 2" xfId="783"/>
    <cellStyle name="常规 19 3" xfId="784"/>
    <cellStyle name="常规 2" xfId="785"/>
    <cellStyle name="常规 2 10" xfId="786"/>
    <cellStyle name="强调文字颜色 3 3" xfId="787"/>
    <cellStyle name="常规 2 10 2" xfId="788"/>
    <cellStyle name="强调文字颜色 3 3 2" xfId="789"/>
    <cellStyle name="常规 2 11" xfId="790"/>
    <cellStyle name="常规 2 11 2" xfId="791"/>
    <cellStyle name="常规 2 12" xfId="792"/>
    <cellStyle name="常规 2 13" xfId="793"/>
    <cellStyle name="常规 2 13 2" xfId="794"/>
    <cellStyle name="常规 2 14" xfId="795"/>
    <cellStyle name="常规 2 14 2" xfId="796"/>
    <cellStyle name="常规 2 15" xfId="797"/>
    <cellStyle name="常规 2 16" xfId="798"/>
    <cellStyle name="常规 2 2" xfId="799"/>
    <cellStyle name="常规 2 2 11 2" xfId="800"/>
    <cellStyle name="常规 2 2 2" xfId="801"/>
    <cellStyle name="常规 2 2 2 2 2" xfId="802"/>
    <cellStyle name="常规 2 2 2 2 2 2" xfId="803"/>
    <cellStyle name="常规 2 2 2 2 3" xfId="804"/>
    <cellStyle name="常规 2 2 2 3" xfId="805"/>
    <cellStyle name="常规 2 2 2 3 2" xfId="806"/>
    <cellStyle name="常规 2 2 2 4 2" xfId="807"/>
    <cellStyle name="强调文字颜色 1 2" xfId="808"/>
    <cellStyle name="常规 2 2 3" xfId="809"/>
    <cellStyle name="常规 2 2 3 2 2" xfId="810"/>
    <cellStyle name="常规 2 2 3 3 2" xfId="811"/>
    <cellStyle name="常规 2 2 4" xfId="812"/>
    <cellStyle name="常规 2 2 5" xfId="813"/>
    <cellStyle name="常规 2 3" xfId="814"/>
    <cellStyle name="常规 2 3 2" xfId="815"/>
    <cellStyle name="常规 2 3 2 2" xfId="816"/>
    <cellStyle name="常规 2 3 2 2 2" xfId="817"/>
    <cellStyle name="常规 2 3 2 2 2 2" xfId="818"/>
    <cellStyle name="常规 2 3 2 2 3" xfId="819"/>
    <cellStyle name="常规 2 3 2 3" xfId="820"/>
    <cellStyle name="常规 2 3 2 3 2" xfId="821"/>
    <cellStyle name="常规 2 3 2 4" xfId="822"/>
    <cellStyle name="常规 2 3 2 4 2" xfId="823"/>
    <cellStyle name="常规 2 3 2 5" xfId="824"/>
    <cellStyle name="常规 2 3 3" xfId="825"/>
    <cellStyle name="常规 2 3 3 2" xfId="826"/>
    <cellStyle name="常规 2 3 3 2 2" xfId="827"/>
    <cellStyle name="常规 2 3 3 3" xfId="828"/>
    <cellStyle name="常规 2 3 3 3 2" xfId="829"/>
    <cellStyle name="常规 2 3 3 4" xfId="830"/>
    <cellStyle name="常规 2 3 5" xfId="831"/>
    <cellStyle name="常规 2 3 5 2" xfId="832"/>
    <cellStyle name="常规 2 4" xfId="833"/>
    <cellStyle name="常规 2 4 2" xfId="834"/>
    <cellStyle name="常规 2 4 2 2" xfId="835"/>
    <cellStyle name="常规 2 4 2 2 2" xfId="836"/>
    <cellStyle name="常规 2 4 2 3" xfId="837"/>
    <cellStyle name="输出 2 2 2" xfId="838"/>
    <cellStyle name="常规 2 4 2 3 2" xfId="839"/>
    <cellStyle name="常规 2 4 2 4" xfId="840"/>
    <cellStyle name="常规 2 4 3" xfId="841"/>
    <cellStyle name="常规 2 4 3 2" xfId="842"/>
    <cellStyle name="常规 2 4 4" xfId="843"/>
    <cellStyle name="常规 2 4 4 2" xfId="844"/>
    <cellStyle name="常规 2 4 5" xfId="845"/>
    <cellStyle name="常规 2 5" xfId="846"/>
    <cellStyle name="常规 2 5 2" xfId="847"/>
    <cellStyle name="常规 2 5 2 2" xfId="848"/>
    <cellStyle name="检查单元格 6" xfId="849"/>
    <cellStyle name="常规 2 5 2 2 2" xfId="850"/>
    <cellStyle name="常规 2 5 2 3" xfId="851"/>
    <cellStyle name="检查单元格 7" xfId="852"/>
    <cellStyle name="输出 3 2 2" xfId="853"/>
    <cellStyle name="常规 2 5 3" xfId="854"/>
    <cellStyle name="常规 2 5 3 2" xfId="855"/>
    <cellStyle name="常规 2 5 4" xfId="856"/>
    <cellStyle name="常规 2 5 4 2" xfId="857"/>
    <cellStyle name="常规 2 5 5" xfId="858"/>
    <cellStyle name="常规 2 6" xfId="859"/>
    <cellStyle name="常规 2 6 2" xfId="860"/>
    <cellStyle name="常规 2 6 2 2" xfId="861"/>
    <cellStyle name="常规 2 6 2 2 2" xfId="862"/>
    <cellStyle name="常规 2 6 3" xfId="863"/>
    <cellStyle name="常规 2 6 3 2" xfId="864"/>
    <cellStyle name="常规 2 6 4" xfId="865"/>
    <cellStyle name="常规 2 6 4 2" xfId="866"/>
    <cellStyle name="常规 2 7 3" xfId="867"/>
    <cellStyle name="常规 2 7 3 2" xfId="868"/>
    <cellStyle name="常规 2 8 2" xfId="869"/>
    <cellStyle name="输入 2 2" xfId="870"/>
    <cellStyle name="常规 2 9" xfId="871"/>
    <cellStyle name="输入 3" xfId="872"/>
    <cellStyle name="常规 2 9 2" xfId="873"/>
    <cellStyle name="输入 3 2" xfId="874"/>
    <cellStyle name="常规 2 9 2 2" xfId="875"/>
    <cellStyle name="输入 3 2 2" xfId="876"/>
    <cellStyle name="常规 2 9 3" xfId="877"/>
    <cellStyle name="输入 3 3" xfId="878"/>
    <cellStyle name="常规 2 9 3 2" xfId="879"/>
    <cellStyle name="常规 2 9 4" xfId="880"/>
    <cellStyle name="好_2008年地州对账表(国库资金） 2" xfId="881"/>
    <cellStyle name="输入 3 4" xfId="882"/>
    <cellStyle name="常规 25" xfId="883"/>
    <cellStyle name="常规 30" xfId="884"/>
    <cellStyle name="常规 25 2" xfId="885"/>
    <cellStyle name="常规 26" xfId="886"/>
    <cellStyle name="常规 27" xfId="887"/>
    <cellStyle name="常规 29" xfId="888"/>
    <cellStyle name="常规 3" xfId="889"/>
    <cellStyle name="输出 4 2" xfId="890"/>
    <cellStyle name="常规 3 2" xfId="891"/>
    <cellStyle name="输出 4 2 2" xfId="892"/>
    <cellStyle name="常规 3 2 2" xfId="893"/>
    <cellStyle name="常规 3 2 2 2" xfId="894"/>
    <cellStyle name="常规 3 2 4" xfId="895"/>
    <cellStyle name="常规 3 2 4 2" xfId="896"/>
    <cellStyle name="常规 3 3" xfId="897"/>
    <cellStyle name="常规 3 3 2" xfId="898"/>
    <cellStyle name="常规 3 3 2 2" xfId="899"/>
    <cellStyle name="常规 3 3 2 2 2" xfId="900"/>
    <cellStyle name="常规 3 3 2 3" xfId="901"/>
    <cellStyle name="常规 3 3 3" xfId="902"/>
    <cellStyle name="常规 3 3 3 2" xfId="903"/>
    <cellStyle name="常规 3 3 4" xfId="904"/>
    <cellStyle name="常规 3 3 4 2" xfId="905"/>
    <cellStyle name="常规 3 4" xfId="906"/>
    <cellStyle name="常规 3 4 2" xfId="907"/>
    <cellStyle name="常规 3 4 2 2" xfId="908"/>
    <cellStyle name="常规 3 5" xfId="909"/>
    <cellStyle name="常规 3 5 2" xfId="910"/>
    <cellStyle name="常规 3 6" xfId="911"/>
    <cellStyle name="常规 3 6 2" xfId="912"/>
    <cellStyle name="常规 3 7" xfId="913"/>
    <cellStyle name="常规 3 8" xfId="914"/>
    <cellStyle name="常规 3_Book1" xfId="915"/>
    <cellStyle name="常规 4" xfId="916"/>
    <cellStyle name="输出 4 3" xfId="917"/>
    <cellStyle name="常规 4 2" xfId="918"/>
    <cellStyle name="常规 4 2 2" xfId="919"/>
    <cellStyle name="常规 4 4" xfId="920"/>
    <cellStyle name="常规 4 2 2 2" xfId="921"/>
    <cellStyle name="常规 6 4" xfId="922"/>
    <cellStyle name="常规 4 2 2 2 2" xfId="923"/>
    <cellStyle name="常规 6 4 2" xfId="924"/>
    <cellStyle name="常规 4 2 3" xfId="925"/>
    <cellStyle name="常规 4 5" xfId="926"/>
    <cellStyle name="常规 4 2 3 2" xfId="927"/>
    <cellStyle name="常规 7 4" xfId="928"/>
    <cellStyle name="常规 4 2 4" xfId="929"/>
    <cellStyle name="常规 4 6" xfId="930"/>
    <cellStyle name="常规 4 2 4 2" xfId="931"/>
    <cellStyle name="常规 4 6 2" xfId="932"/>
    <cellStyle name="常规 439" xfId="933"/>
    <cellStyle name="常规 444" xfId="934"/>
    <cellStyle name="常规 8 4" xfId="935"/>
    <cellStyle name="常规 4 2 5" xfId="936"/>
    <cellStyle name="常规 4 7" xfId="937"/>
    <cellStyle name="常规 4 3" xfId="938"/>
    <cellStyle name="常规 4 3 2" xfId="939"/>
    <cellStyle name="常规 5 4" xfId="940"/>
    <cellStyle name="常规 4 3 2 2" xfId="941"/>
    <cellStyle name="常规 5 4 2" xfId="942"/>
    <cellStyle name="常规 4 3 2 2 2" xfId="943"/>
    <cellStyle name="常规 4 3 2 3" xfId="944"/>
    <cellStyle name="常规 4 3 3" xfId="945"/>
    <cellStyle name="常规 5 5" xfId="946"/>
    <cellStyle name="常规 4 3 3 2" xfId="947"/>
    <cellStyle name="常规 4 3 4" xfId="948"/>
    <cellStyle name="常规 4 3 4 2" xfId="949"/>
    <cellStyle name="常规 4 3 5" xfId="950"/>
    <cellStyle name="常规 428" xfId="951"/>
    <cellStyle name="常规 433" xfId="952"/>
    <cellStyle name="链接单元格 3" xfId="953"/>
    <cellStyle name="常规 429" xfId="954"/>
    <cellStyle name="常规 434" xfId="955"/>
    <cellStyle name="链接单元格 4" xfId="956"/>
    <cellStyle name="常规 430" xfId="957"/>
    <cellStyle name="常规 431" xfId="958"/>
    <cellStyle name="常规 432" xfId="959"/>
    <cellStyle name="链接单元格 2" xfId="960"/>
    <cellStyle name="常规 435" xfId="961"/>
    <cellStyle name="常规 440" xfId="962"/>
    <cellStyle name="链接单元格 5" xfId="963"/>
    <cellStyle name="常规 436" xfId="964"/>
    <cellStyle name="常规 441" xfId="965"/>
    <cellStyle name="链接单元格 6" xfId="966"/>
    <cellStyle name="常规 442" xfId="967"/>
    <cellStyle name="常规 8 2" xfId="968"/>
    <cellStyle name="链接单元格 7" xfId="969"/>
    <cellStyle name="常规 443" xfId="970"/>
    <cellStyle name="常规 8 3" xfId="971"/>
    <cellStyle name="常规 448" xfId="972"/>
    <cellStyle name="常规 449" xfId="973"/>
    <cellStyle name="常规 450" xfId="974"/>
    <cellStyle name="常规 451" xfId="975"/>
    <cellStyle name="常规 452" xfId="976"/>
    <cellStyle name="常规 5 2" xfId="977"/>
    <cellStyle name="常规 5 2 2" xfId="978"/>
    <cellStyle name="常规 5 2 2 2" xfId="979"/>
    <cellStyle name="常规 5 2 3" xfId="980"/>
    <cellStyle name="常规 5 2 3 2" xfId="981"/>
    <cellStyle name="常规 5 2 4" xfId="982"/>
    <cellStyle name="常规 5 3" xfId="983"/>
    <cellStyle name="常规 5 3 2" xfId="984"/>
    <cellStyle name="常规 6" xfId="985"/>
    <cellStyle name="常规 6 2" xfId="986"/>
    <cellStyle name="常规 6 2 2" xfId="987"/>
    <cellStyle name="常规 6 3" xfId="988"/>
    <cellStyle name="常规 6 3 2" xfId="989"/>
    <cellStyle name="常规 6 3 2 2" xfId="990"/>
    <cellStyle name="常规 6 3 3" xfId="991"/>
    <cellStyle name="常规 7" xfId="992"/>
    <cellStyle name="常规 7 2" xfId="993"/>
    <cellStyle name="常规 7 2 2" xfId="994"/>
    <cellStyle name="常规 7 3" xfId="995"/>
    <cellStyle name="常规 7 3 2" xfId="996"/>
    <cellStyle name="常规 8" xfId="997"/>
    <cellStyle name="常规 9" xfId="998"/>
    <cellStyle name="常规 9 2 2" xfId="999"/>
    <cellStyle name="注释 7" xfId="1000"/>
    <cellStyle name="常规 9 2 2 2" xfId="1001"/>
    <cellStyle name="常规 9 2 3" xfId="1002"/>
    <cellStyle name="注释 8" xfId="1003"/>
    <cellStyle name="常规 9 3" xfId="1004"/>
    <cellStyle name="常规 9 3 2" xfId="1005"/>
    <cellStyle name="常规 9 4" xfId="1006"/>
    <cellStyle name="常规 9 5" xfId="1007"/>
    <cellStyle name="常规 94" xfId="1008"/>
    <cellStyle name="常规 95" xfId="1009"/>
    <cellStyle name="常规_2004年基金预算(二稿)" xfId="1010"/>
    <cellStyle name="常规_2007年云南省向人大报送政府收支预算表格式编制过程表" xfId="1011"/>
    <cellStyle name="常规_2007年云南省向人大报送政府收支预算表格式编制过程表 2" xfId="1012"/>
    <cellStyle name="常规_2007年云南省向人大报送政府收支预算表格式编制过程表 2 2" xfId="1013"/>
    <cellStyle name="计算 2 3" xfId="1014"/>
    <cellStyle name="常规_2007年云南省向人大报送政府收支预算表格式编制过程表 2 2 2" xfId="1015"/>
    <cellStyle name="数量 4" xfId="1016"/>
    <cellStyle name="常规_exceltmp1" xfId="1017"/>
    <cellStyle name="常规_exceltmp1 2" xfId="1018"/>
    <cellStyle name="计算 4" xfId="1019"/>
    <cellStyle name="超级链接 2 2" xfId="1020"/>
    <cellStyle name="超级链接 3" xfId="1021"/>
    <cellStyle name="超链接 2" xfId="1022"/>
    <cellStyle name="超链接 2 2" xfId="1023"/>
    <cellStyle name="超链接 2 2 2" xfId="1024"/>
    <cellStyle name="超链接 3" xfId="1025"/>
    <cellStyle name="超链接 3 2" xfId="1026"/>
    <cellStyle name="超链接 4" xfId="1027"/>
    <cellStyle name="超链接 4 2" xfId="1028"/>
    <cellStyle name="分级显示行_1_Book1" xfId="1029"/>
    <cellStyle name="好 2" xfId="1030"/>
    <cellStyle name="好 2 2" xfId="1031"/>
    <cellStyle name="好 2 2 2" xfId="1032"/>
    <cellStyle name="好 3" xfId="1033"/>
    <cellStyle name="好 3 2" xfId="1034"/>
    <cellStyle name="好 4" xfId="1035"/>
    <cellStyle name="好 5 3" xfId="1036"/>
    <cellStyle name="好 8" xfId="1037"/>
    <cellStyle name="好_0502通海县" xfId="1038"/>
    <cellStyle name="好_0502通海县 2" xfId="1039"/>
    <cellStyle name="好_0502通海县 2 2" xfId="1040"/>
    <cellStyle name="好_0502通海县 3" xfId="1041"/>
    <cellStyle name="好_0605石屏" xfId="1042"/>
    <cellStyle name="好_0605石屏 2" xfId="1043"/>
    <cellStyle name="好_0605石屏 2 2" xfId="1044"/>
    <cellStyle name="好_0605石屏 3" xfId="1045"/>
    <cellStyle name="好_0605石屏县" xfId="1046"/>
    <cellStyle name="好_0605石屏县 2" xfId="1047"/>
    <cellStyle name="好_0605石屏县 3" xfId="1048"/>
    <cellStyle name="好_1110洱源" xfId="1049"/>
    <cellStyle name="好_1110洱源 2" xfId="1050"/>
    <cellStyle name="解释性文本 4 3" xfId="1051"/>
    <cellStyle name="好_1110洱源 2 2" xfId="1052"/>
    <cellStyle name="好_1110洱源 3" xfId="1053"/>
    <cellStyle name="解释性文本 4 4" xfId="1054"/>
    <cellStyle name="好_11大理" xfId="1055"/>
    <cellStyle name="好_11大理 2" xfId="1056"/>
    <cellStyle name="好_11大理 2 2" xfId="1057"/>
    <cellStyle name="好_11大理 3" xfId="1058"/>
    <cellStyle name="好_2007年地州资金往来对账表" xfId="1059"/>
    <cellStyle name="好_2007年地州资金往来对账表 2" xfId="1060"/>
    <cellStyle name="好_2007年地州资金往来对账表 2 2" xfId="1061"/>
    <cellStyle name="好_2007年地州资金往来对账表 3" xfId="1062"/>
    <cellStyle name="好_2008年地州对账表(国库资金） 2 2" xfId="1063"/>
    <cellStyle name="商品名称 2 3" xfId="1064"/>
    <cellStyle name="好_2008年地州对账表(国库资金） 3" xfId="1065"/>
    <cellStyle name="好_Book1" xfId="1066"/>
    <cellStyle name="好_Book1 2" xfId="1067"/>
    <cellStyle name="好_M01-1" xfId="1068"/>
    <cellStyle name="好_M01-1 2" xfId="1069"/>
    <cellStyle name="好_M01-1 2 2" xfId="1070"/>
    <cellStyle name="后继超级链接" xfId="1071"/>
    <cellStyle name="后继超级链接 2" xfId="1072"/>
    <cellStyle name="后继超级链接 2 2" xfId="1073"/>
    <cellStyle name="后继超级链接 3" xfId="1074"/>
    <cellStyle name="汇总 2 2 2" xfId="1075"/>
    <cellStyle name="汇总 2 2 2 2" xfId="1076"/>
    <cellStyle name="汇总 8" xfId="1077"/>
    <cellStyle name="汇总 2 2 3" xfId="1078"/>
    <cellStyle name="警告文本 2 2 2" xfId="1079"/>
    <cellStyle name="汇总 2 3" xfId="1080"/>
    <cellStyle name="汇总 2 3 2" xfId="1081"/>
    <cellStyle name="汇总 2 4" xfId="1082"/>
    <cellStyle name="汇总 2 4 2" xfId="1083"/>
    <cellStyle name="汇总 2 5" xfId="1084"/>
    <cellStyle name="汇总 3 2" xfId="1085"/>
    <cellStyle name="汇总 3 2 2" xfId="1086"/>
    <cellStyle name="汇总 3 2 2 2" xfId="1087"/>
    <cellStyle name="汇总 3 2 3" xfId="1088"/>
    <cellStyle name="警告文本 3 2 2" xfId="1089"/>
    <cellStyle name="汇总 3 3" xfId="1090"/>
    <cellStyle name="汇总 3 3 2" xfId="1091"/>
    <cellStyle name="汇总 3 4" xfId="1092"/>
    <cellStyle name="汇总 3 4 2" xfId="1093"/>
    <cellStyle name="汇总 3 5" xfId="1094"/>
    <cellStyle name="汇总 4 2" xfId="1095"/>
    <cellStyle name="汇总 4 2 2" xfId="1096"/>
    <cellStyle name="汇总 4 2 2 2" xfId="1097"/>
    <cellStyle name="汇总 4 2 3" xfId="1098"/>
    <cellStyle name="警告文本 4 2 2" xfId="1099"/>
    <cellStyle name="汇总 4 3" xfId="1100"/>
    <cellStyle name="汇总 4 3 2" xfId="1101"/>
    <cellStyle name="汇总 4 4" xfId="1102"/>
    <cellStyle name="汇总 4 4 2" xfId="1103"/>
    <cellStyle name="汇总 4 5" xfId="1104"/>
    <cellStyle name="汇总 5 2" xfId="1105"/>
    <cellStyle name="汇总 5 2 2" xfId="1106"/>
    <cellStyle name="汇总 5 3" xfId="1107"/>
    <cellStyle name="汇总 5 3 2" xfId="1108"/>
    <cellStyle name="汇总 5 4" xfId="1109"/>
    <cellStyle name="千分位_97-917" xfId="1110"/>
    <cellStyle name="汇总 7" xfId="1111"/>
    <cellStyle name="汇总 7 2" xfId="1112"/>
    <cellStyle name="汇总 8 2" xfId="1113"/>
    <cellStyle name="计算 2" xfId="1114"/>
    <cellStyle name="计算 2 2" xfId="1115"/>
    <cellStyle name="计算 2 2 2" xfId="1116"/>
    <cellStyle name="计算 2 4" xfId="1117"/>
    <cellStyle name="计算 3" xfId="1118"/>
    <cellStyle name="计算 3 2" xfId="1119"/>
    <cellStyle name="计算 3 2 2" xfId="1120"/>
    <cellStyle name="计算 3 3" xfId="1121"/>
    <cellStyle name="计算 3 4" xfId="1122"/>
    <cellStyle name="计算 4 2" xfId="1123"/>
    <cellStyle name="计算 4 2 2" xfId="1124"/>
    <cellStyle name="计算 4 3" xfId="1125"/>
    <cellStyle name="计算 4 4" xfId="1126"/>
    <cellStyle name="计算 5" xfId="1127"/>
    <cellStyle name="计算 5 2" xfId="1128"/>
    <cellStyle name="计算 5 3" xfId="1129"/>
    <cellStyle name="计算 6" xfId="1130"/>
    <cellStyle name="计算 7" xfId="1131"/>
    <cellStyle name="计算 8" xfId="1132"/>
    <cellStyle name="检查单元格 2" xfId="1133"/>
    <cellStyle name="检查单元格 2 2" xfId="1134"/>
    <cellStyle name="检查单元格 2 3" xfId="1135"/>
    <cellStyle name="检查单元格 2 4" xfId="1136"/>
    <cellStyle name="检查单元格 3" xfId="1137"/>
    <cellStyle name="检查单元格 3 2" xfId="1138"/>
    <cellStyle name="检查单元格 3 2 2" xfId="1139"/>
    <cellStyle name="检查单元格 3 3" xfId="1140"/>
    <cellStyle name="检查单元格 3 4" xfId="1141"/>
    <cellStyle name="检查单元格 4" xfId="1142"/>
    <cellStyle name="检查单元格 4 2" xfId="1143"/>
    <cellStyle name="检查单元格 4 2 2" xfId="1144"/>
    <cellStyle name="检查单元格 4 3" xfId="1145"/>
    <cellStyle name="检查单元格 4 4" xfId="1146"/>
    <cellStyle name="检查单元格 5" xfId="1147"/>
    <cellStyle name="检查单元格 5 2" xfId="1148"/>
    <cellStyle name="检查单元格 5 3" xfId="1149"/>
    <cellStyle name="检查单元格 8" xfId="1150"/>
    <cellStyle name="解释性文本 2" xfId="1151"/>
    <cellStyle name="解释性文本 2 2" xfId="1152"/>
    <cellStyle name="解释性文本 2 2 2" xfId="1153"/>
    <cellStyle name="解释性文本 2 3" xfId="1154"/>
    <cellStyle name="解释性文本 2 4" xfId="1155"/>
    <cellStyle name="解释性文本 3" xfId="1156"/>
    <cellStyle name="解释性文本 3 2" xfId="1157"/>
    <cellStyle name="解释性文本 3 2 2" xfId="1158"/>
    <cellStyle name="解释性文本 3 3" xfId="1159"/>
    <cellStyle name="解释性文本 3 4" xfId="1160"/>
    <cellStyle name="解释性文本 4" xfId="1161"/>
    <cellStyle name="解释性文本 4 2" xfId="1162"/>
    <cellStyle name="解释性文本 4 2 2" xfId="1163"/>
    <cellStyle name="借出原因" xfId="1164"/>
    <cellStyle name="借出原因 2" xfId="1165"/>
    <cellStyle name="借出原因 2 2" xfId="1166"/>
    <cellStyle name="借出原因 2 2 2" xfId="1167"/>
    <cellStyle name="借出原因 2 3" xfId="1168"/>
    <cellStyle name="借出原因 3" xfId="1169"/>
    <cellStyle name="借出原因 3 2" xfId="1170"/>
    <cellStyle name="借出原因 4" xfId="1171"/>
    <cellStyle name="警告文本 2" xfId="1172"/>
    <cellStyle name="警告文本 2 2" xfId="1173"/>
    <cellStyle name="警告文本 2 3" xfId="1174"/>
    <cellStyle name="警告文本 2 4" xfId="1175"/>
    <cellStyle name="警告文本 3" xfId="1176"/>
    <cellStyle name="警告文本 3 2" xfId="1177"/>
    <cellStyle name="警告文本 3 3" xfId="1178"/>
    <cellStyle name="警告文本 3 4" xfId="1179"/>
    <cellStyle name="警告文本 4" xfId="1180"/>
    <cellStyle name="警告文本 4 2" xfId="1181"/>
    <cellStyle name="警告文本 4 3" xfId="1182"/>
    <cellStyle name="警告文本 4 4" xfId="1183"/>
    <cellStyle name="警告文本 5" xfId="1184"/>
    <cellStyle name="警告文本 5 2" xfId="1185"/>
    <cellStyle name="警告文本 5 3" xfId="1186"/>
    <cellStyle name="警告文本 6" xfId="1187"/>
    <cellStyle name="警告文本 7" xfId="1188"/>
    <cellStyle name="链接单元格 2 2" xfId="1189"/>
    <cellStyle name="链接单元格 2 2 2" xfId="1190"/>
    <cellStyle name="链接单元格 2 3" xfId="1191"/>
    <cellStyle name="链接单元格 2 4" xfId="1192"/>
    <cellStyle name="链接单元格 3 2" xfId="1193"/>
    <cellStyle name="链接单元格 3 3" xfId="1194"/>
    <cellStyle name="链接单元格 3 4" xfId="1195"/>
    <cellStyle name="链接单元格 4 2" xfId="1196"/>
    <cellStyle name="链接单元格 4 2 2" xfId="1197"/>
    <cellStyle name="链接单元格 4 3" xfId="1198"/>
    <cellStyle name="链接单元格 4 4" xfId="1199"/>
    <cellStyle name="链接单元格 5 2" xfId="1200"/>
    <cellStyle name="链接单元格 5 3" xfId="1201"/>
    <cellStyle name="普通_97-917" xfId="1202"/>
    <cellStyle name="千分位[0]_laroux" xfId="1203"/>
    <cellStyle name="输入 8" xfId="1204"/>
    <cellStyle name="千位[0]_ 方正PC" xfId="1205"/>
    <cellStyle name="千位_ 方正PC" xfId="1206"/>
    <cellStyle name="千位分隔 11" xfId="1207"/>
    <cellStyle name="千位分隔 11 2" xfId="1208"/>
    <cellStyle name="千位分隔 2" xfId="1209"/>
    <cellStyle name="千位分隔 2 2 2" xfId="1210"/>
    <cellStyle name="千位分隔 2 3" xfId="1211"/>
    <cellStyle name="千位分隔 4 6" xfId="1212"/>
    <cellStyle name="千位分隔 4 6 2" xfId="1213"/>
    <cellStyle name="千位分隔 7 2" xfId="1214"/>
    <cellStyle name="千位分隔 8 2" xfId="1215"/>
    <cellStyle name="千位分隔 9" xfId="1216"/>
    <cellStyle name="强调 1" xfId="1217"/>
    <cellStyle name="强调 1 2" xfId="1218"/>
    <cellStyle name="强调 2" xfId="1219"/>
    <cellStyle name="强调 3" xfId="1220"/>
    <cellStyle name="强调 3 2" xfId="1221"/>
    <cellStyle name="强调文字颜色 1 2 2" xfId="1222"/>
    <cellStyle name="强调文字颜色 1 2 2 2" xfId="1223"/>
    <cellStyle name="强调文字颜色 1 2 3" xfId="1224"/>
    <cellStyle name="强调文字颜色 1 3" xfId="1225"/>
    <cellStyle name="强调文字颜色 1 3 2" xfId="1226"/>
    <cellStyle name="强调文字颜色 2 2" xfId="1227"/>
    <cellStyle name="强调文字颜色 2 2 3" xfId="1228"/>
    <cellStyle name="强调文字颜色 2 3" xfId="1229"/>
    <cellStyle name="强调文字颜色 3 2" xfId="1230"/>
    <cellStyle name="强调文字颜色 3 2 2" xfId="1231"/>
    <cellStyle name="强调文字颜色 3 2 2 2" xfId="1232"/>
    <cellStyle name="强调文字颜色 3 2 3" xfId="1233"/>
    <cellStyle name="强调文字颜色 4 2" xfId="1234"/>
    <cellStyle name="强调文字颜色 4 2 2" xfId="1235"/>
    <cellStyle name="强调文字颜色 4 2 2 2" xfId="1236"/>
    <cellStyle name="强调文字颜色 4 2 3" xfId="1237"/>
    <cellStyle name="强调文字颜色 4 3" xfId="1238"/>
    <cellStyle name="强调文字颜色 4 3 2" xfId="1239"/>
    <cellStyle name="强调文字颜色 5 2" xfId="1240"/>
    <cellStyle name="强调文字颜色 5 3" xfId="1241"/>
    <cellStyle name="强调文字颜色 5 3 2" xfId="1242"/>
    <cellStyle name="强调文字颜色 6 2" xfId="1243"/>
    <cellStyle name="强调文字颜色 6 2 2" xfId="1244"/>
    <cellStyle name="强调文字颜色 6 2 2 2" xfId="1245"/>
    <cellStyle name="强调文字颜色 6 2 3" xfId="1246"/>
    <cellStyle name="强调文字颜色 6 3" xfId="1247"/>
    <cellStyle name="强调文字颜色 6 3 2" xfId="1248"/>
    <cellStyle name="日期 2" xfId="1249"/>
    <cellStyle name="日期 2 2" xfId="1250"/>
    <cellStyle name="日期 2 2 2" xfId="1251"/>
    <cellStyle name="日期 2 3" xfId="1252"/>
    <cellStyle name="日期 3" xfId="1253"/>
    <cellStyle name="日期 3 2" xfId="1254"/>
    <cellStyle name="日期 4" xfId="1255"/>
    <cellStyle name="商品名称" xfId="1256"/>
    <cellStyle name="商品名称 2" xfId="1257"/>
    <cellStyle name="商品名称 2 2" xfId="1258"/>
    <cellStyle name="商品名称 2 2 2" xfId="1259"/>
    <cellStyle name="商品名称 3" xfId="1260"/>
    <cellStyle name="商品名称 3 2" xfId="1261"/>
    <cellStyle name="适中 2" xfId="1262"/>
    <cellStyle name="适中 2 3" xfId="1263"/>
    <cellStyle name="适中 2 4" xfId="1264"/>
    <cellStyle name="适中 3 2" xfId="1265"/>
    <cellStyle name="适中 3 2 2" xfId="1266"/>
    <cellStyle name="适中 3 3" xfId="1267"/>
    <cellStyle name="适中 3 4" xfId="1268"/>
    <cellStyle name="适中 4" xfId="1269"/>
    <cellStyle name="适中 4 2" xfId="1270"/>
    <cellStyle name="适中 4 2 2" xfId="1271"/>
    <cellStyle name="适中 4 3" xfId="1272"/>
    <cellStyle name="适中 4 4" xfId="1273"/>
    <cellStyle name="适中 5" xfId="1274"/>
    <cellStyle name="适中 5 2" xfId="1275"/>
    <cellStyle name="适中 5 3" xfId="1276"/>
    <cellStyle name="适中 6" xfId="1277"/>
    <cellStyle name="适中 7" xfId="1278"/>
    <cellStyle name="适中 8" xfId="1279"/>
    <cellStyle name="输出 2" xfId="1280"/>
    <cellStyle name="输出 2 2" xfId="1281"/>
    <cellStyle name="输出 2 3" xfId="1282"/>
    <cellStyle name="输出 2 4" xfId="1283"/>
    <cellStyle name="输出 3" xfId="1284"/>
    <cellStyle name="输出 3 2" xfId="1285"/>
    <cellStyle name="输出 3 3" xfId="1286"/>
    <cellStyle name="输出 4" xfId="1287"/>
    <cellStyle name="输出 5" xfId="1288"/>
    <cellStyle name="输出 5 2" xfId="1289"/>
    <cellStyle name="输出 5 3" xfId="1290"/>
    <cellStyle name="输出 6" xfId="1291"/>
    <cellStyle name="输出 7" xfId="1292"/>
    <cellStyle name="输出 8" xfId="1293"/>
    <cellStyle name="输入 2 2 2" xfId="1294"/>
    <cellStyle name="输入 2 3" xfId="1295"/>
    <cellStyle name="输入 4" xfId="1296"/>
    <cellStyle name="输入 4 2" xfId="1297"/>
    <cellStyle name="输入 4 2 2" xfId="1298"/>
    <cellStyle name="输入 4 3" xfId="1299"/>
    <cellStyle name="输入 4 4" xfId="1300"/>
    <cellStyle name="输入 5" xfId="1301"/>
    <cellStyle name="输入 5 2" xfId="1302"/>
    <cellStyle name="输入 5 3" xfId="1303"/>
    <cellStyle name="输入 6" xfId="1304"/>
    <cellStyle name="输入 7" xfId="1305"/>
    <cellStyle name="数量" xfId="1306"/>
    <cellStyle name="数量 2" xfId="1307"/>
    <cellStyle name="数量 2 2" xfId="1308"/>
    <cellStyle name="数量 2 3" xfId="1309"/>
    <cellStyle name="数量 3 2" xfId="1310"/>
    <cellStyle name="未定义" xfId="1311"/>
    <cellStyle name="样式 1" xfId="1312"/>
    <cellStyle name="寘嬫愗傝 [0.00]_Region Orders (2)" xfId="1313"/>
    <cellStyle name="寘嬫愗傝_Region Orders (2)" xfId="1314"/>
    <cellStyle name="注释 2 2" xfId="1315"/>
    <cellStyle name="注释 2 2 2" xfId="1316"/>
    <cellStyle name="注释 2 3" xfId="1317"/>
    <cellStyle name="注释 2 4" xfId="1318"/>
    <cellStyle name="注释 3" xfId="1319"/>
    <cellStyle name="注释 3 2" xfId="1320"/>
    <cellStyle name="注释 3 2 2" xfId="1321"/>
    <cellStyle name="注释 3 3" xfId="1322"/>
    <cellStyle name="注释 3 4" xfId="1323"/>
    <cellStyle name="注释 4" xfId="1324"/>
    <cellStyle name="注释 5" xfId="1325"/>
    <cellStyle name="注释 5 2" xfId="1326"/>
    <cellStyle name="注释 5 3" xfId="1327"/>
    <cellStyle name="注释 6" xfId="1328"/>
  </cellStyles>
  <dxfs count="5">
    <dxf>
      <font>
        <color indexed="9"/>
      </font>
    </dxf>
    <dxf>
      <font>
        <b val="1"/>
        <i val="0"/>
      </font>
    </dxf>
    <dxf>
      <font>
        <color indexed="10"/>
      </font>
    </dxf>
    <dxf>
      <font>
        <b val="0"/>
        <color indexed="9"/>
      </font>
    </dxf>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styles" Target="styles.xml"/><Relationship Id="rId37" Type="http://schemas.openxmlformats.org/officeDocument/2006/relationships/theme" Target="theme/theme1.xml"/><Relationship Id="rId36" Type="http://schemas.openxmlformats.org/officeDocument/2006/relationships/externalLink" Target="externalLinks/externalLink3.xml"/><Relationship Id="rId35" Type="http://schemas.openxmlformats.org/officeDocument/2006/relationships/externalLink" Target="externalLinks/externalLink2.xml"/><Relationship Id="rId34" Type="http://schemas.openxmlformats.org/officeDocument/2006/relationships/externalLink" Target="externalLinks/externalLink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4.6.233\&#20840;&#20307;&#20154;&#21592;\02&#24179;&#34913;&#22788;\01&#36130;&#21147;&#21450;&#39044;&#20915;&#31639;&#25253;&#21578;\2018&#24180;\&#24180;&#21021;&#20154;&#20195;&#20250;\&#36807;&#31243;\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4.6.233\&#20840;&#20307;&#20154;&#21592;\02&#24179;&#34913;&#22788;\01&#36130;&#21147;&#21450;&#39044;&#20915;&#31639;&#25253;&#21578;\2018&#24180;\&#24180;&#21021;&#20154;&#20195;&#20250;\&#36807;&#31243;\RecoveredExternalLink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24180;&#36164;&#26009;\&#25253;&#20154;&#22823;\&#32500;&#35199;&#21439;2020&#24180;&#39044;&#31639;&#25191;&#34892;&#21644;2021&#24180;&#39044;&#31639;&#25253;&#21578;&#38468;&#34920;%20(&#25490;&#2925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SW-TEO"/>
      <sheetName val="中央"/>
      <sheetName val="Open"/>
      <sheetName val="Toolbox"/>
      <sheetName val="国家"/>
      <sheetName val="G.1R-Shou COP Gf"/>
      <sheetName val="Financ. Overvie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说明"/>
      <sheetName val="封面"/>
      <sheetName val="目录"/>
      <sheetName val="表一"/>
      <sheetName val="表二"/>
      <sheetName val="表三"/>
      <sheetName val="表四"/>
      <sheetName val="表五"/>
      <sheetName val="表六"/>
      <sheetName val="表七"/>
      <sheetName val="表八"/>
      <sheetName val="审核1"/>
      <sheetName val="审核2"/>
      <sheetName val="土地收入"/>
      <sheetName val="历年预算科目"/>
      <sheetName val="_ESList"/>
      <sheetName val="收入(一般)"/>
      <sheetName val="支出(一般)"/>
      <sheetName val="收入(基金)"/>
      <sheetName val="支出(基金)"/>
      <sheetName val="国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目录"/>
      <sheetName val="01-1"/>
      <sheetName val="01-2"/>
      <sheetName val="02"/>
      <sheetName val="说明1"/>
      <sheetName val="03"/>
      <sheetName val="04"/>
      <sheetName val="说明2"/>
      <sheetName val="05"/>
      <sheetName val="06"/>
      <sheetName val="说明3"/>
      <sheetName val="07"/>
      <sheetName val="08"/>
      <sheetName val="09"/>
      <sheetName val="说明4"/>
      <sheetName val="10-1"/>
      <sheetName val="10-2"/>
      <sheetName val="11"/>
      <sheetName val="说明5"/>
      <sheetName val="12"/>
      <sheetName val="13"/>
      <sheetName val="14"/>
      <sheetName val="说明6"/>
      <sheetName val="15"/>
      <sheetName val="16"/>
      <sheetName val="说明7"/>
      <sheetName val="17"/>
      <sheetName val="18"/>
      <sheetName val="19"/>
      <sheetName val="说明8"/>
      <sheetName val="20"/>
      <sheetName val="21"/>
      <sheetName val="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A4" t="str">
            <v>201</v>
          </cell>
        </row>
        <row r="4">
          <cell r="C4">
            <v>27268</v>
          </cell>
          <cell r="D4">
            <v>32159</v>
          </cell>
        </row>
        <row r="5">
          <cell r="A5" t="str">
            <v>20101</v>
          </cell>
        </row>
        <row r="5">
          <cell r="C5">
            <v>1194</v>
          </cell>
          <cell r="D5">
            <v>1106</v>
          </cell>
        </row>
        <row r="6">
          <cell r="A6" t="str">
            <v>2010101</v>
          </cell>
        </row>
        <row r="6">
          <cell r="C6">
            <v>1021</v>
          </cell>
          <cell r="D6">
            <v>959</v>
          </cell>
        </row>
        <row r="7">
          <cell r="A7" t="str">
            <v>2010102</v>
          </cell>
        </row>
        <row r="7">
          <cell r="C7">
            <v>44</v>
          </cell>
          <cell r="D7">
            <v>0</v>
          </cell>
        </row>
        <row r="8">
          <cell r="A8" t="str">
            <v>2010103</v>
          </cell>
        </row>
        <row r="8">
          <cell r="C8">
            <v>0</v>
          </cell>
          <cell r="D8">
            <v>0</v>
          </cell>
        </row>
        <row r="9">
          <cell r="A9" t="str">
            <v>2010104</v>
          </cell>
        </row>
        <row r="9">
          <cell r="C9">
            <v>43</v>
          </cell>
          <cell r="D9">
            <v>15</v>
          </cell>
        </row>
        <row r="10">
          <cell r="A10" t="str">
            <v>2010105</v>
          </cell>
        </row>
        <row r="10">
          <cell r="C10">
            <v>6</v>
          </cell>
          <cell r="D10">
            <v>6</v>
          </cell>
        </row>
        <row r="11">
          <cell r="A11" t="str">
            <v>2010106</v>
          </cell>
        </row>
        <row r="11">
          <cell r="C11">
            <v>10</v>
          </cell>
          <cell r="D11">
            <v>10</v>
          </cell>
        </row>
        <row r="12">
          <cell r="A12" t="str">
            <v>2010107</v>
          </cell>
        </row>
        <row r="12">
          <cell r="C12">
            <v>8</v>
          </cell>
          <cell r="D12">
            <v>8</v>
          </cell>
        </row>
        <row r="13">
          <cell r="A13" t="str">
            <v>2010108</v>
          </cell>
        </row>
        <row r="13">
          <cell r="C13">
            <v>34</v>
          </cell>
          <cell r="D13">
            <v>33</v>
          </cell>
        </row>
        <row r="14">
          <cell r="A14" t="str">
            <v>2010109</v>
          </cell>
        </row>
        <row r="14">
          <cell r="C14">
            <v>0</v>
          </cell>
          <cell r="D14">
            <v>0</v>
          </cell>
        </row>
        <row r="15">
          <cell r="A15" t="str">
            <v>2010150</v>
          </cell>
        </row>
        <row r="15">
          <cell r="C15">
            <v>0</v>
          </cell>
          <cell r="D15">
            <v>47</v>
          </cell>
        </row>
        <row r="16">
          <cell r="A16" t="str">
            <v>2010199</v>
          </cell>
        </row>
        <row r="16">
          <cell r="C16">
            <v>28</v>
          </cell>
          <cell r="D16">
            <v>28</v>
          </cell>
        </row>
        <row r="17">
          <cell r="A17" t="str">
            <v>20102</v>
          </cell>
        </row>
        <row r="17">
          <cell r="C17">
            <v>612</v>
          </cell>
          <cell r="D17">
            <v>505</v>
          </cell>
        </row>
        <row r="18">
          <cell r="A18" t="str">
            <v>2010201</v>
          </cell>
        </row>
        <row r="18">
          <cell r="C18">
            <v>537</v>
          </cell>
          <cell r="D18">
            <v>461</v>
          </cell>
        </row>
        <row r="19">
          <cell r="A19" t="str">
            <v>2010202</v>
          </cell>
        </row>
        <row r="19">
          <cell r="C19">
            <v>1</v>
          </cell>
          <cell r="D19">
            <v>0</v>
          </cell>
        </row>
        <row r="20">
          <cell r="A20" t="str">
            <v>2010203</v>
          </cell>
        </row>
        <row r="20">
          <cell r="C20">
            <v>0</v>
          </cell>
          <cell r="D20">
            <v>0</v>
          </cell>
        </row>
        <row r="21">
          <cell r="A21" t="str">
            <v>2010204</v>
          </cell>
        </row>
        <row r="21">
          <cell r="C21">
            <v>20</v>
          </cell>
          <cell r="D21">
            <v>0</v>
          </cell>
        </row>
        <row r="22">
          <cell r="A22" t="str">
            <v>2010205</v>
          </cell>
        </row>
        <row r="22">
          <cell r="C22">
            <v>8</v>
          </cell>
          <cell r="D22">
            <v>8</v>
          </cell>
        </row>
        <row r="23">
          <cell r="A23" t="str">
            <v>2010206</v>
          </cell>
        </row>
        <row r="23">
          <cell r="C23">
            <v>0</v>
          </cell>
          <cell r="D23">
            <v>0</v>
          </cell>
        </row>
        <row r="24">
          <cell r="A24" t="str">
            <v>2010250</v>
          </cell>
        </row>
        <row r="24">
          <cell r="C24">
            <v>0</v>
          </cell>
          <cell r="D24">
            <v>0</v>
          </cell>
        </row>
        <row r="25">
          <cell r="A25" t="str">
            <v>2010299</v>
          </cell>
        </row>
        <row r="25">
          <cell r="C25">
            <v>46</v>
          </cell>
          <cell r="D25">
            <v>36</v>
          </cell>
        </row>
        <row r="26">
          <cell r="A26" t="str">
            <v>20103</v>
          </cell>
        </row>
        <row r="26">
          <cell r="C26">
            <v>8432</v>
          </cell>
          <cell r="D26">
            <v>13416</v>
          </cell>
        </row>
        <row r="27">
          <cell r="A27" t="str">
            <v>2010301</v>
          </cell>
        </row>
        <row r="27">
          <cell r="C27">
            <v>7152</v>
          </cell>
          <cell r="D27">
            <v>10456</v>
          </cell>
        </row>
        <row r="28">
          <cell r="A28" t="str">
            <v>2010302</v>
          </cell>
        </row>
        <row r="28">
          <cell r="C28">
            <v>269</v>
          </cell>
          <cell r="D28">
            <v>469</v>
          </cell>
        </row>
        <row r="29">
          <cell r="A29" t="str">
            <v>2010303</v>
          </cell>
        </row>
        <row r="29">
          <cell r="D29">
            <v>0</v>
          </cell>
        </row>
        <row r="30">
          <cell r="A30" t="str">
            <v>2010304</v>
          </cell>
        </row>
        <row r="30">
          <cell r="C30">
            <v>0</v>
          </cell>
          <cell r="D30">
            <v>0</v>
          </cell>
        </row>
        <row r="31">
          <cell r="A31" t="str">
            <v>2010305</v>
          </cell>
        </row>
        <row r="31">
          <cell r="C31">
            <v>0</v>
          </cell>
          <cell r="D31">
            <v>0</v>
          </cell>
        </row>
        <row r="32">
          <cell r="A32" t="str">
            <v>2010306</v>
          </cell>
        </row>
        <row r="32">
          <cell r="D32">
            <v>0</v>
          </cell>
        </row>
        <row r="33">
          <cell r="A33" t="str">
            <v>2010308</v>
          </cell>
        </row>
        <row r="33">
          <cell r="C33">
            <v>54</v>
          </cell>
          <cell r="D33">
            <v>31</v>
          </cell>
        </row>
        <row r="34">
          <cell r="A34" t="str">
            <v>2010309</v>
          </cell>
        </row>
        <row r="34">
          <cell r="C34">
            <v>0</v>
          </cell>
          <cell r="D34">
            <v>0</v>
          </cell>
        </row>
        <row r="35">
          <cell r="A35" t="str">
            <v>2010350</v>
          </cell>
        </row>
        <row r="35">
          <cell r="C35">
            <v>142</v>
          </cell>
          <cell r="D35">
            <v>149</v>
          </cell>
        </row>
        <row r="36">
          <cell r="A36" t="str">
            <v>2010399</v>
          </cell>
        </row>
        <row r="36">
          <cell r="C36">
            <v>815</v>
          </cell>
          <cell r="D36">
            <v>2311</v>
          </cell>
        </row>
        <row r="37">
          <cell r="A37" t="str">
            <v>20104</v>
          </cell>
        </row>
        <row r="37">
          <cell r="C37">
            <v>2751</v>
          </cell>
          <cell r="D37">
            <v>4662</v>
          </cell>
        </row>
        <row r="38">
          <cell r="A38" t="str">
            <v>2010401</v>
          </cell>
        </row>
        <row r="38">
          <cell r="C38">
            <v>709</v>
          </cell>
          <cell r="D38">
            <v>657</v>
          </cell>
        </row>
        <row r="39">
          <cell r="A39" t="str">
            <v>2010402</v>
          </cell>
        </row>
        <row r="39">
          <cell r="C39">
            <v>0</v>
          </cell>
          <cell r="D39">
            <v>0</v>
          </cell>
        </row>
        <row r="40">
          <cell r="A40" t="str">
            <v>2010403</v>
          </cell>
        </row>
        <row r="40">
          <cell r="C40">
            <v>0</v>
          </cell>
          <cell r="D40">
            <v>0</v>
          </cell>
        </row>
        <row r="41">
          <cell r="A41" t="str">
            <v>2010404</v>
          </cell>
        </row>
        <row r="41">
          <cell r="C41">
            <v>0</v>
          </cell>
          <cell r="D41">
            <v>0</v>
          </cell>
        </row>
        <row r="42">
          <cell r="A42" t="str">
            <v>2010405</v>
          </cell>
        </row>
        <row r="42">
          <cell r="C42">
            <v>0</v>
          </cell>
          <cell r="D42">
            <v>0</v>
          </cell>
        </row>
        <row r="43">
          <cell r="A43" t="str">
            <v>2010406</v>
          </cell>
        </row>
        <row r="43">
          <cell r="C43">
            <v>0</v>
          </cell>
          <cell r="D43">
            <v>0</v>
          </cell>
        </row>
        <row r="44">
          <cell r="A44" t="str">
            <v>2010407</v>
          </cell>
        </row>
        <row r="44">
          <cell r="C44">
            <v>0</v>
          </cell>
          <cell r="D44">
            <v>0</v>
          </cell>
        </row>
        <row r="45">
          <cell r="A45" t="str">
            <v>2010408</v>
          </cell>
        </row>
        <row r="45">
          <cell r="C45">
            <v>6</v>
          </cell>
          <cell r="D45">
            <v>5</v>
          </cell>
        </row>
        <row r="46">
          <cell r="A46" t="str">
            <v>2010450</v>
          </cell>
        </row>
        <row r="46">
          <cell r="C46">
            <v>0</v>
          </cell>
          <cell r="D46">
            <v>0</v>
          </cell>
        </row>
        <row r="47">
          <cell r="A47" t="str">
            <v>2010499</v>
          </cell>
        </row>
        <row r="47">
          <cell r="C47">
            <v>2036</v>
          </cell>
          <cell r="D47">
            <v>4000</v>
          </cell>
        </row>
        <row r="48">
          <cell r="A48" t="str">
            <v>20105</v>
          </cell>
        </row>
        <row r="48">
          <cell r="C48">
            <v>816</v>
          </cell>
          <cell r="D48">
            <v>383</v>
          </cell>
        </row>
        <row r="49">
          <cell r="A49" t="str">
            <v>2010501</v>
          </cell>
        </row>
        <row r="49">
          <cell r="C49">
            <v>331</v>
          </cell>
          <cell r="D49">
            <v>291</v>
          </cell>
        </row>
        <row r="50">
          <cell r="A50" t="str">
            <v>2010502</v>
          </cell>
        </row>
        <row r="50">
          <cell r="C50">
            <v>0</v>
          </cell>
          <cell r="D50">
            <v>0</v>
          </cell>
        </row>
        <row r="51">
          <cell r="A51" t="str">
            <v>2010503</v>
          </cell>
        </row>
        <row r="51">
          <cell r="C51">
            <v>0</v>
          </cell>
          <cell r="D51">
            <v>0</v>
          </cell>
        </row>
        <row r="52">
          <cell r="A52" t="str">
            <v>2010504</v>
          </cell>
        </row>
        <row r="52">
          <cell r="C52">
            <v>0</v>
          </cell>
          <cell r="D52">
            <v>0</v>
          </cell>
        </row>
        <row r="53">
          <cell r="A53" t="str">
            <v>2010505</v>
          </cell>
        </row>
        <row r="53">
          <cell r="C53">
            <v>0</v>
          </cell>
          <cell r="D53">
            <v>0</v>
          </cell>
        </row>
        <row r="54">
          <cell r="A54" t="str">
            <v>2010506</v>
          </cell>
        </row>
        <row r="54">
          <cell r="C54">
            <v>0</v>
          </cell>
          <cell r="D54">
            <v>0</v>
          </cell>
        </row>
        <row r="55">
          <cell r="A55" t="str">
            <v>2010507</v>
          </cell>
        </row>
        <row r="55">
          <cell r="C55">
            <v>373</v>
          </cell>
          <cell r="D55">
            <v>0</v>
          </cell>
        </row>
        <row r="56">
          <cell r="A56" t="str">
            <v>2010508</v>
          </cell>
        </row>
        <row r="56">
          <cell r="C56">
            <v>106</v>
          </cell>
          <cell r="D56">
            <v>91</v>
          </cell>
        </row>
        <row r="57">
          <cell r="A57" t="str">
            <v>2010550</v>
          </cell>
        </row>
        <row r="57">
          <cell r="C57">
            <v>0</v>
          </cell>
          <cell r="D57">
            <v>0</v>
          </cell>
        </row>
        <row r="58">
          <cell r="A58" t="str">
            <v>2010599</v>
          </cell>
        </row>
        <row r="58">
          <cell r="C58">
            <v>6</v>
          </cell>
          <cell r="D58">
            <v>1</v>
          </cell>
        </row>
        <row r="59">
          <cell r="A59" t="str">
            <v>20106</v>
          </cell>
        </row>
        <row r="59">
          <cell r="C59">
            <v>1743</v>
          </cell>
          <cell r="D59">
            <v>1673</v>
          </cell>
        </row>
        <row r="60">
          <cell r="A60" t="str">
            <v>2010601</v>
          </cell>
        </row>
        <row r="60">
          <cell r="C60">
            <v>1431</v>
          </cell>
          <cell r="D60">
            <v>1407</v>
          </cell>
        </row>
        <row r="61">
          <cell r="A61" t="str">
            <v>2010602</v>
          </cell>
        </row>
        <row r="61">
          <cell r="C61">
            <v>0</v>
          </cell>
          <cell r="D61">
            <v>0</v>
          </cell>
        </row>
        <row r="62">
          <cell r="A62" t="str">
            <v>2010603</v>
          </cell>
        </row>
        <row r="62">
          <cell r="C62">
            <v>0</v>
          </cell>
          <cell r="D62">
            <v>0</v>
          </cell>
        </row>
        <row r="63">
          <cell r="A63" t="str">
            <v>2010604</v>
          </cell>
        </row>
        <row r="63">
          <cell r="C63">
            <v>0</v>
          </cell>
          <cell r="D63">
            <v>0</v>
          </cell>
        </row>
        <row r="64">
          <cell r="A64" t="str">
            <v>2010605</v>
          </cell>
        </row>
        <row r="64">
          <cell r="C64">
            <v>0</v>
          </cell>
          <cell r="D64">
            <v>0</v>
          </cell>
        </row>
        <row r="65">
          <cell r="A65" t="str">
            <v>2010606</v>
          </cell>
        </row>
        <row r="65">
          <cell r="C65">
            <v>0</v>
          </cell>
          <cell r="D65">
            <v>0</v>
          </cell>
        </row>
        <row r="66">
          <cell r="A66" t="str">
            <v>2010607</v>
          </cell>
        </row>
        <row r="66">
          <cell r="C66">
            <v>168</v>
          </cell>
          <cell r="D66">
            <v>68</v>
          </cell>
        </row>
        <row r="67">
          <cell r="A67" t="str">
            <v>2010608</v>
          </cell>
        </row>
        <row r="67">
          <cell r="C67">
            <v>0</v>
          </cell>
          <cell r="D67">
            <v>0</v>
          </cell>
        </row>
        <row r="68">
          <cell r="A68" t="str">
            <v>2010650</v>
          </cell>
        </row>
        <row r="68">
          <cell r="C68">
            <v>0</v>
          </cell>
          <cell r="D68">
            <v>0</v>
          </cell>
        </row>
        <row r="69">
          <cell r="A69" t="str">
            <v>2010699</v>
          </cell>
        </row>
        <row r="69">
          <cell r="C69">
            <v>144</v>
          </cell>
          <cell r="D69">
            <v>198</v>
          </cell>
        </row>
        <row r="70">
          <cell r="A70" t="str">
            <v>20107</v>
          </cell>
        </row>
        <row r="70">
          <cell r="C70">
            <v>225</v>
          </cell>
          <cell r="D70">
            <v>181</v>
          </cell>
        </row>
        <row r="71">
          <cell r="A71" t="str">
            <v>2010701</v>
          </cell>
        </row>
        <row r="71">
          <cell r="C71">
            <v>38</v>
          </cell>
          <cell r="D71">
            <v>0</v>
          </cell>
        </row>
        <row r="72">
          <cell r="A72" t="str">
            <v>2010702</v>
          </cell>
        </row>
        <row r="72">
          <cell r="C72">
            <v>0</v>
          </cell>
          <cell r="D72">
            <v>0</v>
          </cell>
        </row>
        <row r="73">
          <cell r="A73" t="str">
            <v>2010703</v>
          </cell>
        </row>
        <row r="73">
          <cell r="C73">
            <v>0</v>
          </cell>
          <cell r="D73">
            <v>0</v>
          </cell>
        </row>
        <row r="74">
          <cell r="A74" t="str">
            <v>2010704</v>
          </cell>
        </row>
        <row r="74">
          <cell r="C74">
            <v>0</v>
          </cell>
          <cell r="D74">
            <v>0</v>
          </cell>
        </row>
        <row r="75">
          <cell r="A75" t="str">
            <v>2010705</v>
          </cell>
        </row>
        <row r="75">
          <cell r="C75">
            <v>0</v>
          </cell>
          <cell r="D75">
            <v>0</v>
          </cell>
        </row>
        <row r="76">
          <cell r="A76" t="str">
            <v>2010706</v>
          </cell>
        </row>
        <row r="76">
          <cell r="C76">
            <v>0</v>
          </cell>
          <cell r="D76">
            <v>0</v>
          </cell>
        </row>
        <row r="77">
          <cell r="A77" t="str">
            <v>2010707</v>
          </cell>
        </row>
        <row r="77">
          <cell r="C77">
            <v>0</v>
          </cell>
          <cell r="D77">
            <v>0</v>
          </cell>
        </row>
        <row r="78">
          <cell r="A78" t="str">
            <v>2010708</v>
          </cell>
        </row>
        <row r="78">
          <cell r="C78">
            <v>0</v>
          </cell>
          <cell r="D78">
            <v>0</v>
          </cell>
        </row>
        <row r="79">
          <cell r="A79" t="str">
            <v>2010709</v>
          </cell>
        </row>
        <row r="79">
          <cell r="C79">
            <v>0</v>
          </cell>
          <cell r="D79">
            <v>0</v>
          </cell>
        </row>
        <row r="80">
          <cell r="A80">
            <v>2010710</v>
          </cell>
        </row>
        <row r="80">
          <cell r="C80">
            <v>47</v>
          </cell>
          <cell r="D80">
            <v>47</v>
          </cell>
        </row>
        <row r="81">
          <cell r="A81" t="str">
            <v>2010750</v>
          </cell>
        </row>
        <row r="81">
          <cell r="C81">
            <v>0</v>
          </cell>
          <cell r="D81">
            <v>0</v>
          </cell>
        </row>
        <row r="82">
          <cell r="A82" t="str">
            <v>2010799</v>
          </cell>
        </row>
        <row r="82">
          <cell r="C82">
            <v>140</v>
          </cell>
          <cell r="D82">
            <v>134</v>
          </cell>
        </row>
        <row r="83">
          <cell r="A83" t="str">
            <v>20108</v>
          </cell>
        </row>
        <row r="83">
          <cell r="C83">
            <v>290</v>
          </cell>
          <cell r="D83">
            <v>284</v>
          </cell>
        </row>
        <row r="84">
          <cell r="A84" t="str">
            <v>2010801</v>
          </cell>
        </row>
        <row r="84">
          <cell r="C84">
            <v>40</v>
          </cell>
          <cell r="D84">
            <v>34</v>
          </cell>
        </row>
        <row r="85">
          <cell r="A85" t="str">
            <v>2010802</v>
          </cell>
        </row>
        <row r="85">
          <cell r="C85">
            <v>0</v>
          </cell>
          <cell r="D85">
            <v>0</v>
          </cell>
        </row>
        <row r="86">
          <cell r="A86" t="str">
            <v>2010803</v>
          </cell>
        </row>
        <row r="86">
          <cell r="C86">
            <v>0</v>
          </cell>
          <cell r="D86">
            <v>0</v>
          </cell>
        </row>
        <row r="87">
          <cell r="A87" t="str">
            <v>2010804</v>
          </cell>
        </row>
        <row r="87">
          <cell r="C87">
            <v>250</v>
          </cell>
          <cell r="D87">
            <v>250</v>
          </cell>
        </row>
        <row r="88">
          <cell r="A88" t="str">
            <v>2010805</v>
          </cell>
        </row>
        <row r="88">
          <cell r="C88">
            <v>0</v>
          </cell>
          <cell r="D88">
            <v>0</v>
          </cell>
        </row>
        <row r="89">
          <cell r="A89" t="str">
            <v>2010806</v>
          </cell>
        </row>
        <row r="89">
          <cell r="C89">
            <v>0</v>
          </cell>
          <cell r="D89">
            <v>0</v>
          </cell>
        </row>
        <row r="90">
          <cell r="A90" t="str">
            <v>2010850</v>
          </cell>
        </row>
        <row r="90">
          <cell r="C90">
            <v>0</v>
          </cell>
          <cell r="D90">
            <v>0</v>
          </cell>
        </row>
        <row r="91">
          <cell r="A91" t="str">
            <v>2010899</v>
          </cell>
        </row>
        <row r="91">
          <cell r="C91">
            <v>0</v>
          </cell>
          <cell r="D91">
            <v>0</v>
          </cell>
        </row>
        <row r="92">
          <cell r="A92" t="str">
            <v>20109</v>
          </cell>
        </row>
        <row r="92">
          <cell r="C92">
            <v>0</v>
          </cell>
          <cell r="D92">
            <v>0</v>
          </cell>
        </row>
        <row r="93">
          <cell r="A93" t="str">
            <v>2010901</v>
          </cell>
        </row>
        <row r="93">
          <cell r="C93">
            <v>0</v>
          </cell>
          <cell r="D93">
            <v>0</v>
          </cell>
        </row>
        <row r="94">
          <cell r="A94" t="str">
            <v>2010902</v>
          </cell>
        </row>
        <row r="94">
          <cell r="C94">
            <v>0</v>
          </cell>
          <cell r="D94">
            <v>0</v>
          </cell>
        </row>
        <row r="95">
          <cell r="A95" t="str">
            <v>2010903</v>
          </cell>
        </row>
        <row r="95">
          <cell r="C95">
            <v>0</v>
          </cell>
          <cell r="D95">
            <v>0</v>
          </cell>
        </row>
        <row r="96">
          <cell r="A96" t="str">
            <v>2010905</v>
          </cell>
        </row>
        <row r="96">
          <cell r="C96">
            <v>0</v>
          </cell>
          <cell r="D96">
            <v>0</v>
          </cell>
        </row>
        <row r="97">
          <cell r="A97" t="str">
            <v>2010907</v>
          </cell>
        </row>
        <row r="97">
          <cell r="C97">
            <v>0</v>
          </cell>
          <cell r="D97">
            <v>0</v>
          </cell>
        </row>
        <row r="98">
          <cell r="A98" t="str">
            <v>2010908</v>
          </cell>
        </row>
        <row r="98">
          <cell r="C98">
            <v>0</v>
          </cell>
          <cell r="D98">
            <v>0</v>
          </cell>
        </row>
        <row r="99">
          <cell r="A99" t="str">
            <v>2010909</v>
          </cell>
        </row>
        <row r="99">
          <cell r="C99">
            <v>0</v>
          </cell>
          <cell r="D99">
            <v>0</v>
          </cell>
        </row>
        <row r="100">
          <cell r="A100" t="str">
            <v>2010910</v>
          </cell>
        </row>
        <row r="100">
          <cell r="C100">
            <v>0</v>
          </cell>
          <cell r="D100">
            <v>0</v>
          </cell>
        </row>
        <row r="101">
          <cell r="A101" t="str">
            <v>2010911</v>
          </cell>
        </row>
        <row r="101">
          <cell r="C101">
            <v>0</v>
          </cell>
          <cell r="D101">
            <v>0</v>
          </cell>
        </row>
        <row r="102">
          <cell r="A102" t="str">
            <v>2010912</v>
          </cell>
        </row>
        <row r="102">
          <cell r="C102">
            <v>0</v>
          </cell>
          <cell r="D102">
            <v>0</v>
          </cell>
        </row>
        <row r="103">
          <cell r="A103" t="str">
            <v>2010950</v>
          </cell>
        </row>
        <row r="103">
          <cell r="C103">
            <v>0</v>
          </cell>
          <cell r="D103">
            <v>0</v>
          </cell>
        </row>
        <row r="104">
          <cell r="A104" t="str">
            <v>2010999</v>
          </cell>
        </row>
        <row r="104">
          <cell r="C104">
            <v>0</v>
          </cell>
          <cell r="D104">
            <v>0</v>
          </cell>
        </row>
        <row r="105">
          <cell r="A105" t="str">
            <v>20110</v>
          </cell>
        </row>
        <row r="105">
          <cell r="C105">
            <v>0</v>
          </cell>
          <cell r="D105">
            <v>0</v>
          </cell>
        </row>
        <row r="106">
          <cell r="A106" t="str">
            <v>2011001</v>
          </cell>
        </row>
        <row r="106">
          <cell r="C106">
            <v>0</v>
          </cell>
          <cell r="D106">
            <v>0</v>
          </cell>
        </row>
        <row r="107">
          <cell r="A107" t="str">
            <v>2011002</v>
          </cell>
        </row>
        <row r="107">
          <cell r="C107">
            <v>0</v>
          </cell>
          <cell r="D107">
            <v>0</v>
          </cell>
        </row>
        <row r="108">
          <cell r="A108" t="str">
            <v>2011003</v>
          </cell>
        </row>
        <row r="108">
          <cell r="C108">
            <v>0</v>
          </cell>
          <cell r="D108">
            <v>0</v>
          </cell>
        </row>
        <row r="109">
          <cell r="A109" t="str">
            <v>2011004</v>
          </cell>
        </row>
        <row r="109">
          <cell r="C109">
            <v>0</v>
          </cell>
          <cell r="D109">
            <v>0</v>
          </cell>
        </row>
        <row r="110">
          <cell r="A110" t="str">
            <v>2011005</v>
          </cell>
        </row>
        <row r="110">
          <cell r="C110">
            <v>0</v>
          </cell>
          <cell r="D110">
            <v>0</v>
          </cell>
        </row>
        <row r="111">
          <cell r="A111" t="str">
            <v>2011007</v>
          </cell>
        </row>
        <row r="111">
          <cell r="C111">
            <v>0</v>
          </cell>
          <cell r="D111">
            <v>0</v>
          </cell>
        </row>
        <row r="112">
          <cell r="A112" t="str">
            <v>2011008</v>
          </cell>
        </row>
        <row r="112">
          <cell r="C112">
            <v>0</v>
          </cell>
          <cell r="D112">
            <v>0</v>
          </cell>
        </row>
        <row r="113">
          <cell r="A113" t="str">
            <v>2011050</v>
          </cell>
        </row>
        <row r="113">
          <cell r="C113">
            <v>0</v>
          </cell>
          <cell r="D113">
            <v>0</v>
          </cell>
        </row>
        <row r="114">
          <cell r="A114" t="str">
            <v>2011099</v>
          </cell>
        </row>
        <row r="114">
          <cell r="C114">
            <v>0</v>
          </cell>
          <cell r="D114">
            <v>0</v>
          </cell>
        </row>
        <row r="115">
          <cell r="A115" t="str">
            <v>20111</v>
          </cell>
        </row>
        <row r="115">
          <cell r="C115">
            <v>1789</v>
          </cell>
          <cell r="D115">
            <v>1635</v>
          </cell>
        </row>
        <row r="116">
          <cell r="A116" t="str">
            <v>2011101</v>
          </cell>
        </row>
        <row r="116">
          <cell r="C116">
            <v>1439</v>
          </cell>
          <cell r="D116">
            <v>1635</v>
          </cell>
        </row>
        <row r="117">
          <cell r="A117" t="str">
            <v>2011102</v>
          </cell>
        </row>
        <row r="117">
          <cell r="C117">
            <v>0</v>
          </cell>
          <cell r="D117">
            <v>0</v>
          </cell>
        </row>
        <row r="118">
          <cell r="A118" t="str">
            <v>2011103</v>
          </cell>
        </row>
        <row r="118">
          <cell r="C118">
            <v>0</v>
          </cell>
          <cell r="D118">
            <v>0</v>
          </cell>
        </row>
        <row r="119">
          <cell r="A119" t="str">
            <v>2011104</v>
          </cell>
        </row>
        <row r="119">
          <cell r="C119">
            <v>10</v>
          </cell>
          <cell r="D119">
            <v>0</v>
          </cell>
        </row>
        <row r="120">
          <cell r="A120" t="str">
            <v>2011105</v>
          </cell>
        </row>
        <row r="120">
          <cell r="C120">
            <v>0</v>
          </cell>
          <cell r="D120">
            <v>0</v>
          </cell>
        </row>
        <row r="121">
          <cell r="A121" t="str">
            <v>2011106</v>
          </cell>
        </row>
        <row r="121">
          <cell r="C121">
            <v>0</v>
          </cell>
          <cell r="D121">
            <v>0</v>
          </cell>
        </row>
        <row r="122">
          <cell r="A122" t="str">
            <v>2011150</v>
          </cell>
        </row>
        <row r="122">
          <cell r="C122">
            <v>125</v>
          </cell>
          <cell r="D122">
            <v>0</v>
          </cell>
        </row>
        <row r="123">
          <cell r="A123" t="str">
            <v>2011199</v>
          </cell>
        </row>
        <row r="123">
          <cell r="C123">
            <v>215</v>
          </cell>
          <cell r="D123">
            <v>0</v>
          </cell>
        </row>
        <row r="124">
          <cell r="A124" t="str">
            <v>20113</v>
          </cell>
        </row>
        <row r="124">
          <cell r="C124">
            <v>0</v>
          </cell>
          <cell r="D124">
            <v>0</v>
          </cell>
        </row>
        <row r="125">
          <cell r="A125" t="str">
            <v>2011301</v>
          </cell>
        </row>
        <row r="125">
          <cell r="C125">
            <v>0</v>
          </cell>
          <cell r="D125">
            <v>0</v>
          </cell>
        </row>
        <row r="126">
          <cell r="A126" t="str">
            <v>2011302</v>
          </cell>
        </row>
        <row r="126">
          <cell r="C126">
            <v>0</v>
          </cell>
          <cell r="D126">
            <v>0</v>
          </cell>
        </row>
        <row r="127">
          <cell r="A127" t="str">
            <v>2011303</v>
          </cell>
        </row>
        <row r="127">
          <cell r="C127">
            <v>0</v>
          </cell>
          <cell r="D127">
            <v>0</v>
          </cell>
        </row>
        <row r="128">
          <cell r="A128" t="str">
            <v>2011304</v>
          </cell>
        </row>
        <row r="128">
          <cell r="C128">
            <v>0</v>
          </cell>
          <cell r="D128">
            <v>0</v>
          </cell>
        </row>
        <row r="129">
          <cell r="A129" t="str">
            <v>2011305</v>
          </cell>
        </row>
        <row r="129">
          <cell r="C129">
            <v>0</v>
          </cell>
          <cell r="D129">
            <v>0</v>
          </cell>
        </row>
        <row r="130">
          <cell r="A130" t="str">
            <v>2011306</v>
          </cell>
        </row>
        <row r="130">
          <cell r="C130">
            <v>0</v>
          </cell>
          <cell r="D130">
            <v>0</v>
          </cell>
        </row>
        <row r="131">
          <cell r="A131" t="str">
            <v>2011307</v>
          </cell>
        </row>
        <row r="131">
          <cell r="C131">
            <v>0</v>
          </cell>
          <cell r="D131">
            <v>0</v>
          </cell>
        </row>
        <row r="132">
          <cell r="A132" t="str">
            <v>2011308</v>
          </cell>
        </row>
        <row r="132">
          <cell r="C132">
            <v>0</v>
          </cell>
          <cell r="D132">
            <v>0</v>
          </cell>
        </row>
        <row r="133">
          <cell r="A133" t="str">
            <v>2011350</v>
          </cell>
        </row>
        <row r="133">
          <cell r="C133">
            <v>0</v>
          </cell>
          <cell r="D133">
            <v>0</v>
          </cell>
        </row>
        <row r="134">
          <cell r="A134" t="str">
            <v>2011399</v>
          </cell>
        </row>
        <row r="134">
          <cell r="C134">
            <v>0</v>
          </cell>
          <cell r="D134">
            <v>0</v>
          </cell>
        </row>
        <row r="135">
          <cell r="A135" t="str">
            <v>20114</v>
          </cell>
        </row>
        <row r="135">
          <cell r="C135">
            <v>0</v>
          </cell>
          <cell r="D135">
            <v>0</v>
          </cell>
        </row>
        <row r="136">
          <cell r="A136" t="str">
            <v>2011401</v>
          </cell>
        </row>
        <row r="136">
          <cell r="C136">
            <v>0</v>
          </cell>
          <cell r="D136">
            <v>0</v>
          </cell>
        </row>
        <row r="137">
          <cell r="A137" t="str">
            <v>2011402</v>
          </cell>
        </row>
        <row r="137">
          <cell r="C137">
            <v>0</v>
          </cell>
          <cell r="D137">
            <v>0</v>
          </cell>
        </row>
        <row r="138">
          <cell r="A138" t="str">
            <v>2011403</v>
          </cell>
        </row>
        <row r="138">
          <cell r="C138">
            <v>0</v>
          </cell>
          <cell r="D138">
            <v>0</v>
          </cell>
        </row>
        <row r="139">
          <cell r="A139" t="str">
            <v>2011404</v>
          </cell>
        </row>
        <row r="139">
          <cell r="C139">
            <v>0</v>
          </cell>
          <cell r="D139">
            <v>0</v>
          </cell>
        </row>
        <row r="140">
          <cell r="A140" t="str">
            <v>2011405</v>
          </cell>
        </row>
        <row r="140">
          <cell r="C140">
            <v>0</v>
          </cell>
          <cell r="D140">
            <v>0</v>
          </cell>
        </row>
        <row r="141">
          <cell r="A141" t="str">
            <v>2011406</v>
          </cell>
        </row>
        <row r="141">
          <cell r="C141">
            <v>0</v>
          </cell>
          <cell r="D141">
            <v>0</v>
          </cell>
        </row>
        <row r="142">
          <cell r="A142" t="str">
            <v>2011408</v>
          </cell>
        </row>
        <row r="142">
          <cell r="C142">
            <v>0</v>
          </cell>
          <cell r="D142">
            <v>0</v>
          </cell>
        </row>
        <row r="143">
          <cell r="A143" t="str">
            <v>2011409</v>
          </cell>
        </row>
        <row r="143">
          <cell r="C143">
            <v>0</v>
          </cell>
          <cell r="D143">
            <v>0</v>
          </cell>
        </row>
        <row r="144">
          <cell r="A144" t="str">
            <v>2011410</v>
          </cell>
        </row>
        <row r="144">
          <cell r="C144">
            <v>0</v>
          </cell>
          <cell r="D144">
            <v>0</v>
          </cell>
        </row>
        <row r="145">
          <cell r="A145" t="str">
            <v>2011411</v>
          </cell>
        </row>
        <row r="145">
          <cell r="C145">
            <v>0</v>
          </cell>
          <cell r="D145">
            <v>0</v>
          </cell>
        </row>
        <row r="146">
          <cell r="A146" t="str">
            <v>2011450</v>
          </cell>
        </row>
        <row r="146">
          <cell r="C146">
            <v>0</v>
          </cell>
          <cell r="D146">
            <v>0</v>
          </cell>
        </row>
        <row r="147">
          <cell r="A147" t="str">
            <v>2011499</v>
          </cell>
        </row>
        <row r="147">
          <cell r="C147">
            <v>0</v>
          </cell>
          <cell r="D147">
            <v>0</v>
          </cell>
        </row>
        <row r="148">
          <cell r="A148" t="str">
            <v>20123</v>
          </cell>
        </row>
        <row r="148">
          <cell r="C148">
            <v>604</v>
          </cell>
          <cell r="D148">
            <v>398</v>
          </cell>
        </row>
        <row r="149">
          <cell r="A149" t="str">
            <v>2012301</v>
          </cell>
        </row>
        <row r="149">
          <cell r="C149">
            <v>325</v>
          </cell>
          <cell r="D149">
            <v>318</v>
          </cell>
        </row>
        <row r="150">
          <cell r="A150" t="str">
            <v>2012302</v>
          </cell>
        </row>
        <row r="150">
          <cell r="C150">
            <v>0</v>
          </cell>
          <cell r="D150">
            <v>0</v>
          </cell>
        </row>
        <row r="151">
          <cell r="A151" t="str">
            <v>2012303</v>
          </cell>
        </row>
        <row r="151">
          <cell r="C151">
            <v>0</v>
          </cell>
          <cell r="D151">
            <v>0</v>
          </cell>
        </row>
        <row r="152">
          <cell r="A152" t="str">
            <v>2012304</v>
          </cell>
        </row>
        <row r="152">
          <cell r="C152">
            <v>45</v>
          </cell>
          <cell r="D152">
            <v>20</v>
          </cell>
        </row>
        <row r="153">
          <cell r="A153" t="str">
            <v>2012350</v>
          </cell>
        </row>
        <row r="153">
          <cell r="C153">
            <v>0</v>
          </cell>
          <cell r="D153">
            <v>0</v>
          </cell>
        </row>
        <row r="154">
          <cell r="A154" t="str">
            <v>2012399</v>
          </cell>
        </row>
        <row r="154">
          <cell r="C154">
            <v>234</v>
          </cell>
          <cell r="D154">
            <v>60</v>
          </cell>
        </row>
        <row r="155">
          <cell r="A155" t="str">
            <v>20125</v>
          </cell>
        </row>
        <row r="155">
          <cell r="C155">
            <v>0</v>
          </cell>
          <cell r="D155">
            <v>0</v>
          </cell>
        </row>
        <row r="156">
          <cell r="A156" t="str">
            <v>2012501</v>
          </cell>
        </row>
        <row r="156">
          <cell r="C156">
            <v>0</v>
          </cell>
          <cell r="D156">
            <v>0</v>
          </cell>
        </row>
        <row r="157">
          <cell r="A157" t="str">
            <v>2012502</v>
          </cell>
        </row>
        <row r="157">
          <cell r="C157">
            <v>0</v>
          </cell>
          <cell r="D157">
            <v>0</v>
          </cell>
        </row>
        <row r="158">
          <cell r="A158" t="str">
            <v>2012503</v>
          </cell>
        </row>
        <row r="158">
          <cell r="C158">
            <v>0</v>
          </cell>
          <cell r="D158">
            <v>0</v>
          </cell>
        </row>
        <row r="159">
          <cell r="A159" t="str">
            <v>2012504</v>
          </cell>
        </row>
        <row r="159">
          <cell r="C159">
            <v>0</v>
          </cell>
          <cell r="D159">
            <v>0</v>
          </cell>
        </row>
        <row r="160">
          <cell r="A160" t="str">
            <v>2012505</v>
          </cell>
        </row>
        <row r="160">
          <cell r="C160">
            <v>0</v>
          </cell>
          <cell r="D160">
            <v>0</v>
          </cell>
        </row>
        <row r="161">
          <cell r="A161" t="str">
            <v>2012550</v>
          </cell>
        </row>
        <row r="161">
          <cell r="C161">
            <v>0</v>
          </cell>
          <cell r="D161">
            <v>0</v>
          </cell>
        </row>
        <row r="162">
          <cell r="A162" t="str">
            <v>2012599</v>
          </cell>
        </row>
        <row r="162">
          <cell r="C162">
            <v>0</v>
          </cell>
          <cell r="D162">
            <v>0</v>
          </cell>
        </row>
        <row r="163">
          <cell r="A163" t="str">
            <v>20126</v>
          </cell>
        </row>
        <row r="163">
          <cell r="C163">
            <v>110</v>
          </cell>
          <cell r="D163">
            <v>115</v>
          </cell>
        </row>
        <row r="164">
          <cell r="A164" t="str">
            <v>2012601</v>
          </cell>
        </row>
        <row r="164">
          <cell r="C164">
            <v>0</v>
          </cell>
          <cell r="D164">
            <v>0</v>
          </cell>
        </row>
        <row r="165">
          <cell r="A165" t="str">
            <v>2012602</v>
          </cell>
        </row>
        <row r="165">
          <cell r="C165">
            <v>0</v>
          </cell>
          <cell r="D165">
            <v>0</v>
          </cell>
        </row>
        <row r="166">
          <cell r="A166" t="str">
            <v>2012603</v>
          </cell>
        </row>
        <row r="166">
          <cell r="C166">
            <v>0</v>
          </cell>
          <cell r="D166">
            <v>0</v>
          </cell>
        </row>
        <row r="167">
          <cell r="A167" t="str">
            <v>2012604</v>
          </cell>
        </row>
        <row r="167">
          <cell r="C167">
            <v>110</v>
          </cell>
          <cell r="D167">
            <v>115</v>
          </cell>
        </row>
        <row r="168">
          <cell r="A168" t="str">
            <v>2012699</v>
          </cell>
        </row>
        <row r="168">
          <cell r="C168">
            <v>0</v>
          </cell>
          <cell r="D168">
            <v>0</v>
          </cell>
        </row>
        <row r="169">
          <cell r="A169" t="str">
            <v>20128</v>
          </cell>
        </row>
        <row r="169">
          <cell r="C169">
            <v>179</v>
          </cell>
          <cell r="D169">
            <v>183</v>
          </cell>
        </row>
        <row r="170">
          <cell r="A170" t="str">
            <v>2012801</v>
          </cell>
        </row>
        <row r="170">
          <cell r="C170">
            <v>178</v>
          </cell>
          <cell r="D170">
            <v>183</v>
          </cell>
        </row>
        <row r="171">
          <cell r="A171" t="str">
            <v>2012802</v>
          </cell>
        </row>
        <row r="171">
          <cell r="C171">
            <v>0</v>
          </cell>
          <cell r="D171">
            <v>0</v>
          </cell>
        </row>
        <row r="172">
          <cell r="A172" t="str">
            <v>2012803</v>
          </cell>
        </row>
        <row r="172">
          <cell r="C172">
            <v>0</v>
          </cell>
          <cell r="D172">
            <v>0</v>
          </cell>
        </row>
        <row r="173">
          <cell r="A173" t="str">
            <v>2012804</v>
          </cell>
        </row>
        <row r="173">
          <cell r="C173">
            <v>0</v>
          </cell>
          <cell r="D173">
            <v>0</v>
          </cell>
        </row>
        <row r="174">
          <cell r="A174" t="str">
            <v>2012850</v>
          </cell>
        </row>
        <row r="174">
          <cell r="C174">
            <v>0</v>
          </cell>
          <cell r="D174">
            <v>0</v>
          </cell>
        </row>
        <row r="175">
          <cell r="A175" t="str">
            <v>2012899</v>
          </cell>
        </row>
        <row r="175">
          <cell r="C175">
            <v>1</v>
          </cell>
          <cell r="D175">
            <v>0</v>
          </cell>
        </row>
        <row r="176">
          <cell r="A176" t="str">
            <v>20129</v>
          </cell>
        </row>
        <row r="176">
          <cell r="C176">
            <v>773</v>
          </cell>
          <cell r="D176">
            <v>727</v>
          </cell>
        </row>
        <row r="177">
          <cell r="A177" t="str">
            <v>2012901</v>
          </cell>
        </row>
        <row r="177">
          <cell r="C177">
            <v>650</v>
          </cell>
          <cell r="D177">
            <v>583</v>
          </cell>
        </row>
        <row r="178">
          <cell r="A178" t="str">
            <v>2012902</v>
          </cell>
        </row>
        <row r="178">
          <cell r="C178">
            <v>0</v>
          </cell>
          <cell r="D178">
            <v>0</v>
          </cell>
        </row>
        <row r="179">
          <cell r="A179" t="str">
            <v>2012903</v>
          </cell>
        </row>
        <row r="179">
          <cell r="C179">
            <v>0</v>
          </cell>
          <cell r="D179">
            <v>0</v>
          </cell>
        </row>
        <row r="180">
          <cell r="A180">
            <v>2012906</v>
          </cell>
        </row>
        <row r="180">
          <cell r="C180">
            <v>0</v>
          </cell>
          <cell r="D180">
            <v>0</v>
          </cell>
        </row>
        <row r="181">
          <cell r="A181" t="str">
            <v>2012950</v>
          </cell>
        </row>
        <row r="181">
          <cell r="C181">
            <v>0</v>
          </cell>
          <cell r="D181">
            <v>0</v>
          </cell>
        </row>
        <row r="182">
          <cell r="A182" t="str">
            <v>2012999</v>
          </cell>
        </row>
        <row r="182">
          <cell r="C182">
            <v>123</v>
          </cell>
          <cell r="D182">
            <v>144</v>
          </cell>
        </row>
        <row r="183">
          <cell r="A183" t="str">
            <v>20131</v>
          </cell>
        </row>
        <row r="183">
          <cell r="C183">
            <v>4003</v>
          </cell>
          <cell r="D183">
            <v>3893</v>
          </cell>
        </row>
        <row r="184">
          <cell r="A184" t="str">
            <v>2013101</v>
          </cell>
        </row>
        <row r="184">
          <cell r="C184">
            <v>3594</v>
          </cell>
          <cell r="D184">
            <v>3581</v>
          </cell>
        </row>
        <row r="185">
          <cell r="A185" t="str">
            <v>2013102</v>
          </cell>
        </row>
        <row r="185">
          <cell r="C185">
            <v>160</v>
          </cell>
          <cell r="D185">
            <v>100</v>
          </cell>
        </row>
        <row r="186">
          <cell r="A186" t="str">
            <v>2013103</v>
          </cell>
        </row>
        <row r="186">
          <cell r="C186">
            <v>0</v>
          </cell>
          <cell r="D186">
            <v>0</v>
          </cell>
        </row>
        <row r="187">
          <cell r="A187" t="str">
            <v>2013105</v>
          </cell>
        </row>
        <row r="187">
          <cell r="C187">
            <v>30</v>
          </cell>
          <cell r="D187">
            <v>0</v>
          </cell>
        </row>
        <row r="188">
          <cell r="A188" t="str">
            <v>2013150</v>
          </cell>
        </row>
        <row r="188">
          <cell r="C188">
            <v>0</v>
          </cell>
          <cell r="D188">
            <v>0</v>
          </cell>
        </row>
        <row r="189">
          <cell r="A189" t="str">
            <v>2013199</v>
          </cell>
        </row>
        <row r="189">
          <cell r="C189">
            <v>219</v>
          </cell>
          <cell r="D189">
            <v>212</v>
          </cell>
        </row>
        <row r="190">
          <cell r="A190" t="str">
            <v>20132</v>
          </cell>
        </row>
        <row r="190">
          <cell r="C190">
            <v>832</v>
          </cell>
          <cell r="D190">
            <v>716</v>
          </cell>
        </row>
        <row r="191">
          <cell r="A191" t="str">
            <v>2013201</v>
          </cell>
        </row>
        <row r="191">
          <cell r="C191">
            <v>615</v>
          </cell>
          <cell r="D191">
            <v>528</v>
          </cell>
        </row>
        <row r="192">
          <cell r="A192" t="str">
            <v>2013202</v>
          </cell>
        </row>
        <row r="192">
          <cell r="C192">
            <v>75</v>
          </cell>
          <cell r="D192">
            <v>81</v>
          </cell>
        </row>
        <row r="193">
          <cell r="A193" t="str">
            <v>2013203</v>
          </cell>
        </row>
        <row r="193">
          <cell r="C193">
            <v>0</v>
          </cell>
          <cell r="D193">
            <v>0</v>
          </cell>
        </row>
        <row r="194">
          <cell r="A194" t="str">
            <v>2013204</v>
          </cell>
        </row>
        <row r="194">
          <cell r="C194">
            <v>0</v>
          </cell>
          <cell r="D194">
            <v>0</v>
          </cell>
        </row>
        <row r="195">
          <cell r="A195" t="str">
            <v>2013250</v>
          </cell>
        </row>
        <row r="195">
          <cell r="C195">
            <v>0</v>
          </cell>
          <cell r="D195">
            <v>0</v>
          </cell>
        </row>
        <row r="196">
          <cell r="A196" t="str">
            <v>2013299</v>
          </cell>
        </row>
        <row r="196">
          <cell r="C196">
            <v>142</v>
          </cell>
          <cell r="D196">
            <v>107</v>
          </cell>
        </row>
        <row r="197">
          <cell r="A197" t="str">
            <v>20133</v>
          </cell>
        </row>
        <row r="197">
          <cell r="C197">
            <v>391</v>
          </cell>
          <cell r="D197">
            <v>288</v>
          </cell>
        </row>
        <row r="198">
          <cell r="A198" t="str">
            <v>2013301</v>
          </cell>
        </row>
        <row r="198">
          <cell r="C198">
            <v>386</v>
          </cell>
          <cell r="D198">
            <v>288</v>
          </cell>
        </row>
        <row r="199">
          <cell r="A199" t="str">
            <v>2013302</v>
          </cell>
        </row>
        <row r="199">
          <cell r="C199">
            <v>0</v>
          </cell>
          <cell r="D199">
            <v>0</v>
          </cell>
        </row>
        <row r="200">
          <cell r="A200" t="str">
            <v>2013303</v>
          </cell>
        </row>
        <row r="200">
          <cell r="C200">
            <v>0</v>
          </cell>
          <cell r="D200">
            <v>0</v>
          </cell>
        </row>
        <row r="201">
          <cell r="A201" t="str">
            <v>2013304</v>
          </cell>
        </row>
        <row r="201">
          <cell r="C201">
            <v>0</v>
          </cell>
          <cell r="D201">
            <v>0</v>
          </cell>
        </row>
        <row r="202">
          <cell r="A202" t="str">
            <v>2013350</v>
          </cell>
        </row>
        <row r="202">
          <cell r="C202">
            <v>0</v>
          </cell>
          <cell r="D202">
            <v>0</v>
          </cell>
        </row>
        <row r="203">
          <cell r="A203" t="str">
            <v>2013399</v>
          </cell>
        </row>
        <row r="203">
          <cell r="C203">
            <v>5</v>
          </cell>
          <cell r="D203">
            <v>0</v>
          </cell>
        </row>
        <row r="204">
          <cell r="A204" t="str">
            <v>20134</v>
          </cell>
        </row>
        <row r="204">
          <cell r="C204">
            <v>391</v>
          </cell>
          <cell r="D204">
            <v>272</v>
          </cell>
        </row>
        <row r="205">
          <cell r="A205" t="str">
            <v>2013401</v>
          </cell>
        </row>
        <row r="205">
          <cell r="C205">
            <v>178</v>
          </cell>
          <cell r="D205">
            <v>149</v>
          </cell>
        </row>
        <row r="206">
          <cell r="A206" t="str">
            <v>2013402</v>
          </cell>
        </row>
        <row r="206">
          <cell r="C206">
            <v>40</v>
          </cell>
          <cell r="D206">
            <v>5</v>
          </cell>
        </row>
        <row r="207">
          <cell r="A207" t="str">
            <v>2013403</v>
          </cell>
        </row>
        <row r="207">
          <cell r="C207">
            <v>0</v>
          </cell>
          <cell r="D207">
            <v>0</v>
          </cell>
        </row>
        <row r="208">
          <cell r="A208" t="str">
            <v>2013404</v>
          </cell>
        </row>
        <row r="208">
          <cell r="C208">
            <v>48</v>
          </cell>
          <cell r="D208">
            <v>43</v>
          </cell>
        </row>
        <row r="209">
          <cell r="A209" t="str">
            <v>2013405</v>
          </cell>
        </row>
        <row r="209">
          <cell r="C209">
            <v>0</v>
          </cell>
          <cell r="D209">
            <v>0</v>
          </cell>
        </row>
        <row r="210">
          <cell r="A210" t="str">
            <v>2013450</v>
          </cell>
        </row>
        <row r="210">
          <cell r="C210">
            <v>0</v>
          </cell>
          <cell r="D210">
            <v>0</v>
          </cell>
        </row>
        <row r="211">
          <cell r="A211" t="str">
            <v>2013499</v>
          </cell>
        </row>
        <row r="211">
          <cell r="C211">
            <v>125</v>
          </cell>
          <cell r="D211">
            <v>75</v>
          </cell>
        </row>
        <row r="212">
          <cell r="A212" t="str">
            <v>20135</v>
          </cell>
        </row>
        <row r="212">
          <cell r="C212">
            <v>0</v>
          </cell>
          <cell r="D212">
            <v>0</v>
          </cell>
        </row>
        <row r="213">
          <cell r="A213" t="str">
            <v>2013501</v>
          </cell>
        </row>
        <row r="213">
          <cell r="C213">
            <v>0</v>
          </cell>
          <cell r="D213">
            <v>0</v>
          </cell>
        </row>
        <row r="214">
          <cell r="A214" t="str">
            <v>2013502</v>
          </cell>
        </row>
        <row r="214">
          <cell r="C214">
            <v>0</v>
          </cell>
          <cell r="D214">
            <v>0</v>
          </cell>
        </row>
        <row r="215">
          <cell r="A215" t="str">
            <v>2013503</v>
          </cell>
        </row>
        <row r="215">
          <cell r="C215">
            <v>0</v>
          </cell>
          <cell r="D215">
            <v>0</v>
          </cell>
        </row>
        <row r="216">
          <cell r="A216" t="str">
            <v>2013550</v>
          </cell>
        </row>
        <row r="216">
          <cell r="C216">
            <v>0</v>
          </cell>
          <cell r="D216">
            <v>0</v>
          </cell>
        </row>
        <row r="217">
          <cell r="A217" t="str">
            <v>2013599</v>
          </cell>
        </row>
        <row r="217">
          <cell r="C217">
            <v>0</v>
          </cell>
          <cell r="D217">
            <v>0</v>
          </cell>
        </row>
        <row r="218">
          <cell r="A218" t="str">
            <v>20136</v>
          </cell>
        </row>
        <row r="218">
          <cell r="C218">
            <v>971</v>
          </cell>
          <cell r="D218">
            <v>829</v>
          </cell>
        </row>
        <row r="219">
          <cell r="A219" t="str">
            <v>2013601</v>
          </cell>
        </row>
        <row r="219">
          <cell r="C219">
            <v>662</v>
          </cell>
          <cell r="D219">
            <v>659</v>
          </cell>
        </row>
        <row r="220">
          <cell r="A220" t="str">
            <v>2013602</v>
          </cell>
        </row>
        <row r="220">
          <cell r="C220">
            <v>64</v>
          </cell>
          <cell r="D220">
            <v>0</v>
          </cell>
        </row>
        <row r="221">
          <cell r="A221" t="str">
            <v>2013603</v>
          </cell>
        </row>
        <row r="221">
          <cell r="C221">
            <v>0</v>
          </cell>
          <cell r="D221">
            <v>0</v>
          </cell>
        </row>
        <row r="222">
          <cell r="A222" t="str">
            <v>2013650</v>
          </cell>
        </row>
        <row r="222">
          <cell r="C222">
            <v>0</v>
          </cell>
          <cell r="D222">
            <v>0</v>
          </cell>
        </row>
        <row r="223">
          <cell r="A223" t="str">
            <v>2013699</v>
          </cell>
        </row>
        <row r="223">
          <cell r="C223">
            <v>245</v>
          </cell>
          <cell r="D223">
            <v>170</v>
          </cell>
        </row>
        <row r="224">
          <cell r="A224" t="str">
            <v>20137</v>
          </cell>
        </row>
        <row r="224">
          <cell r="C224">
            <v>0</v>
          </cell>
          <cell r="D224">
            <v>0</v>
          </cell>
        </row>
        <row r="225">
          <cell r="A225" t="str">
            <v>2013701</v>
          </cell>
        </row>
        <row r="225">
          <cell r="C225">
            <v>0</v>
          </cell>
          <cell r="D225">
            <v>0</v>
          </cell>
        </row>
        <row r="226">
          <cell r="A226" t="str">
            <v>2013702</v>
          </cell>
        </row>
        <row r="226">
          <cell r="C226">
            <v>0</v>
          </cell>
          <cell r="D226">
            <v>0</v>
          </cell>
        </row>
        <row r="227">
          <cell r="A227" t="str">
            <v>2013703</v>
          </cell>
        </row>
        <row r="227">
          <cell r="C227">
            <v>0</v>
          </cell>
          <cell r="D227">
            <v>0</v>
          </cell>
        </row>
        <row r="228">
          <cell r="A228" t="str">
            <v>2013704</v>
          </cell>
        </row>
        <row r="228">
          <cell r="C228">
            <v>0</v>
          </cell>
          <cell r="D228">
            <v>0</v>
          </cell>
        </row>
        <row r="229">
          <cell r="A229" t="str">
            <v>2013750</v>
          </cell>
        </row>
        <row r="229">
          <cell r="C229">
            <v>0</v>
          </cell>
          <cell r="D229">
            <v>0</v>
          </cell>
        </row>
        <row r="230">
          <cell r="A230" t="str">
            <v>2013799</v>
          </cell>
        </row>
        <row r="230">
          <cell r="C230">
            <v>0</v>
          </cell>
          <cell r="D230">
            <v>0</v>
          </cell>
        </row>
        <row r="231">
          <cell r="A231" t="str">
            <v>20138</v>
          </cell>
        </row>
        <row r="231">
          <cell r="C231">
            <v>925</v>
          </cell>
          <cell r="D231">
            <v>893</v>
          </cell>
        </row>
        <row r="232">
          <cell r="A232" t="str">
            <v>2013801</v>
          </cell>
        </row>
        <row r="232">
          <cell r="C232">
            <v>857</v>
          </cell>
          <cell r="D232">
            <v>870</v>
          </cell>
        </row>
        <row r="233">
          <cell r="A233" t="str">
            <v>2013802</v>
          </cell>
        </row>
        <row r="233">
          <cell r="C233">
            <v>0</v>
          </cell>
          <cell r="D233">
            <v>0</v>
          </cell>
        </row>
        <row r="234">
          <cell r="A234" t="str">
            <v>2013803</v>
          </cell>
        </row>
        <row r="234">
          <cell r="C234">
            <v>0</v>
          </cell>
          <cell r="D234">
            <v>0</v>
          </cell>
        </row>
        <row r="235">
          <cell r="A235" t="str">
            <v>2013804</v>
          </cell>
        </row>
        <row r="235">
          <cell r="C235">
            <v>0</v>
          </cell>
          <cell r="D235">
            <v>0</v>
          </cell>
        </row>
        <row r="236">
          <cell r="A236" t="str">
            <v>2013805</v>
          </cell>
        </row>
        <row r="236">
          <cell r="C236">
            <v>20</v>
          </cell>
          <cell r="D236">
            <v>0</v>
          </cell>
        </row>
        <row r="237">
          <cell r="A237" t="str">
            <v>2013808</v>
          </cell>
        </row>
        <row r="237">
          <cell r="C237">
            <v>0</v>
          </cell>
          <cell r="D237">
            <v>0</v>
          </cell>
        </row>
        <row r="238">
          <cell r="A238" t="str">
            <v>2013810</v>
          </cell>
        </row>
        <row r="238">
          <cell r="C238">
            <v>0</v>
          </cell>
          <cell r="D238">
            <v>0</v>
          </cell>
        </row>
        <row r="239">
          <cell r="A239" t="str">
            <v>2013812</v>
          </cell>
        </row>
        <row r="239">
          <cell r="C239">
            <v>6</v>
          </cell>
          <cell r="D239">
            <v>0</v>
          </cell>
        </row>
        <row r="240">
          <cell r="A240" t="str">
            <v>2013813</v>
          </cell>
        </row>
        <row r="240">
          <cell r="C240">
            <v>4</v>
          </cell>
          <cell r="D240">
            <v>0</v>
          </cell>
        </row>
        <row r="241">
          <cell r="A241" t="str">
            <v>2013814</v>
          </cell>
        </row>
        <row r="241">
          <cell r="C241">
            <v>0</v>
          </cell>
          <cell r="D241">
            <v>0</v>
          </cell>
        </row>
        <row r="242">
          <cell r="A242" t="str">
            <v>2013815</v>
          </cell>
        </row>
        <row r="242">
          <cell r="C242">
            <v>0</v>
          </cell>
          <cell r="D242">
            <v>0</v>
          </cell>
        </row>
        <row r="243">
          <cell r="A243" t="str">
            <v>2013816</v>
          </cell>
        </row>
        <row r="243">
          <cell r="C243">
            <v>31</v>
          </cell>
          <cell r="D243">
            <v>0</v>
          </cell>
        </row>
        <row r="244">
          <cell r="A244" t="str">
            <v>2013850</v>
          </cell>
        </row>
        <row r="244">
          <cell r="C244">
            <v>0</v>
          </cell>
          <cell r="D244">
            <v>0</v>
          </cell>
        </row>
        <row r="245">
          <cell r="A245" t="str">
            <v>2013899</v>
          </cell>
        </row>
        <row r="245">
          <cell r="C245">
            <v>7</v>
          </cell>
          <cell r="D245">
            <v>23</v>
          </cell>
        </row>
        <row r="246">
          <cell r="A246" t="str">
            <v>20199</v>
          </cell>
        </row>
        <row r="246">
          <cell r="C246">
            <v>237</v>
          </cell>
          <cell r="D246">
            <v>0</v>
          </cell>
        </row>
        <row r="247">
          <cell r="A247" t="str">
            <v>2019901</v>
          </cell>
        </row>
        <row r="247">
          <cell r="C247">
            <v>0</v>
          </cell>
          <cell r="D247">
            <v>0</v>
          </cell>
        </row>
        <row r="248">
          <cell r="A248" t="str">
            <v>2019999</v>
          </cell>
        </row>
        <row r="248">
          <cell r="C248">
            <v>237</v>
          </cell>
          <cell r="D248">
            <v>0</v>
          </cell>
        </row>
        <row r="249">
          <cell r="A249" t="str">
            <v>202</v>
          </cell>
        </row>
        <row r="249">
          <cell r="C249">
            <v>0</v>
          </cell>
          <cell r="D249">
            <v>0</v>
          </cell>
        </row>
        <row r="250">
          <cell r="A250" t="str">
            <v>20205</v>
          </cell>
        </row>
        <row r="250">
          <cell r="C250">
            <v>0</v>
          </cell>
          <cell r="D250">
            <v>0</v>
          </cell>
        </row>
        <row r="251">
          <cell r="A251" t="str">
            <v>20299</v>
          </cell>
        </row>
        <row r="251">
          <cell r="C251">
            <v>0</v>
          </cell>
          <cell r="D251">
            <v>0</v>
          </cell>
        </row>
        <row r="252">
          <cell r="A252" t="str">
            <v>203</v>
          </cell>
        </row>
        <row r="252">
          <cell r="C252">
            <v>100</v>
          </cell>
          <cell r="D252">
            <v>40</v>
          </cell>
        </row>
        <row r="253">
          <cell r="A253" t="str">
            <v>20301</v>
          </cell>
        </row>
        <row r="253">
          <cell r="C253">
            <v>0</v>
          </cell>
          <cell r="D253">
            <v>0</v>
          </cell>
        </row>
        <row r="254">
          <cell r="A254" t="str">
            <v>2030101</v>
          </cell>
        </row>
        <row r="254">
          <cell r="C254">
            <v>0</v>
          </cell>
          <cell r="D254">
            <v>0</v>
          </cell>
        </row>
        <row r="255">
          <cell r="A255" t="str">
            <v>20304</v>
          </cell>
        </row>
        <row r="255">
          <cell r="C255">
            <v>0</v>
          </cell>
          <cell r="D255">
            <v>0</v>
          </cell>
        </row>
        <row r="256">
          <cell r="A256" t="str">
            <v>2030401</v>
          </cell>
        </row>
        <row r="256">
          <cell r="C256">
            <v>0</v>
          </cell>
          <cell r="D256">
            <v>0</v>
          </cell>
        </row>
        <row r="257">
          <cell r="A257" t="str">
            <v>20305</v>
          </cell>
        </row>
        <row r="257">
          <cell r="C257">
            <v>0</v>
          </cell>
          <cell r="D257">
            <v>0</v>
          </cell>
        </row>
        <row r="258">
          <cell r="A258" t="str">
            <v>2030501</v>
          </cell>
        </row>
        <row r="258">
          <cell r="C258">
            <v>0</v>
          </cell>
          <cell r="D258">
            <v>0</v>
          </cell>
        </row>
        <row r="259">
          <cell r="A259" t="str">
            <v>20306</v>
          </cell>
        </row>
        <row r="259">
          <cell r="C259">
            <v>43</v>
          </cell>
          <cell r="D259">
            <v>0</v>
          </cell>
        </row>
        <row r="260">
          <cell r="A260" t="str">
            <v>2030601</v>
          </cell>
        </row>
        <row r="260">
          <cell r="C260">
            <v>26</v>
          </cell>
          <cell r="D260">
            <v>0</v>
          </cell>
        </row>
        <row r="261">
          <cell r="A261" t="str">
            <v>2030602</v>
          </cell>
        </row>
        <row r="261">
          <cell r="C261">
            <v>0</v>
          </cell>
          <cell r="D261">
            <v>0</v>
          </cell>
        </row>
        <row r="262">
          <cell r="A262" t="str">
            <v>2030603</v>
          </cell>
        </row>
        <row r="262">
          <cell r="C262">
            <v>0</v>
          </cell>
          <cell r="D262">
            <v>0</v>
          </cell>
        </row>
        <row r="263">
          <cell r="A263" t="str">
            <v>2030604</v>
          </cell>
        </row>
        <row r="263">
          <cell r="C263">
            <v>0</v>
          </cell>
          <cell r="D263">
            <v>0</v>
          </cell>
        </row>
        <row r="264">
          <cell r="A264" t="str">
            <v>2030605</v>
          </cell>
        </row>
        <row r="264">
          <cell r="C264">
            <v>0</v>
          </cell>
          <cell r="D264">
            <v>0</v>
          </cell>
        </row>
        <row r="265">
          <cell r="A265" t="str">
            <v>2030606</v>
          </cell>
        </row>
        <row r="265">
          <cell r="C265">
            <v>0</v>
          </cell>
          <cell r="D265">
            <v>0</v>
          </cell>
        </row>
        <row r="266">
          <cell r="A266" t="str">
            <v>2030607</v>
          </cell>
        </row>
        <row r="266">
          <cell r="C266">
            <v>17</v>
          </cell>
          <cell r="D266">
            <v>0</v>
          </cell>
        </row>
        <row r="267">
          <cell r="A267" t="str">
            <v>2030608</v>
          </cell>
        </row>
        <row r="267">
          <cell r="C267">
            <v>0</v>
          </cell>
          <cell r="D267">
            <v>0</v>
          </cell>
        </row>
        <row r="268">
          <cell r="A268" t="str">
            <v>2030699</v>
          </cell>
        </row>
        <row r="268">
          <cell r="D268">
            <v>0</v>
          </cell>
        </row>
        <row r="269">
          <cell r="A269" t="str">
            <v>20399</v>
          </cell>
        </row>
        <row r="269">
          <cell r="C269">
            <v>57</v>
          </cell>
          <cell r="D269">
            <v>40</v>
          </cell>
        </row>
        <row r="270">
          <cell r="A270" t="str">
            <v>2039999</v>
          </cell>
        </row>
        <row r="270">
          <cell r="C270">
            <v>57</v>
          </cell>
          <cell r="D270">
            <v>40</v>
          </cell>
        </row>
        <row r="271">
          <cell r="A271" t="str">
            <v>204</v>
          </cell>
        </row>
        <row r="271">
          <cell r="C271">
            <v>12104</v>
          </cell>
          <cell r="D271">
            <v>8102</v>
          </cell>
        </row>
        <row r="272">
          <cell r="A272" t="str">
            <v>20401</v>
          </cell>
        </row>
        <row r="272">
          <cell r="C272">
            <v>38</v>
          </cell>
          <cell r="D272">
            <v>18</v>
          </cell>
        </row>
        <row r="273">
          <cell r="A273" t="str">
            <v>2040101</v>
          </cell>
        </row>
        <row r="273">
          <cell r="C273">
            <v>38</v>
          </cell>
          <cell r="D273">
            <v>18</v>
          </cell>
        </row>
        <row r="274">
          <cell r="A274" t="str">
            <v>2040199</v>
          </cell>
        </row>
        <row r="274">
          <cell r="C274">
            <v>0</v>
          </cell>
          <cell r="D274">
            <v>0</v>
          </cell>
        </row>
        <row r="275">
          <cell r="A275" t="str">
            <v>20402</v>
          </cell>
        </row>
        <row r="275">
          <cell r="C275">
            <v>10505</v>
          </cell>
          <cell r="D275">
            <v>6864</v>
          </cell>
        </row>
        <row r="276">
          <cell r="A276" t="str">
            <v>2040201</v>
          </cell>
        </row>
        <row r="276">
          <cell r="C276">
            <v>5611</v>
          </cell>
          <cell r="D276">
            <v>5177</v>
          </cell>
        </row>
        <row r="277">
          <cell r="A277" t="str">
            <v>2040202</v>
          </cell>
        </row>
        <row r="277">
          <cell r="C277">
            <v>211</v>
          </cell>
          <cell r="D277">
            <v>76</v>
          </cell>
        </row>
        <row r="278">
          <cell r="A278" t="str">
            <v>2040203</v>
          </cell>
        </row>
        <row r="278">
          <cell r="C278">
            <v>0</v>
          </cell>
        </row>
        <row r="279">
          <cell r="A279" t="str">
            <v>2040219</v>
          </cell>
        </row>
        <row r="279">
          <cell r="C279">
            <v>3885</v>
          </cell>
          <cell r="D279">
            <v>339</v>
          </cell>
        </row>
        <row r="280">
          <cell r="A280" t="str">
            <v>2040220</v>
          </cell>
        </row>
        <row r="280">
          <cell r="C280">
            <v>590</v>
          </cell>
          <cell r="D280">
            <v>1202</v>
          </cell>
        </row>
        <row r="281">
          <cell r="A281" t="str">
            <v>2040221</v>
          </cell>
        </row>
        <row r="281">
          <cell r="C281">
            <v>11</v>
          </cell>
          <cell r="D281">
            <v>0</v>
          </cell>
        </row>
        <row r="282">
          <cell r="A282" t="str">
            <v>2040222</v>
          </cell>
        </row>
        <row r="282">
          <cell r="C282">
            <v>0</v>
          </cell>
          <cell r="D282">
            <v>0</v>
          </cell>
        </row>
        <row r="283">
          <cell r="A283" t="str">
            <v>2040223</v>
          </cell>
        </row>
        <row r="283">
          <cell r="C283">
            <v>0</v>
          </cell>
          <cell r="D283">
            <v>0</v>
          </cell>
        </row>
        <row r="284">
          <cell r="A284" t="str">
            <v>2040250</v>
          </cell>
        </row>
        <row r="284">
          <cell r="C284">
            <v>0</v>
          </cell>
          <cell r="D284">
            <v>0</v>
          </cell>
        </row>
        <row r="285">
          <cell r="A285" t="str">
            <v>2040299</v>
          </cell>
        </row>
        <row r="285">
          <cell r="C285">
            <v>197</v>
          </cell>
          <cell r="D285">
            <v>70</v>
          </cell>
        </row>
        <row r="286">
          <cell r="A286" t="str">
            <v>20403</v>
          </cell>
        </row>
        <row r="286">
          <cell r="C286">
            <v>0</v>
          </cell>
          <cell r="D286">
            <v>0</v>
          </cell>
        </row>
        <row r="287">
          <cell r="A287" t="str">
            <v>2040301</v>
          </cell>
        </row>
        <row r="287">
          <cell r="C287">
            <v>0</v>
          </cell>
          <cell r="D287">
            <v>0</v>
          </cell>
        </row>
        <row r="288">
          <cell r="A288" t="str">
            <v>2040302</v>
          </cell>
        </row>
        <row r="288">
          <cell r="C288">
            <v>0</v>
          </cell>
          <cell r="D288">
            <v>0</v>
          </cell>
        </row>
        <row r="289">
          <cell r="A289" t="str">
            <v>2040303</v>
          </cell>
        </row>
        <row r="289">
          <cell r="C289">
            <v>0</v>
          </cell>
          <cell r="D289">
            <v>0</v>
          </cell>
        </row>
        <row r="290">
          <cell r="A290" t="str">
            <v>2040304</v>
          </cell>
        </row>
        <row r="290">
          <cell r="C290">
            <v>0</v>
          </cell>
          <cell r="D290">
            <v>0</v>
          </cell>
        </row>
        <row r="291">
          <cell r="A291" t="str">
            <v>2040350</v>
          </cell>
        </row>
        <row r="291">
          <cell r="C291">
            <v>0</v>
          </cell>
          <cell r="D291">
            <v>0</v>
          </cell>
        </row>
        <row r="292">
          <cell r="A292" t="str">
            <v>2040399</v>
          </cell>
        </row>
        <row r="292">
          <cell r="C292">
            <v>0</v>
          </cell>
          <cell r="D292">
            <v>0</v>
          </cell>
        </row>
        <row r="293">
          <cell r="A293" t="str">
            <v>20404</v>
          </cell>
        </row>
        <row r="293">
          <cell r="C293">
            <v>146</v>
          </cell>
          <cell r="D293">
            <v>106</v>
          </cell>
        </row>
        <row r="294">
          <cell r="A294" t="str">
            <v>2040401</v>
          </cell>
        </row>
        <row r="294">
          <cell r="C294">
            <v>112</v>
          </cell>
          <cell r="D294">
            <v>106</v>
          </cell>
        </row>
        <row r="295">
          <cell r="A295" t="str">
            <v>2040402</v>
          </cell>
        </row>
        <row r="295">
          <cell r="C295">
            <v>0</v>
          </cell>
          <cell r="D295">
            <v>0</v>
          </cell>
        </row>
        <row r="296">
          <cell r="A296" t="str">
            <v>2040403</v>
          </cell>
        </row>
        <row r="296">
          <cell r="C296">
            <v>0</v>
          </cell>
          <cell r="D296">
            <v>0</v>
          </cell>
        </row>
        <row r="297">
          <cell r="A297" t="str">
            <v>2040409</v>
          </cell>
        </row>
        <row r="297">
          <cell r="C297">
            <v>0</v>
          </cell>
          <cell r="D297">
            <v>0</v>
          </cell>
        </row>
        <row r="298">
          <cell r="A298" t="str">
            <v>2040410</v>
          </cell>
        </row>
        <row r="298">
          <cell r="C298">
            <v>0</v>
          </cell>
          <cell r="D298">
            <v>0</v>
          </cell>
        </row>
        <row r="299">
          <cell r="A299" t="str">
            <v>2040450</v>
          </cell>
        </row>
        <row r="299">
          <cell r="C299">
            <v>0</v>
          </cell>
          <cell r="D299">
            <v>0</v>
          </cell>
        </row>
        <row r="300">
          <cell r="A300" t="str">
            <v>2040499</v>
          </cell>
        </row>
        <row r="300">
          <cell r="C300">
            <v>34</v>
          </cell>
          <cell r="D300">
            <v>0</v>
          </cell>
        </row>
        <row r="301">
          <cell r="A301" t="str">
            <v>20405</v>
          </cell>
        </row>
        <row r="301">
          <cell r="C301">
            <v>160</v>
          </cell>
          <cell r="D301">
            <v>144</v>
          </cell>
        </row>
        <row r="302">
          <cell r="A302" t="str">
            <v>2040501</v>
          </cell>
        </row>
        <row r="302">
          <cell r="C302">
            <v>157</v>
          </cell>
          <cell r="D302">
            <v>144</v>
          </cell>
        </row>
        <row r="303">
          <cell r="A303" t="str">
            <v>2040502</v>
          </cell>
        </row>
        <row r="303">
          <cell r="C303">
            <v>0</v>
          </cell>
          <cell r="D303">
            <v>0</v>
          </cell>
        </row>
        <row r="304">
          <cell r="A304" t="str">
            <v>2040503</v>
          </cell>
        </row>
        <row r="304">
          <cell r="C304">
            <v>0</v>
          </cell>
          <cell r="D304">
            <v>0</v>
          </cell>
        </row>
        <row r="305">
          <cell r="A305" t="str">
            <v>2040504</v>
          </cell>
        </row>
        <row r="305">
          <cell r="C305">
            <v>0</v>
          </cell>
          <cell r="D305">
            <v>0</v>
          </cell>
        </row>
        <row r="306">
          <cell r="A306" t="str">
            <v>2040505</v>
          </cell>
        </row>
        <row r="306">
          <cell r="C306">
            <v>0</v>
          </cell>
          <cell r="D306">
            <v>0</v>
          </cell>
        </row>
        <row r="307">
          <cell r="A307" t="str">
            <v>2040506</v>
          </cell>
        </row>
        <row r="307">
          <cell r="C307">
            <v>0</v>
          </cell>
          <cell r="D307">
            <v>0</v>
          </cell>
        </row>
        <row r="308">
          <cell r="A308" t="str">
            <v>2040550</v>
          </cell>
        </row>
        <row r="308">
          <cell r="C308">
            <v>0</v>
          </cell>
          <cell r="D308">
            <v>0</v>
          </cell>
        </row>
        <row r="309">
          <cell r="A309" t="str">
            <v>2040599</v>
          </cell>
        </row>
        <row r="309">
          <cell r="C309">
            <v>3</v>
          </cell>
          <cell r="D309">
            <v>0</v>
          </cell>
        </row>
        <row r="310">
          <cell r="A310" t="str">
            <v>20406</v>
          </cell>
        </row>
        <row r="310">
          <cell r="C310">
            <v>1000</v>
          </cell>
          <cell r="D310">
            <v>970</v>
          </cell>
        </row>
        <row r="311">
          <cell r="A311" t="str">
            <v>2040601</v>
          </cell>
        </row>
        <row r="311">
          <cell r="C311">
            <v>848</v>
          </cell>
          <cell r="D311">
            <v>838</v>
          </cell>
        </row>
        <row r="312">
          <cell r="A312" t="str">
            <v>2040602</v>
          </cell>
        </row>
        <row r="312">
          <cell r="C312">
            <v>0</v>
          </cell>
          <cell r="D312">
            <v>0</v>
          </cell>
        </row>
        <row r="313">
          <cell r="A313" t="str">
            <v>2040603</v>
          </cell>
        </row>
        <row r="313">
          <cell r="C313">
            <v>0</v>
          </cell>
          <cell r="D313">
            <v>0</v>
          </cell>
        </row>
        <row r="314">
          <cell r="A314" t="str">
            <v>2040604</v>
          </cell>
        </row>
        <row r="314">
          <cell r="C314">
            <v>47</v>
          </cell>
          <cell r="D314">
            <v>22</v>
          </cell>
        </row>
        <row r="315">
          <cell r="A315" t="str">
            <v>2040605</v>
          </cell>
        </row>
        <row r="315">
          <cell r="C315">
            <v>25</v>
          </cell>
          <cell r="D315">
            <v>15</v>
          </cell>
        </row>
        <row r="316">
          <cell r="A316" t="str">
            <v>2040606</v>
          </cell>
        </row>
        <row r="316">
          <cell r="C316">
            <v>0</v>
          </cell>
          <cell r="D316">
            <v>0</v>
          </cell>
        </row>
        <row r="317">
          <cell r="A317" t="str">
            <v>2040607</v>
          </cell>
        </row>
        <row r="317">
          <cell r="C317">
            <v>12</v>
          </cell>
          <cell r="D317">
            <v>10</v>
          </cell>
        </row>
        <row r="318">
          <cell r="A318" t="str">
            <v>2040608</v>
          </cell>
        </row>
        <row r="318">
          <cell r="C318">
            <v>0</v>
          </cell>
          <cell r="D318">
            <v>0</v>
          </cell>
        </row>
        <row r="319">
          <cell r="A319" t="str">
            <v>2040609</v>
          </cell>
        </row>
        <row r="319">
          <cell r="C319">
            <v>0</v>
          </cell>
          <cell r="D319">
            <v>0</v>
          </cell>
        </row>
        <row r="320">
          <cell r="A320" t="str">
            <v>2040610</v>
          </cell>
        </row>
        <row r="320">
          <cell r="C320">
            <v>9</v>
          </cell>
          <cell r="D320">
            <v>35</v>
          </cell>
        </row>
        <row r="321">
          <cell r="A321" t="str">
            <v>2040611</v>
          </cell>
        </row>
        <row r="321">
          <cell r="C321">
            <v>0</v>
          </cell>
          <cell r="D321">
            <v>0</v>
          </cell>
        </row>
        <row r="322">
          <cell r="A322" t="str">
            <v>2040612</v>
          </cell>
        </row>
        <row r="322">
          <cell r="C322">
            <v>10</v>
          </cell>
          <cell r="D322">
            <v>10</v>
          </cell>
        </row>
        <row r="323">
          <cell r="A323" t="str">
            <v>2040613</v>
          </cell>
        </row>
        <row r="323">
          <cell r="C323">
            <v>8</v>
          </cell>
          <cell r="D323">
            <v>0</v>
          </cell>
        </row>
        <row r="324">
          <cell r="A324" t="str">
            <v>2040650</v>
          </cell>
        </row>
        <row r="324">
          <cell r="C324">
            <v>0</v>
          </cell>
          <cell r="D324">
            <v>0</v>
          </cell>
        </row>
        <row r="325">
          <cell r="A325" t="str">
            <v>2040699</v>
          </cell>
        </row>
        <row r="325">
          <cell r="C325">
            <v>41</v>
          </cell>
          <cell r="D325">
            <v>40</v>
          </cell>
        </row>
        <row r="326">
          <cell r="A326" t="str">
            <v>20407</v>
          </cell>
        </row>
        <row r="326">
          <cell r="C326">
            <v>0</v>
          </cell>
          <cell r="D326">
            <v>0</v>
          </cell>
        </row>
        <row r="327">
          <cell r="A327" t="str">
            <v>2040701</v>
          </cell>
        </row>
        <row r="327">
          <cell r="C327">
            <v>0</v>
          </cell>
          <cell r="D327">
            <v>0</v>
          </cell>
        </row>
        <row r="328">
          <cell r="A328" t="str">
            <v>2040702</v>
          </cell>
        </row>
        <row r="328">
          <cell r="C328">
            <v>0</v>
          </cell>
          <cell r="D328">
            <v>0</v>
          </cell>
        </row>
        <row r="329">
          <cell r="A329" t="str">
            <v>2040703</v>
          </cell>
        </row>
        <row r="329">
          <cell r="C329">
            <v>0</v>
          </cell>
          <cell r="D329">
            <v>0</v>
          </cell>
        </row>
        <row r="330">
          <cell r="A330" t="str">
            <v>2040704</v>
          </cell>
        </row>
        <row r="330">
          <cell r="C330">
            <v>0</v>
          </cell>
          <cell r="D330">
            <v>0</v>
          </cell>
        </row>
        <row r="331">
          <cell r="A331" t="str">
            <v>2040705</v>
          </cell>
        </row>
        <row r="331">
          <cell r="C331">
            <v>0</v>
          </cell>
          <cell r="D331">
            <v>0</v>
          </cell>
        </row>
        <row r="332">
          <cell r="A332" t="str">
            <v>2040706</v>
          </cell>
        </row>
        <row r="332">
          <cell r="C332">
            <v>0</v>
          </cell>
          <cell r="D332">
            <v>0</v>
          </cell>
        </row>
        <row r="333">
          <cell r="A333" t="str">
            <v>2040707</v>
          </cell>
        </row>
        <row r="333">
          <cell r="C333">
            <v>0</v>
          </cell>
          <cell r="D333">
            <v>0</v>
          </cell>
        </row>
        <row r="334">
          <cell r="A334" t="str">
            <v>2040750</v>
          </cell>
        </row>
        <row r="334">
          <cell r="C334">
            <v>0</v>
          </cell>
          <cell r="D334">
            <v>0</v>
          </cell>
        </row>
        <row r="335">
          <cell r="A335" t="str">
            <v>2040799</v>
          </cell>
        </row>
        <row r="335">
          <cell r="C335">
            <v>0</v>
          </cell>
          <cell r="D335">
            <v>0</v>
          </cell>
        </row>
        <row r="336">
          <cell r="A336" t="str">
            <v>20408</v>
          </cell>
        </row>
        <row r="336">
          <cell r="C336">
            <v>0</v>
          </cell>
          <cell r="D336">
            <v>0</v>
          </cell>
        </row>
        <row r="337">
          <cell r="A337" t="str">
            <v>2040801</v>
          </cell>
        </row>
        <row r="337">
          <cell r="C337">
            <v>0</v>
          </cell>
          <cell r="D337">
            <v>0</v>
          </cell>
        </row>
        <row r="338">
          <cell r="A338" t="str">
            <v>2040802</v>
          </cell>
        </row>
        <row r="338">
          <cell r="C338">
            <v>0</v>
          </cell>
          <cell r="D338">
            <v>0</v>
          </cell>
        </row>
        <row r="339">
          <cell r="A339" t="str">
            <v>2040803</v>
          </cell>
        </row>
        <row r="339">
          <cell r="C339">
            <v>0</v>
          </cell>
          <cell r="D339">
            <v>0</v>
          </cell>
        </row>
        <row r="340">
          <cell r="A340" t="str">
            <v>2040804</v>
          </cell>
        </row>
        <row r="340">
          <cell r="C340">
            <v>0</v>
          </cell>
          <cell r="D340">
            <v>0</v>
          </cell>
        </row>
        <row r="341">
          <cell r="A341" t="str">
            <v>2040805</v>
          </cell>
        </row>
        <row r="341">
          <cell r="C341">
            <v>0</v>
          </cell>
          <cell r="D341">
            <v>0</v>
          </cell>
        </row>
        <row r="342">
          <cell r="A342" t="str">
            <v>2040806</v>
          </cell>
        </row>
        <row r="342">
          <cell r="C342">
            <v>0</v>
          </cell>
          <cell r="D342">
            <v>0</v>
          </cell>
        </row>
        <row r="343">
          <cell r="A343" t="str">
            <v>2040807</v>
          </cell>
        </row>
        <row r="343">
          <cell r="C343">
            <v>0</v>
          </cell>
          <cell r="D343">
            <v>0</v>
          </cell>
        </row>
        <row r="344">
          <cell r="A344" t="str">
            <v>2040850</v>
          </cell>
        </row>
        <row r="344">
          <cell r="C344">
            <v>0</v>
          </cell>
          <cell r="D344">
            <v>0</v>
          </cell>
        </row>
        <row r="345">
          <cell r="A345" t="str">
            <v>2040899</v>
          </cell>
        </row>
        <row r="345">
          <cell r="C345">
            <v>0</v>
          </cell>
          <cell r="D345">
            <v>0</v>
          </cell>
        </row>
        <row r="346">
          <cell r="A346" t="str">
            <v>20409</v>
          </cell>
        </row>
        <row r="346">
          <cell r="C346">
            <v>0</v>
          </cell>
          <cell r="D346">
            <v>0</v>
          </cell>
        </row>
        <row r="347">
          <cell r="A347" t="str">
            <v>2040901</v>
          </cell>
        </row>
        <row r="347">
          <cell r="C347">
            <v>0</v>
          </cell>
          <cell r="D347">
            <v>0</v>
          </cell>
        </row>
        <row r="348">
          <cell r="A348" t="str">
            <v>2040902</v>
          </cell>
        </row>
        <row r="348">
          <cell r="C348">
            <v>0</v>
          </cell>
          <cell r="D348">
            <v>0</v>
          </cell>
        </row>
        <row r="349">
          <cell r="A349" t="str">
            <v>2040903</v>
          </cell>
        </row>
        <row r="349">
          <cell r="C349">
            <v>0</v>
          </cell>
          <cell r="D349">
            <v>0</v>
          </cell>
        </row>
        <row r="350">
          <cell r="A350" t="str">
            <v>2040904</v>
          </cell>
        </row>
        <row r="350">
          <cell r="C350">
            <v>0</v>
          </cell>
          <cell r="D350">
            <v>0</v>
          </cell>
        </row>
        <row r="351">
          <cell r="A351" t="str">
            <v>2040905</v>
          </cell>
        </row>
        <row r="351">
          <cell r="C351">
            <v>0</v>
          </cell>
          <cell r="D351">
            <v>0</v>
          </cell>
        </row>
        <row r="352">
          <cell r="A352" t="str">
            <v>2040950</v>
          </cell>
        </row>
        <row r="352">
          <cell r="C352">
            <v>0</v>
          </cell>
          <cell r="D352">
            <v>0</v>
          </cell>
        </row>
        <row r="353">
          <cell r="A353" t="str">
            <v>2040999</v>
          </cell>
        </row>
        <row r="353">
          <cell r="C353">
            <v>0</v>
          </cell>
          <cell r="D353">
            <v>0</v>
          </cell>
        </row>
        <row r="354">
          <cell r="A354" t="str">
            <v>20410</v>
          </cell>
        </row>
        <row r="354">
          <cell r="C354">
            <v>0</v>
          </cell>
          <cell r="D354">
            <v>0</v>
          </cell>
        </row>
        <row r="355">
          <cell r="A355" t="str">
            <v>2041001</v>
          </cell>
        </row>
        <row r="355">
          <cell r="C355">
            <v>0</v>
          </cell>
          <cell r="D355">
            <v>0</v>
          </cell>
        </row>
        <row r="356">
          <cell r="A356" t="str">
            <v>2041002</v>
          </cell>
        </row>
        <row r="356">
          <cell r="C356">
            <v>0</v>
          </cell>
          <cell r="D356">
            <v>0</v>
          </cell>
        </row>
        <row r="357">
          <cell r="A357" t="str">
            <v>2041006</v>
          </cell>
        </row>
        <row r="357">
          <cell r="C357">
            <v>0</v>
          </cell>
          <cell r="D357">
            <v>0</v>
          </cell>
        </row>
        <row r="358">
          <cell r="A358" t="str">
            <v>2041007</v>
          </cell>
        </row>
        <row r="358">
          <cell r="C358">
            <v>0</v>
          </cell>
          <cell r="D358">
            <v>0</v>
          </cell>
        </row>
        <row r="359">
          <cell r="A359" t="str">
            <v>2041099</v>
          </cell>
        </row>
        <row r="359">
          <cell r="C359">
            <v>0</v>
          </cell>
          <cell r="D359">
            <v>0</v>
          </cell>
        </row>
        <row r="360">
          <cell r="A360" t="str">
            <v>20499</v>
          </cell>
        </row>
        <row r="360">
          <cell r="C360">
            <v>255</v>
          </cell>
          <cell r="D360">
            <v>0</v>
          </cell>
        </row>
        <row r="361">
          <cell r="A361">
            <v>2049902</v>
          </cell>
        </row>
        <row r="361">
          <cell r="C361">
            <v>0</v>
          </cell>
          <cell r="D361">
            <v>0</v>
          </cell>
        </row>
        <row r="362">
          <cell r="A362" t="str">
            <v>2049999</v>
          </cell>
        </row>
        <row r="362">
          <cell r="C362">
            <v>255</v>
          </cell>
          <cell r="D362">
            <v>0</v>
          </cell>
        </row>
        <row r="363">
          <cell r="A363" t="str">
            <v>205</v>
          </cell>
        </row>
        <row r="363">
          <cell r="C363">
            <v>54687</v>
          </cell>
          <cell r="D363">
            <v>50323</v>
          </cell>
        </row>
        <row r="364">
          <cell r="A364" t="str">
            <v>20501</v>
          </cell>
        </row>
        <row r="364">
          <cell r="C364">
            <v>2193</v>
          </cell>
          <cell r="D364">
            <v>571</v>
          </cell>
        </row>
        <row r="365">
          <cell r="A365" t="str">
            <v>2050101</v>
          </cell>
        </row>
        <row r="365">
          <cell r="C365">
            <v>350</v>
          </cell>
          <cell r="D365">
            <v>332</v>
          </cell>
        </row>
        <row r="366">
          <cell r="A366" t="str">
            <v>2050102</v>
          </cell>
        </row>
        <row r="366">
          <cell r="C366">
            <v>0</v>
          </cell>
          <cell r="D366">
            <v>0</v>
          </cell>
        </row>
        <row r="367">
          <cell r="A367" t="str">
            <v>2050103</v>
          </cell>
        </row>
        <row r="367">
          <cell r="C367">
            <v>0</v>
          </cell>
          <cell r="D367">
            <v>0</v>
          </cell>
        </row>
        <row r="368">
          <cell r="A368" t="str">
            <v>2050199</v>
          </cell>
        </row>
        <row r="368">
          <cell r="C368">
            <v>1843</v>
          </cell>
          <cell r="D368">
            <v>239</v>
          </cell>
        </row>
        <row r="369">
          <cell r="A369" t="str">
            <v>20502</v>
          </cell>
        </row>
        <row r="369">
          <cell r="C369">
            <v>50981</v>
          </cell>
          <cell r="D369">
            <v>48115</v>
          </cell>
        </row>
        <row r="370">
          <cell r="A370" t="str">
            <v>2050201</v>
          </cell>
        </row>
        <row r="370">
          <cell r="C370">
            <v>5718</v>
          </cell>
          <cell r="D370">
            <v>3408</v>
          </cell>
        </row>
        <row r="371">
          <cell r="A371" t="str">
            <v>2050202</v>
          </cell>
        </row>
        <row r="371">
          <cell r="C371">
            <v>28740</v>
          </cell>
          <cell r="D371">
            <v>31240</v>
          </cell>
        </row>
        <row r="372">
          <cell r="A372" t="str">
            <v>2050203</v>
          </cell>
        </row>
        <row r="372">
          <cell r="C372">
            <v>11596</v>
          </cell>
          <cell r="D372">
            <v>10904</v>
          </cell>
        </row>
        <row r="373">
          <cell r="A373" t="str">
            <v>2050204</v>
          </cell>
        </row>
        <row r="373">
          <cell r="C373">
            <v>2496</v>
          </cell>
          <cell r="D373">
            <v>1722</v>
          </cell>
        </row>
        <row r="374">
          <cell r="A374" t="str">
            <v>2050205</v>
          </cell>
        </row>
        <row r="374">
          <cell r="C374">
            <v>32</v>
          </cell>
          <cell r="D374">
            <v>0</v>
          </cell>
        </row>
        <row r="375">
          <cell r="A375" t="str">
            <v>2050206</v>
          </cell>
        </row>
        <row r="375">
          <cell r="C375">
            <v>0</v>
          </cell>
          <cell r="D375">
            <v>0</v>
          </cell>
        </row>
        <row r="376">
          <cell r="A376" t="str">
            <v>2050207</v>
          </cell>
        </row>
        <row r="376">
          <cell r="C376">
            <v>0</v>
          </cell>
          <cell r="D376">
            <v>0</v>
          </cell>
        </row>
        <row r="377">
          <cell r="A377" t="str">
            <v>2050299</v>
          </cell>
        </row>
        <row r="377">
          <cell r="C377">
            <v>2399</v>
          </cell>
          <cell r="D377">
            <v>841</v>
          </cell>
        </row>
        <row r="378">
          <cell r="A378" t="str">
            <v>20503</v>
          </cell>
        </row>
        <row r="378">
          <cell r="C378">
            <v>0</v>
          </cell>
          <cell r="D378">
            <v>0</v>
          </cell>
        </row>
        <row r="379">
          <cell r="A379" t="str">
            <v>2050301</v>
          </cell>
        </row>
        <row r="379">
          <cell r="C379">
            <v>0</v>
          </cell>
          <cell r="D379">
            <v>0</v>
          </cell>
        </row>
        <row r="380">
          <cell r="A380" t="str">
            <v>2050302</v>
          </cell>
        </row>
        <row r="380">
          <cell r="C380">
            <v>0</v>
          </cell>
          <cell r="D380">
            <v>0</v>
          </cell>
        </row>
        <row r="381">
          <cell r="A381" t="str">
            <v>2050303</v>
          </cell>
        </row>
        <row r="381">
          <cell r="C381">
            <v>0</v>
          </cell>
          <cell r="D381">
            <v>0</v>
          </cell>
        </row>
        <row r="382">
          <cell r="A382" t="str">
            <v>2050305</v>
          </cell>
        </row>
        <row r="382">
          <cell r="C382">
            <v>0</v>
          </cell>
          <cell r="D382">
            <v>0</v>
          </cell>
        </row>
        <row r="383">
          <cell r="A383" t="str">
            <v>2050399</v>
          </cell>
        </row>
        <row r="383">
          <cell r="C383">
            <v>0</v>
          </cell>
          <cell r="D383">
            <v>0</v>
          </cell>
        </row>
        <row r="384">
          <cell r="A384" t="str">
            <v>20504</v>
          </cell>
        </row>
        <row r="384">
          <cell r="C384">
            <v>0</v>
          </cell>
          <cell r="D384">
            <v>0</v>
          </cell>
        </row>
        <row r="385">
          <cell r="A385" t="str">
            <v>2050401</v>
          </cell>
        </row>
        <row r="385">
          <cell r="C385">
            <v>0</v>
          </cell>
          <cell r="D385">
            <v>0</v>
          </cell>
        </row>
        <row r="386">
          <cell r="A386" t="str">
            <v>2050402</v>
          </cell>
        </row>
        <row r="386">
          <cell r="C386">
            <v>0</v>
          </cell>
          <cell r="D386">
            <v>0</v>
          </cell>
        </row>
        <row r="387">
          <cell r="A387" t="str">
            <v>2050403</v>
          </cell>
        </row>
        <row r="387">
          <cell r="C387">
            <v>0</v>
          </cell>
          <cell r="D387">
            <v>0</v>
          </cell>
        </row>
        <row r="388">
          <cell r="A388" t="str">
            <v>2050404</v>
          </cell>
        </row>
        <row r="388">
          <cell r="C388">
            <v>0</v>
          </cell>
          <cell r="D388">
            <v>0</v>
          </cell>
        </row>
        <row r="389">
          <cell r="A389" t="str">
            <v>2050499</v>
          </cell>
        </row>
        <row r="389">
          <cell r="C389">
            <v>0</v>
          </cell>
          <cell r="D389">
            <v>0</v>
          </cell>
        </row>
        <row r="390">
          <cell r="A390" t="str">
            <v>20505</v>
          </cell>
        </row>
        <row r="390">
          <cell r="C390">
            <v>0</v>
          </cell>
          <cell r="D390">
            <v>0</v>
          </cell>
        </row>
        <row r="391">
          <cell r="A391" t="str">
            <v>2050501</v>
          </cell>
        </row>
        <row r="391">
          <cell r="C391">
            <v>0</v>
          </cell>
          <cell r="D391">
            <v>0</v>
          </cell>
        </row>
        <row r="392">
          <cell r="A392" t="str">
            <v>2050502</v>
          </cell>
        </row>
        <row r="392">
          <cell r="C392">
            <v>0</v>
          </cell>
          <cell r="D392">
            <v>0</v>
          </cell>
        </row>
        <row r="393">
          <cell r="A393" t="str">
            <v>2050599</v>
          </cell>
        </row>
        <row r="393">
          <cell r="C393">
            <v>0</v>
          </cell>
          <cell r="D393">
            <v>0</v>
          </cell>
        </row>
        <row r="394">
          <cell r="A394" t="str">
            <v>20506</v>
          </cell>
        </row>
        <row r="394">
          <cell r="C394">
            <v>0</v>
          </cell>
          <cell r="D394">
            <v>0</v>
          </cell>
        </row>
        <row r="395">
          <cell r="A395" t="str">
            <v>2050601</v>
          </cell>
        </row>
        <row r="395">
          <cell r="C395">
            <v>0</v>
          </cell>
          <cell r="D395">
            <v>0</v>
          </cell>
        </row>
        <row r="396">
          <cell r="A396" t="str">
            <v>2050602</v>
          </cell>
        </row>
        <row r="396">
          <cell r="C396">
            <v>0</v>
          </cell>
          <cell r="D396">
            <v>0</v>
          </cell>
        </row>
        <row r="397">
          <cell r="A397" t="str">
            <v>2050699</v>
          </cell>
        </row>
        <row r="397">
          <cell r="C397">
            <v>0</v>
          </cell>
          <cell r="D397">
            <v>0</v>
          </cell>
        </row>
        <row r="398">
          <cell r="A398" t="str">
            <v>20507</v>
          </cell>
        </row>
        <row r="398">
          <cell r="C398">
            <v>90</v>
          </cell>
          <cell r="D398">
            <v>120</v>
          </cell>
        </row>
        <row r="399">
          <cell r="A399" t="str">
            <v>2050701</v>
          </cell>
        </row>
        <row r="399">
          <cell r="C399">
            <v>90</v>
          </cell>
          <cell r="D399">
            <v>0</v>
          </cell>
        </row>
        <row r="400">
          <cell r="A400" t="str">
            <v>2050702</v>
          </cell>
        </row>
        <row r="400">
          <cell r="C400">
            <v>0</v>
          </cell>
          <cell r="D400">
            <v>0</v>
          </cell>
        </row>
        <row r="401">
          <cell r="A401" t="str">
            <v>2050799</v>
          </cell>
        </row>
        <row r="401">
          <cell r="C401">
            <v>0</v>
          </cell>
          <cell r="D401">
            <v>120</v>
          </cell>
        </row>
        <row r="402">
          <cell r="A402" t="str">
            <v>20508</v>
          </cell>
        </row>
        <row r="402">
          <cell r="C402">
            <v>898</v>
          </cell>
          <cell r="D402">
            <v>902</v>
          </cell>
        </row>
        <row r="403">
          <cell r="A403" t="str">
            <v>2050801</v>
          </cell>
        </row>
        <row r="403">
          <cell r="C403">
            <v>551</v>
          </cell>
          <cell r="D403">
            <v>585</v>
          </cell>
        </row>
        <row r="404">
          <cell r="A404" t="str">
            <v>2050802</v>
          </cell>
        </row>
        <row r="404">
          <cell r="C404">
            <v>347</v>
          </cell>
          <cell r="D404">
            <v>317</v>
          </cell>
        </row>
        <row r="405">
          <cell r="A405" t="str">
            <v>2050803</v>
          </cell>
        </row>
        <row r="405">
          <cell r="C405">
            <v>0</v>
          </cell>
          <cell r="D405">
            <v>0</v>
          </cell>
        </row>
        <row r="406">
          <cell r="A406" t="str">
            <v>2050804</v>
          </cell>
        </row>
        <row r="406">
          <cell r="C406">
            <v>0</v>
          </cell>
          <cell r="D406">
            <v>0</v>
          </cell>
        </row>
        <row r="407">
          <cell r="A407" t="str">
            <v>2050899</v>
          </cell>
        </row>
        <row r="407">
          <cell r="C407">
            <v>0</v>
          </cell>
          <cell r="D407">
            <v>0</v>
          </cell>
        </row>
        <row r="408">
          <cell r="A408" t="str">
            <v>20509</v>
          </cell>
        </row>
        <row r="408">
          <cell r="C408">
            <v>486</v>
          </cell>
          <cell r="D408">
            <v>400</v>
          </cell>
        </row>
        <row r="409">
          <cell r="A409" t="str">
            <v>2050901</v>
          </cell>
        </row>
        <row r="409">
          <cell r="C409">
            <v>0</v>
          </cell>
          <cell r="D409">
            <v>0</v>
          </cell>
        </row>
        <row r="410">
          <cell r="A410" t="str">
            <v>2050902</v>
          </cell>
        </row>
        <row r="410">
          <cell r="C410">
            <v>0</v>
          </cell>
          <cell r="D410">
            <v>0</v>
          </cell>
        </row>
        <row r="411">
          <cell r="A411" t="str">
            <v>2050903</v>
          </cell>
        </row>
        <row r="411">
          <cell r="C411">
            <v>0</v>
          </cell>
          <cell r="D411">
            <v>0</v>
          </cell>
        </row>
        <row r="412">
          <cell r="A412" t="str">
            <v>2050904</v>
          </cell>
        </row>
        <row r="412">
          <cell r="C412">
            <v>0</v>
          </cell>
          <cell r="D412">
            <v>0</v>
          </cell>
        </row>
        <row r="413">
          <cell r="A413" t="str">
            <v>2050905</v>
          </cell>
        </row>
        <row r="413">
          <cell r="C413">
            <v>0</v>
          </cell>
          <cell r="D413">
            <v>0</v>
          </cell>
        </row>
        <row r="414">
          <cell r="A414" t="str">
            <v>2050999</v>
          </cell>
        </row>
        <row r="414">
          <cell r="C414">
            <v>486</v>
          </cell>
          <cell r="D414">
            <v>400</v>
          </cell>
        </row>
        <row r="415">
          <cell r="A415" t="str">
            <v>20599</v>
          </cell>
        </row>
        <row r="415">
          <cell r="C415">
            <v>39</v>
          </cell>
          <cell r="D415">
            <v>215</v>
          </cell>
        </row>
        <row r="416">
          <cell r="A416">
            <v>2059999</v>
          </cell>
        </row>
        <row r="416">
          <cell r="C416">
            <v>39</v>
          </cell>
          <cell r="D416">
            <v>215</v>
          </cell>
        </row>
        <row r="417">
          <cell r="A417" t="str">
            <v>206</v>
          </cell>
        </row>
        <row r="417">
          <cell r="C417">
            <v>969</v>
          </cell>
          <cell r="D417">
            <v>359</v>
          </cell>
        </row>
        <row r="418">
          <cell r="A418" t="str">
            <v>20601</v>
          </cell>
        </row>
        <row r="418">
          <cell r="C418">
            <v>358</v>
          </cell>
          <cell r="D418">
            <v>317</v>
          </cell>
        </row>
        <row r="419">
          <cell r="A419" t="str">
            <v>2060101</v>
          </cell>
        </row>
        <row r="419">
          <cell r="C419">
            <v>324</v>
          </cell>
          <cell r="D419">
            <v>287</v>
          </cell>
        </row>
        <row r="420">
          <cell r="A420" t="str">
            <v>2060102</v>
          </cell>
        </row>
        <row r="420">
          <cell r="C420">
            <v>0</v>
          </cell>
          <cell r="D420">
            <v>0</v>
          </cell>
        </row>
        <row r="421">
          <cell r="A421" t="str">
            <v>2060103</v>
          </cell>
        </row>
        <row r="421">
          <cell r="C421">
            <v>0</v>
          </cell>
          <cell r="D421">
            <v>0</v>
          </cell>
        </row>
        <row r="422">
          <cell r="A422" t="str">
            <v>2060199</v>
          </cell>
        </row>
        <row r="422">
          <cell r="C422">
            <v>34</v>
          </cell>
          <cell r="D422">
            <v>30</v>
          </cell>
        </row>
        <row r="423">
          <cell r="A423" t="str">
            <v>20602</v>
          </cell>
        </row>
        <row r="423">
          <cell r="C423">
            <v>0</v>
          </cell>
          <cell r="D423">
            <v>0</v>
          </cell>
        </row>
        <row r="424">
          <cell r="A424" t="str">
            <v>2060201</v>
          </cell>
        </row>
        <row r="424">
          <cell r="C424">
            <v>0</v>
          </cell>
          <cell r="D424">
            <v>0</v>
          </cell>
        </row>
        <row r="425">
          <cell r="A425" t="str">
            <v>2060203</v>
          </cell>
        </row>
        <row r="425">
          <cell r="C425">
            <v>0</v>
          </cell>
          <cell r="D425">
            <v>0</v>
          </cell>
        </row>
        <row r="426">
          <cell r="A426" t="str">
            <v>2060204</v>
          </cell>
        </row>
        <row r="426">
          <cell r="C426">
            <v>0</v>
          </cell>
          <cell r="D426">
            <v>0</v>
          </cell>
        </row>
        <row r="427">
          <cell r="A427" t="str">
            <v>2060205</v>
          </cell>
        </row>
        <row r="427">
          <cell r="C427">
            <v>0</v>
          </cell>
          <cell r="D427">
            <v>0</v>
          </cell>
        </row>
        <row r="428">
          <cell r="A428" t="str">
            <v>2060206</v>
          </cell>
        </row>
        <row r="428">
          <cell r="C428">
            <v>0</v>
          </cell>
          <cell r="D428">
            <v>0</v>
          </cell>
        </row>
        <row r="429">
          <cell r="A429" t="str">
            <v>2060207</v>
          </cell>
        </row>
        <row r="429">
          <cell r="C429">
            <v>0</v>
          </cell>
          <cell r="D429">
            <v>0</v>
          </cell>
        </row>
        <row r="430">
          <cell r="A430">
            <v>2060208</v>
          </cell>
        </row>
        <row r="430">
          <cell r="C430">
            <v>0</v>
          </cell>
          <cell r="D430">
            <v>0</v>
          </cell>
        </row>
        <row r="431">
          <cell r="A431" t="str">
            <v>2060299</v>
          </cell>
        </row>
        <row r="431">
          <cell r="C431">
            <v>0</v>
          </cell>
          <cell r="D431">
            <v>0</v>
          </cell>
        </row>
        <row r="432">
          <cell r="A432" t="str">
            <v>20603</v>
          </cell>
        </row>
        <row r="432">
          <cell r="C432">
            <v>0</v>
          </cell>
          <cell r="D432">
            <v>0</v>
          </cell>
        </row>
        <row r="433">
          <cell r="A433" t="str">
            <v>2060301</v>
          </cell>
        </row>
        <row r="433">
          <cell r="C433">
            <v>0</v>
          </cell>
          <cell r="D433">
            <v>0</v>
          </cell>
        </row>
        <row r="434">
          <cell r="A434" t="str">
            <v>2060302</v>
          </cell>
        </row>
        <row r="434">
          <cell r="C434">
            <v>0</v>
          </cell>
          <cell r="D434">
            <v>0</v>
          </cell>
        </row>
        <row r="435">
          <cell r="A435" t="str">
            <v>2060303</v>
          </cell>
        </row>
        <row r="435">
          <cell r="C435">
            <v>0</v>
          </cell>
          <cell r="D435">
            <v>0</v>
          </cell>
        </row>
        <row r="436">
          <cell r="A436" t="str">
            <v>2060304</v>
          </cell>
        </row>
        <row r="436">
          <cell r="C436">
            <v>0</v>
          </cell>
          <cell r="D436">
            <v>0</v>
          </cell>
        </row>
        <row r="437">
          <cell r="A437" t="str">
            <v>2060399</v>
          </cell>
        </row>
        <row r="437">
          <cell r="C437">
            <v>0</v>
          </cell>
          <cell r="D437">
            <v>0</v>
          </cell>
        </row>
        <row r="438">
          <cell r="A438" t="str">
            <v>20604</v>
          </cell>
        </row>
        <row r="438">
          <cell r="C438">
            <v>353</v>
          </cell>
          <cell r="D438">
            <v>0</v>
          </cell>
        </row>
        <row r="439">
          <cell r="A439" t="str">
            <v>2060401</v>
          </cell>
        </row>
        <row r="439">
          <cell r="C439">
            <v>0</v>
          </cell>
          <cell r="D439">
            <v>0</v>
          </cell>
        </row>
        <row r="440">
          <cell r="A440" t="str">
            <v>2060404</v>
          </cell>
        </row>
        <row r="440">
          <cell r="C440">
            <v>85</v>
          </cell>
          <cell r="D440">
            <v>0</v>
          </cell>
        </row>
        <row r="441">
          <cell r="A441">
            <v>2060405</v>
          </cell>
        </row>
        <row r="441">
          <cell r="C441">
            <v>0</v>
          </cell>
          <cell r="D441">
            <v>0</v>
          </cell>
        </row>
        <row r="442">
          <cell r="A442" t="str">
            <v>2060499</v>
          </cell>
        </row>
        <row r="442">
          <cell r="C442">
            <v>268</v>
          </cell>
          <cell r="D442">
            <v>0</v>
          </cell>
        </row>
        <row r="443">
          <cell r="A443" t="str">
            <v>20605</v>
          </cell>
        </row>
        <row r="443">
          <cell r="C443">
            <v>50</v>
          </cell>
          <cell r="D443">
            <v>0</v>
          </cell>
        </row>
        <row r="444">
          <cell r="A444" t="str">
            <v>2060501</v>
          </cell>
        </row>
        <row r="444">
          <cell r="C444">
            <v>0</v>
          </cell>
          <cell r="D444">
            <v>0</v>
          </cell>
        </row>
        <row r="445">
          <cell r="A445" t="str">
            <v>2060502</v>
          </cell>
        </row>
        <row r="445">
          <cell r="C445">
            <v>0</v>
          </cell>
          <cell r="D445">
            <v>0</v>
          </cell>
        </row>
        <row r="446">
          <cell r="A446" t="str">
            <v>2060503</v>
          </cell>
        </row>
        <row r="446">
          <cell r="C446">
            <v>50</v>
          </cell>
          <cell r="D446">
            <v>0</v>
          </cell>
        </row>
        <row r="447">
          <cell r="A447" t="str">
            <v>2060599</v>
          </cell>
        </row>
        <row r="447">
          <cell r="C447">
            <v>0</v>
          </cell>
          <cell r="D447">
            <v>0</v>
          </cell>
        </row>
        <row r="448">
          <cell r="A448" t="str">
            <v>20606</v>
          </cell>
        </row>
        <row r="448">
          <cell r="C448">
            <v>0</v>
          </cell>
          <cell r="D448">
            <v>0</v>
          </cell>
        </row>
        <row r="449">
          <cell r="A449" t="str">
            <v>2060601</v>
          </cell>
        </row>
        <row r="449">
          <cell r="C449">
            <v>0</v>
          </cell>
          <cell r="D449">
            <v>0</v>
          </cell>
        </row>
        <row r="450">
          <cell r="A450" t="str">
            <v>2060602</v>
          </cell>
        </row>
        <row r="450">
          <cell r="C450">
            <v>0</v>
          </cell>
          <cell r="D450">
            <v>0</v>
          </cell>
        </row>
        <row r="451">
          <cell r="A451" t="str">
            <v>2060603</v>
          </cell>
        </row>
        <row r="451">
          <cell r="C451">
            <v>0</v>
          </cell>
          <cell r="D451">
            <v>0</v>
          </cell>
        </row>
        <row r="452">
          <cell r="A452" t="str">
            <v>2060699</v>
          </cell>
        </row>
        <row r="452">
          <cell r="C452">
            <v>0</v>
          </cell>
          <cell r="D452">
            <v>0</v>
          </cell>
        </row>
        <row r="453">
          <cell r="A453" t="str">
            <v>20607</v>
          </cell>
        </row>
        <row r="453">
          <cell r="C453">
            <v>208</v>
          </cell>
          <cell r="D453">
            <v>42</v>
          </cell>
        </row>
        <row r="454">
          <cell r="A454" t="str">
            <v>2060701</v>
          </cell>
        </row>
        <row r="454">
          <cell r="C454">
            <v>0</v>
          </cell>
          <cell r="D454">
            <v>0</v>
          </cell>
        </row>
        <row r="455">
          <cell r="A455" t="str">
            <v>2060702</v>
          </cell>
        </row>
        <row r="455">
          <cell r="C455">
            <v>158</v>
          </cell>
          <cell r="D455">
            <v>32</v>
          </cell>
        </row>
        <row r="456">
          <cell r="A456" t="str">
            <v>2060703</v>
          </cell>
        </row>
        <row r="456">
          <cell r="C456">
            <v>0</v>
          </cell>
          <cell r="D456">
            <v>0</v>
          </cell>
        </row>
        <row r="457">
          <cell r="A457" t="str">
            <v>2060704</v>
          </cell>
        </row>
        <row r="457">
          <cell r="C457">
            <v>0</v>
          </cell>
          <cell r="D457">
            <v>0</v>
          </cell>
        </row>
        <row r="458">
          <cell r="A458" t="str">
            <v>2060705</v>
          </cell>
        </row>
        <row r="458">
          <cell r="C458">
            <v>0</v>
          </cell>
          <cell r="D458">
            <v>0</v>
          </cell>
        </row>
        <row r="459">
          <cell r="A459" t="str">
            <v>2060799</v>
          </cell>
        </row>
        <row r="459">
          <cell r="C459">
            <v>50</v>
          </cell>
          <cell r="D459">
            <v>10</v>
          </cell>
        </row>
        <row r="460">
          <cell r="A460" t="str">
            <v>20608</v>
          </cell>
        </row>
        <row r="460">
          <cell r="C460">
            <v>0</v>
          </cell>
          <cell r="D460">
            <v>0</v>
          </cell>
        </row>
        <row r="461">
          <cell r="A461" t="str">
            <v>2060801</v>
          </cell>
        </row>
        <row r="461">
          <cell r="C461">
            <v>0</v>
          </cell>
          <cell r="D461">
            <v>0</v>
          </cell>
        </row>
        <row r="462">
          <cell r="A462" t="str">
            <v>2060802</v>
          </cell>
        </row>
        <row r="462">
          <cell r="C462">
            <v>0</v>
          </cell>
          <cell r="D462">
            <v>0</v>
          </cell>
        </row>
        <row r="463">
          <cell r="A463" t="str">
            <v>2060899</v>
          </cell>
        </row>
        <row r="463">
          <cell r="C463">
            <v>0</v>
          </cell>
          <cell r="D463">
            <v>0</v>
          </cell>
        </row>
        <row r="464">
          <cell r="A464" t="str">
            <v>20609</v>
          </cell>
        </row>
        <row r="464">
          <cell r="C464">
            <v>0</v>
          </cell>
          <cell r="D464">
            <v>0</v>
          </cell>
        </row>
        <row r="465">
          <cell r="A465" t="str">
            <v>2060901</v>
          </cell>
        </row>
        <row r="465">
          <cell r="C465">
            <v>0</v>
          </cell>
          <cell r="D465">
            <v>0</v>
          </cell>
        </row>
        <row r="466">
          <cell r="A466" t="str">
            <v>2060902</v>
          </cell>
        </row>
        <row r="466">
          <cell r="C466">
            <v>0</v>
          </cell>
          <cell r="D466">
            <v>0</v>
          </cell>
        </row>
        <row r="467">
          <cell r="A467" t="str">
            <v>2060999</v>
          </cell>
        </row>
        <row r="467">
          <cell r="C467">
            <v>0</v>
          </cell>
          <cell r="D467">
            <v>0</v>
          </cell>
        </row>
        <row r="468">
          <cell r="A468" t="str">
            <v>20699</v>
          </cell>
        </row>
        <row r="468">
          <cell r="C468">
            <v>0</v>
          </cell>
          <cell r="D468">
            <v>0</v>
          </cell>
        </row>
        <row r="469">
          <cell r="A469" t="str">
            <v>2069901</v>
          </cell>
        </row>
        <row r="469">
          <cell r="C469">
            <v>0</v>
          </cell>
          <cell r="D469">
            <v>0</v>
          </cell>
        </row>
        <row r="470">
          <cell r="A470" t="str">
            <v>2069902</v>
          </cell>
        </row>
        <row r="470">
          <cell r="C470">
            <v>0</v>
          </cell>
          <cell r="D470">
            <v>0</v>
          </cell>
        </row>
        <row r="471">
          <cell r="A471" t="str">
            <v>2069903</v>
          </cell>
        </row>
        <row r="471">
          <cell r="C471">
            <v>0</v>
          </cell>
          <cell r="D471">
            <v>0</v>
          </cell>
        </row>
        <row r="472">
          <cell r="A472" t="str">
            <v>2069999</v>
          </cell>
        </row>
        <row r="472">
          <cell r="C472">
            <v>0</v>
          </cell>
          <cell r="D472">
            <v>0</v>
          </cell>
        </row>
        <row r="473">
          <cell r="A473" t="str">
            <v>207</v>
          </cell>
        </row>
        <row r="473">
          <cell r="C473">
            <v>3904</v>
          </cell>
          <cell r="D473">
            <v>2854</v>
          </cell>
        </row>
        <row r="474">
          <cell r="A474" t="str">
            <v>20701</v>
          </cell>
        </row>
        <row r="474">
          <cell r="C474">
            <v>2239</v>
          </cell>
          <cell r="D474">
            <v>1706</v>
          </cell>
        </row>
        <row r="475">
          <cell r="A475" t="str">
            <v>2070101</v>
          </cell>
        </row>
        <row r="475">
          <cell r="C475">
            <v>264</v>
          </cell>
          <cell r="D475">
            <v>244</v>
          </cell>
        </row>
        <row r="476">
          <cell r="A476" t="str">
            <v>2070102</v>
          </cell>
        </row>
        <row r="476">
          <cell r="C476">
            <v>0</v>
          </cell>
          <cell r="D476">
            <v>0</v>
          </cell>
        </row>
        <row r="477">
          <cell r="A477" t="str">
            <v>2070103</v>
          </cell>
        </row>
        <row r="477">
          <cell r="C477">
            <v>0</v>
          </cell>
          <cell r="D477">
            <v>0</v>
          </cell>
        </row>
        <row r="478">
          <cell r="A478" t="str">
            <v>2070104</v>
          </cell>
        </row>
        <row r="478">
          <cell r="C478">
            <v>114</v>
          </cell>
          <cell r="D478">
            <v>204</v>
          </cell>
        </row>
        <row r="479">
          <cell r="A479" t="str">
            <v>2070105</v>
          </cell>
        </row>
        <row r="479">
          <cell r="C479">
            <v>0</v>
          </cell>
          <cell r="D479">
            <v>0</v>
          </cell>
        </row>
        <row r="480">
          <cell r="A480" t="str">
            <v>2070106</v>
          </cell>
        </row>
        <row r="480">
          <cell r="C480">
            <v>0</v>
          </cell>
          <cell r="D480">
            <v>0</v>
          </cell>
        </row>
        <row r="481">
          <cell r="A481" t="str">
            <v>2070107</v>
          </cell>
        </row>
        <row r="481">
          <cell r="C481">
            <v>0</v>
          </cell>
          <cell r="D481">
            <v>0</v>
          </cell>
        </row>
        <row r="482">
          <cell r="A482" t="str">
            <v>2070108</v>
          </cell>
        </row>
        <row r="482">
          <cell r="C482">
            <v>30</v>
          </cell>
          <cell r="D482">
            <v>30</v>
          </cell>
        </row>
        <row r="483">
          <cell r="A483" t="str">
            <v>2070109</v>
          </cell>
        </row>
        <row r="483">
          <cell r="C483">
            <v>697</v>
          </cell>
          <cell r="D483">
            <v>807</v>
          </cell>
        </row>
        <row r="484">
          <cell r="A484" t="str">
            <v>2070110</v>
          </cell>
        </row>
        <row r="484">
          <cell r="C484">
            <v>0</v>
          </cell>
          <cell r="D484">
            <v>18</v>
          </cell>
        </row>
        <row r="485">
          <cell r="A485" t="str">
            <v>2070111</v>
          </cell>
        </row>
        <row r="485">
          <cell r="C485">
            <v>199</v>
          </cell>
          <cell r="D485">
            <v>313</v>
          </cell>
        </row>
        <row r="486">
          <cell r="A486" t="str">
            <v>2070112</v>
          </cell>
        </row>
        <row r="486">
          <cell r="C486">
            <v>0</v>
          </cell>
          <cell r="D486">
            <v>0</v>
          </cell>
        </row>
        <row r="487">
          <cell r="A487" t="str">
            <v>2070113</v>
          </cell>
        </row>
        <row r="487">
          <cell r="C487">
            <v>203</v>
          </cell>
          <cell r="D487">
            <v>0</v>
          </cell>
        </row>
        <row r="488">
          <cell r="A488" t="str">
            <v>2070114</v>
          </cell>
        </row>
        <row r="488">
          <cell r="C488">
            <v>0</v>
          </cell>
          <cell r="D488">
            <v>0</v>
          </cell>
        </row>
        <row r="489">
          <cell r="A489" t="str">
            <v>2070199</v>
          </cell>
        </row>
        <row r="489">
          <cell r="C489">
            <v>732</v>
          </cell>
          <cell r="D489">
            <v>90</v>
          </cell>
        </row>
        <row r="490">
          <cell r="A490" t="str">
            <v>20702</v>
          </cell>
        </row>
        <row r="490">
          <cell r="C490">
            <v>1</v>
          </cell>
          <cell r="D490">
            <v>0</v>
          </cell>
        </row>
        <row r="491">
          <cell r="A491" t="str">
            <v>2070201</v>
          </cell>
        </row>
        <row r="491">
          <cell r="C491">
            <v>0</v>
          </cell>
          <cell r="D491">
            <v>0</v>
          </cell>
        </row>
        <row r="492">
          <cell r="A492" t="str">
            <v>2070202</v>
          </cell>
        </row>
        <row r="492">
          <cell r="C492">
            <v>0</v>
          </cell>
          <cell r="D492">
            <v>0</v>
          </cell>
        </row>
        <row r="493">
          <cell r="A493" t="str">
            <v>2070203</v>
          </cell>
        </row>
        <row r="493">
          <cell r="C493">
            <v>0</v>
          </cell>
          <cell r="D493">
            <v>0</v>
          </cell>
        </row>
        <row r="494">
          <cell r="A494" t="str">
            <v>2070204</v>
          </cell>
        </row>
        <row r="494">
          <cell r="C494">
            <v>0</v>
          </cell>
          <cell r="D494">
            <v>0</v>
          </cell>
        </row>
        <row r="495">
          <cell r="A495" t="str">
            <v>2070205</v>
          </cell>
        </row>
        <row r="495">
          <cell r="C495">
            <v>0</v>
          </cell>
          <cell r="D495">
            <v>0</v>
          </cell>
        </row>
        <row r="496">
          <cell r="A496" t="str">
            <v>2070206</v>
          </cell>
        </row>
        <row r="496">
          <cell r="C496">
            <v>0</v>
          </cell>
          <cell r="D496">
            <v>0</v>
          </cell>
        </row>
        <row r="497">
          <cell r="A497" t="str">
            <v>2070299</v>
          </cell>
        </row>
        <row r="497">
          <cell r="C497">
            <v>1</v>
          </cell>
          <cell r="D497">
            <v>0</v>
          </cell>
        </row>
        <row r="498">
          <cell r="A498" t="str">
            <v>20703</v>
          </cell>
        </row>
        <row r="498">
          <cell r="C498">
            <v>217</v>
          </cell>
          <cell r="D498">
            <v>6</v>
          </cell>
        </row>
        <row r="499">
          <cell r="A499" t="str">
            <v>2070301</v>
          </cell>
        </row>
        <row r="499">
          <cell r="C499">
            <v>0</v>
          </cell>
          <cell r="D499">
            <v>0</v>
          </cell>
        </row>
        <row r="500">
          <cell r="A500" t="str">
            <v>2070302</v>
          </cell>
        </row>
        <row r="500">
          <cell r="C500">
            <v>0</v>
          </cell>
          <cell r="D500">
            <v>0</v>
          </cell>
        </row>
        <row r="501">
          <cell r="A501" t="str">
            <v>2070303</v>
          </cell>
        </row>
        <row r="501">
          <cell r="C501">
            <v>0</v>
          </cell>
          <cell r="D501">
            <v>0</v>
          </cell>
        </row>
        <row r="502">
          <cell r="A502" t="str">
            <v>2070304</v>
          </cell>
        </row>
        <row r="502">
          <cell r="C502">
            <v>0</v>
          </cell>
          <cell r="D502">
            <v>0</v>
          </cell>
        </row>
        <row r="503">
          <cell r="A503" t="str">
            <v>2070305</v>
          </cell>
        </row>
        <row r="503">
          <cell r="C503">
            <v>0</v>
          </cell>
          <cell r="D503">
            <v>0</v>
          </cell>
        </row>
        <row r="504">
          <cell r="A504" t="str">
            <v>2070306</v>
          </cell>
        </row>
        <row r="504">
          <cell r="C504">
            <v>0</v>
          </cell>
          <cell r="D504">
            <v>0</v>
          </cell>
        </row>
        <row r="505">
          <cell r="A505" t="str">
            <v>2070307</v>
          </cell>
        </row>
        <row r="505">
          <cell r="C505">
            <v>200</v>
          </cell>
          <cell r="D505">
            <v>0</v>
          </cell>
        </row>
        <row r="506">
          <cell r="A506" t="str">
            <v>2070308</v>
          </cell>
        </row>
        <row r="506">
          <cell r="C506">
            <v>10</v>
          </cell>
          <cell r="D506">
            <v>0</v>
          </cell>
        </row>
        <row r="507">
          <cell r="A507" t="str">
            <v>2070309</v>
          </cell>
        </row>
        <row r="507">
          <cell r="C507">
            <v>0</v>
          </cell>
          <cell r="D507">
            <v>0</v>
          </cell>
        </row>
        <row r="508">
          <cell r="A508" t="str">
            <v>2070399</v>
          </cell>
        </row>
        <row r="508">
          <cell r="C508">
            <v>7</v>
          </cell>
          <cell r="D508">
            <v>6</v>
          </cell>
        </row>
        <row r="509">
          <cell r="A509" t="str">
            <v>20706</v>
          </cell>
        </row>
        <row r="509">
          <cell r="C509">
            <v>49</v>
          </cell>
          <cell r="D509">
            <v>38</v>
          </cell>
        </row>
        <row r="510">
          <cell r="A510" t="str">
            <v>2070601</v>
          </cell>
        </row>
        <row r="510">
          <cell r="C510">
            <v>0</v>
          </cell>
          <cell r="D510">
            <v>0</v>
          </cell>
        </row>
        <row r="511">
          <cell r="A511" t="str">
            <v>2070602</v>
          </cell>
        </row>
        <row r="511">
          <cell r="C511">
            <v>0</v>
          </cell>
          <cell r="D511">
            <v>0</v>
          </cell>
        </row>
        <row r="512">
          <cell r="A512" t="str">
            <v>2070603</v>
          </cell>
        </row>
        <row r="512">
          <cell r="C512">
            <v>0</v>
          </cell>
          <cell r="D512">
            <v>0</v>
          </cell>
        </row>
        <row r="513">
          <cell r="A513" t="str">
            <v>2070604</v>
          </cell>
        </row>
        <row r="513">
          <cell r="C513">
            <v>0</v>
          </cell>
          <cell r="D513">
            <v>0</v>
          </cell>
        </row>
        <row r="514">
          <cell r="A514" t="str">
            <v>2070605</v>
          </cell>
        </row>
        <row r="514">
          <cell r="C514">
            <v>12</v>
          </cell>
          <cell r="D514">
            <v>1</v>
          </cell>
        </row>
        <row r="515">
          <cell r="A515" t="str">
            <v>2070606</v>
          </cell>
        </row>
        <row r="515">
          <cell r="C515">
            <v>0</v>
          </cell>
          <cell r="D515">
            <v>0</v>
          </cell>
        </row>
        <row r="516">
          <cell r="A516" t="str">
            <v>2070607</v>
          </cell>
        </row>
        <row r="516">
          <cell r="C516">
            <v>37</v>
          </cell>
          <cell r="D516">
            <v>37</v>
          </cell>
        </row>
        <row r="517">
          <cell r="A517" t="str">
            <v>2070699</v>
          </cell>
        </row>
        <row r="517">
          <cell r="C517">
            <v>0</v>
          </cell>
          <cell r="D517">
            <v>0</v>
          </cell>
        </row>
        <row r="518">
          <cell r="A518" t="str">
            <v>20708</v>
          </cell>
        </row>
        <row r="518">
          <cell r="C518">
            <v>1106</v>
          </cell>
          <cell r="D518">
            <v>969</v>
          </cell>
        </row>
        <row r="519">
          <cell r="A519" t="str">
            <v>2070801</v>
          </cell>
        </row>
        <row r="519">
          <cell r="C519">
            <v>0</v>
          </cell>
          <cell r="D519">
            <v>0</v>
          </cell>
        </row>
        <row r="520">
          <cell r="A520" t="str">
            <v>2070802</v>
          </cell>
        </row>
        <row r="520">
          <cell r="C520">
            <v>0</v>
          </cell>
          <cell r="D520">
            <v>0</v>
          </cell>
        </row>
        <row r="521">
          <cell r="A521" t="str">
            <v>2070803</v>
          </cell>
        </row>
        <row r="521">
          <cell r="C521">
            <v>0</v>
          </cell>
          <cell r="D521">
            <v>0</v>
          </cell>
        </row>
        <row r="522">
          <cell r="A522" t="str">
            <v>2070804</v>
          </cell>
        </row>
        <row r="522">
          <cell r="C522">
            <v>0</v>
          </cell>
          <cell r="D522">
            <v>0</v>
          </cell>
        </row>
        <row r="523">
          <cell r="A523" t="str">
            <v>2070805</v>
          </cell>
        </row>
        <row r="523">
          <cell r="C523">
            <v>0</v>
          </cell>
          <cell r="D523">
            <v>0</v>
          </cell>
        </row>
        <row r="524">
          <cell r="A524" t="str">
            <v>2070806</v>
          </cell>
        </row>
        <row r="524">
          <cell r="C524">
            <v>0</v>
          </cell>
          <cell r="D524">
            <v>0</v>
          </cell>
        </row>
        <row r="525">
          <cell r="A525" t="str">
            <v>2070807</v>
          </cell>
        </row>
        <row r="525">
          <cell r="C525">
            <v>0</v>
          </cell>
          <cell r="D525">
            <v>0</v>
          </cell>
        </row>
        <row r="526">
          <cell r="A526" t="str">
            <v>2070808</v>
          </cell>
        </row>
        <row r="526">
          <cell r="C526">
            <v>1093</v>
          </cell>
          <cell r="D526">
            <v>969</v>
          </cell>
        </row>
        <row r="527">
          <cell r="A527" t="str">
            <v>2070899</v>
          </cell>
        </row>
        <row r="527">
          <cell r="C527">
            <v>13</v>
          </cell>
          <cell r="D527">
            <v>0</v>
          </cell>
        </row>
        <row r="528">
          <cell r="A528" t="str">
            <v>20799</v>
          </cell>
        </row>
        <row r="528">
          <cell r="C528">
            <v>292</v>
          </cell>
          <cell r="D528">
            <v>135</v>
          </cell>
        </row>
        <row r="529">
          <cell r="A529" t="str">
            <v>2079902</v>
          </cell>
        </row>
        <row r="529">
          <cell r="C529">
            <v>0</v>
          </cell>
          <cell r="D529">
            <v>0</v>
          </cell>
        </row>
        <row r="530">
          <cell r="A530" t="str">
            <v>2079903</v>
          </cell>
        </row>
        <row r="530">
          <cell r="C530">
            <v>0</v>
          </cell>
          <cell r="D530">
            <v>0</v>
          </cell>
        </row>
        <row r="531">
          <cell r="A531" t="str">
            <v>2079999</v>
          </cell>
        </row>
        <row r="531">
          <cell r="C531">
            <v>292</v>
          </cell>
          <cell r="D531">
            <v>135</v>
          </cell>
        </row>
        <row r="532">
          <cell r="A532" t="str">
            <v>208</v>
          </cell>
        </row>
        <row r="532">
          <cell r="C532">
            <v>41281</v>
          </cell>
          <cell r="D532">
            <v>35880</v>
          </cell>
        </row>
        <row r="533">
          <cell r="A533" t="str">
            <v>20801</v>
          </cell>
        </row>
        <row r="533">
          <cell r="C533">
            <v>2466</v>
          </cell>
          <cell r="D533">
            <v>2345</v>
          </cell>
        </row>
        <row r="534">
          <cell r="A534" t="str">
            <v>2080101</v>
          </cell>
        </row>
        <row r="534">
          <cell r="C534">
            <v>963</v>
          </cell>
          <cell r="D534">
            <v>897</v>
          </cell>
        </row>
        <row r="535">
          <cell r="A535" t="str">
            <v>2080102</v>
          </cell>
        </row>
        <row r="535">
          <cell r="C535">
            <v>0</v>
          </cell>
          <cell r="D535">
            <v>0</v>
          </cell>
        </row>
        <row r="536">
          <cell r="A536" t="str">
            <v>2080103</v>
          </cell>
        </row>
        <row r="536">
          <cell r="C536">
            <v>0</v>
          </cell>
          <cell r="D536">
            <v>0</v>
          </cell>
        </row>
        <row r="537">
          <cell r="A537" t="str">
            <v>2080104</v>
          </cell>
        </row>
        <row r="537">
          <cell r="C537">
            <v>5</v>
          </cell>
          <cell r="D537">
            <v>0</v>
          </cell>
        </row>
        <row r="538">
          <cell r="A538" t="str">
            <v>2080105</v>
          </cell>
        </row>
        <row r="538">
          <cell r="C538">
            <v>0</v>
          </cell>
          <cell r="D538">
            <v>0</v>
          </cell>
        </row>
        <row r="539">
          <cell r="A539" t="str">
            <v>2080106</v>
          </cell>
        </row>
        <row r="539">
          <cell r="C539">
            <v>6</v>
          </cell>
          <cell r="D539">
            <v>0</v>
          </cell>
        </row>
        <row r="540">
          <cell r="A540" t="str">
            <v>2080107</v>
          </cell>
        </row>
        <row r="540">
          <cell r="C540">
            <v>0</v>
          </cell>
          <cell r="D540">
            <v>0</v>
          </cell>
        </row>
        <row r="541">
          <cell r="A541" t="str">
            <v>2080108</v>
          </cell>
        </row>
        <row r="541">
          <cell r="C541">
            <v>5</v>
          </cell>
          <cell r="D541">
            <v>0</v>
          </cell>
        </row>
        <row r="542">
          <cell r="A542" t="str">
            <v>2080109</v>
          </cell>
        </row>
        <row r="542">
          <cell r="C542">
            <v>50</v>
          </cell>
          <cell r="D542">
            <v>40</v>
          </cell>
        </row>
        <row r="543">
          <cell r="A543" t="str">
            <v>2080110</v>
          </cell>
        </row>
        <row r="543">
          <cell r="C543">
            <v>0</v>
          </cell>
          <cell r="D543">
            <v>0</v>
          </cell>
        </row>
        <row r="544">
          <cell r="A544" t="str">
            <v>2080111</v>
          </cell>
        </row>
        <row r="544">
          <cell r="C544">
            <v>0</v>
          </cell>
          <cell r="D544">
            <v>0</v>
          </cell>
        </row>
        <row r="545">
          <cell r="A545" t="str">
            <v>2080112</v>
          </cell>
        </row>
        <row r="545">
          <cell r="C545">
            <v>0</v>
          </cell>
          <cell r="D545">
            <v>0</v>
          </cell>
        </row>
        <row r="546">
          <cell r="A546">
            <v>2080113</v>
          </cell>
        </row>
        <row r="546">
          <cell r="C546">
            <v>0</v>
          </cell>
          <cell r="D546">
            <v>0</v>
          </cell>
        </row>
        <row r="547">
          <cell r="A547">
            <v>2080114</v>
          </cell>
        </row>
        <row r="547">
          <cell r="C547">
            <v>0</v>
          </cell>
          <cell r="D547">
            <v>0</v>
          </cell>
        </row>
        <row r="548">
          <cell r="A548">
            <v>2080115</v>
          </cell>
        </row>
        <row r="548">
          <cell r="C548">
            <v>0</v>
          </cell>
          <cell r="D548">
            <v>0</v>
          </cell>
        </row>
        <row r="549">
          <cell r="A549">
            <v>2080116</v>
          </cell>
        </row>
        <row r="549">
          <cell r="C549">
            <v>0</v>
          </cell>
          <cell r="D549">
            <v>0</v>
          </cell>
        </row>
        <row r="550">
          <cell r="A550">
            <v>2080150</v>
          </cell>
        </row>
        <row r="550">
          <cell r="C550">
            <v>0</v>
          </cell>
          <cell r="D550">
            <v>0</v>
          </cell>
        </row>
        <row r="551">
          <cell r="A551" t="str">
            <v>2080199</v>
          </cell>
        </row>
        <row r="551">
          <cell r="C551">
            <v>1437</v>
          </cell>
          <cell r="D551">
            <v>1408</v>
          </cell>
        </row>
        <row r="552">
          <cell r="A552" t="str">
            <v>20802</v>
          </cell>
        </row>
        <row r="552">
          <cell r="C552">
            <v>942</v>
          </cell>
          <cell r="D552">
            <v>633</v>
          </cell>
        </row>
        <row r="553">
          <cell r="A553" t="str">
            <v>2080201</v>
          </cell>
        </row>
        <row r="553">
          <cell r="C553">
            <v>643</v>
          </cell>
          <cell r="D553">
            <v>606</v>
          </cell>
        </row>
        <row r="554">
          <cell r="A554" t="str">
            <v>2080202</v>
          </cell>
        </row>
        <row r="554">
          <cell r="C554">
            <v>0</v>
          </cell>
          <cell r="D554">
            <v>0</v>
          </cell>
        </row>
        <row r="555">
          <cell r="A555" t="str">
            <v>2080203</v>
          </cell>
        </row>
        <row r="555">
          <cell r="C555">
            <v>0</v>
          </cell>
          <cell r="D555">
            <v>0</v>
          </cell>
        </row>
        <row r="556">
          <cell r="A556" t="str">
            <v>2080206</v>
          </cell>
        </row>
        <row r="556">
          <cell r="C556">
            <v>0</v>
          </cell>
          <cell r="D556">
            <v>0</v>
          </cell>
        </row>
        <row r="557">
          <cell r="A557" t="str">
            <v>2080207</v>
          </cell>
        </row>
        <row r="557">
          <cell r="C557">
            <v>0</v>
          </cell>
          <cell r="D557">
            <v>0</v>
          </cell>
        </row>
        <row r="558">
          <cell r="A558" t="str">
            <v>2080208</v>
          </cell>
        </row>
        <row r="558">
          <cell r="C558">
            <v>0</v>
          </cell>
          <cell r="D558">
            <v>0</v>
          </cell>
        </row>
        <row r="559">
          <cell r="A559" t="str">
            <v>2080299</v>
          </cell>
        </row>
        <row r="559">
          <cell r="C559">
            <v>299</v>
          </cell>
          <cell r="D559">
            <v>27</v>
          </cell>
        </row>
        <row r="560">
          <cell r="A560" t="str">
            <v>20804</v>
          </cell>
        </row>
        <row r="560">
          <cell r="C560">
            <v>0</v>
          </cell>
          <cell r="D560">
            <v>0</v>
          </cell>
        </row>
        <row r="561">
          <cell r="A561" t="str">
            <v>2080402</v>
          </cell>
        </row>
        <row r="561">
          <cell r="C561">
            <v>0</v>
          </cell>
          <cell r="D561">
            <v>0</v>
          </cell>
        </row>
        <row r="562">
          <cell r="A562" t="str">
            <v>20805</v>
          </cell>
        </row>
        <row r="562">
          <cell r="C562">
            <v>18842</v>
          </cell>
          <cell r="D562">
            <v>18329</v>
          </cell>
        </row>
        <row r="563">
          <cell r="A563" t="str">
            <v>2080501</v>
          </cell>
        </row>
        <row r="563">
          <cell r="C563">
            <v>2923</v>
          </cell>
          <cell r="D563">
            <v>3039</v>
          </cell>
        </row>
        <row r="564">
          <cell r="A564" t="str">
            <v>2080502</v>
          </cell>
        </row>
        <row r="564">
          <cell r="C564">
            <v>5427</v>
          </cell>
          <cell r="D564">
            <v>5677</v>
          </cell>
        </row>
        <row r="565">
          <cell r="A565" t="str">
            <v>2080503</v>
          </cell>
        </row>
        <row r="565">
          <cell r="C565">
            <v>0</v>
          </cell>
          <cell r="D565">
            <v>0</v>
          </cell>
        </row>
        <row r="566">
          <cell r="A566" t="str">
            <v>2080505</v>
          </cell>
        </row>
        <row r="566">
          <cell r="C566">
            <v>8781</v>
          </cell>
          <cell r="D566">
            <v>8644</v>
          </cell>
        </row>
        <row r="567">
          <cell r="A567" t="str">
            <v>2080506</v>
          </cell>
        </row>
        <row r="567">
          <cell r="C567">
            <v>819</v>
          </cell>
          <cell r="D567">
            <v>945</v>
          </cell>
        </row>
        <row r="568">
          <cell r="A568" t="str">
            <v>2080507</v>
          </cell>
        </row>
        <row r="568">
          <cell r="C568">
            <v>873</v>
          </cell>
          <cell r="D568">
            <v>0</v>
          </cell>
        </row>
        <row r="569">
          <cell r="A569">
            <v>2080508</v>
          </cell>
        </row>
        <row r="569">
          <cell r="C569">
            <v>0</v>
          </cell>
          <cell r="D569">
            <v>0</v>
          </cell>
        </row>
        <row r="570">
          <cell r="A570" t="str">
            <v>2080599</v>
          </cell>
        </row>
        <row r="570">
          <cell r="C570">
            <v>19</v>
          </cell>
          <cell r="D570">
            <v>24</v>
          </cell>
        </row>
        <row r="571">
          <cell r="A571" t="str">
            <v>20806</v>
          </cell>
        </row>
        <row r="571">
          <cell r="C571">
            <v>25</v>
          </cell>
          <cell r="D571">
            <v>27</v>
          </cell>
        </row>
        <row r="572">
          <cell r="A572" t="str">
            <v>2080601</v>
          </cell>
        </row>
        <row r="572">
          <cell r="C572">
            <v>25</v>
          </cell>
          <cell r="D572">
            <v>27</v>
          </cell>
        </row>
        <row r="573">
          <cell r="A573" t="str">
            <v>2080602</v>
          </cell>
        </row>
        <row r="573">
          <cell r="C573">
            <v>0</v>
          </cell>
          <cell r="D573">
            <v>0</v>
          </cell>
        </row>
        <row r="574">
          <cell r="A574" t="str">
            <v>2080699</v>
          </cell>
        </row>
        <row r="574">
          <cell r="C574">
            <v>0</v>
          </cell>
          <cell r="D574">
            <v>0</v>
          </cell>
        </row>
        <row r="575">
          <cell r="A575" t="str">
            <v>20807</v>
          </cell>
        </row>
        <row r="575">
          <cell r="C575">
            <v>2612</v>
          </cell>
          <cell r="D575">
            <v>2000</v>
          </cell>
        </row>
        <row r="576">
          <cell r="A576" t="str">
            <v>2080701</v>
          </cell>
        </row>
        <row r="576">
          <cell r="C576">
            <v>0</v>
          </cell>
          <cell r="D576">
            <v>0</v>
          </cell>
        </row>
        <row r="577">
          <cell r="A577" t="str">
            <v>2080702</v>
          </cell>
        </row>
        <row r="577">
          <cell r="C577">
            <v>0</v>
          </cell>
          <cell r="D577">
            <v>0</v>
          </cell>
        </row>
        <row r="578">
          <cell r="A578" t="str">
            <v>2080704</v>
          </cell>
        </row>
        <row r="578">
          <cell r="C578">
            <v>0</v>
          </cell>
          <cell r="D578">
            <v>0</v>
          </cell>
        </row>
        <row r="579">
          <cell r="A579" t="str">
            <v>2080705</v>
          </cell>
        </row>
        <row r="579">
          <cell r="C579">
            <v>0</v>
          </cell>
          <cell r="D579">
            <v>0</v>
          </cell>
        </row>
        <row r="580">
          <cell r="A580" t="str">
            <v>2080709</v>
          </cell>
        </row>
        <row r="580">
          <cell r="C580">
            <v>0</v>
          </cell>
          <cell r="D580">
            <v>0</v>
          </cell>
        </row>
        <row r="581">
          <cell r="A581" t="str">
            <v>2080711</v>
          </cell>
        </row>
        <row r="581">
          <cell r="C581">
            <v>0</v>
          </cell>
          <cell r="D581">
            <v>0</v>
          </cell>
        </row>
        <row r="582">
          <cell r="A582" t="str">
            <v>2080712</v>
          </cell>
        </row>
        <row r="582">
          <cell r="C582">
            <v>0</v>
          </cell>
          <cell r="D582">
            <v>0</v>
          </cell>
        </row>
        <row r="583">
          <cell r="A583" t="str">
            <v>2080713</v>
          </cell>
        </row>
        <row r="583">
          <cell r="C583">
            <v>0</v>
          </cell>
          <cell r="D583">
            <v>0</v>
          </cell>
        </row>
        <row r="584">
          <cell r="A584" t="str">
            <v>2080799</v>
          </cell>
        </row>
        <row r="584">
          <cell r="C584">
            <v>2612</v>
          </cell>
          <cell r="D584">
            <v>2000</v>
          </cell>
        </row>
        <row r="585">
          <cell r="A585" t="str">
            <v>20808</v>
          </cell>
        </row>
        <row r="585">
          <cell r="C585">
            <v>1094</v>
          </cell>
          <cell r="D585">
            <v>876</v>
          </cell>
        </row>
        <row r="586">
          <cell r="A586" t="str">
            <v>2080801</v>
          </cell>
        </row>
        <row r="586">
          <cell r="C586">
            <v>45</v>
          </cell>
          <cell r="D586">
            <v>25</v>
          </cell>
        </row>
        <row r="587">
          <cell r="A587" t="str">
            <v>2080802</v>
          </cell>
        </row>
        <row r="587">
          <cell r="C587">
            <v>128</v>
          </cell>
          <cell r="D587">
            <v>82</v>
          </cell>
        </row>
        <row r="588">
          <cell r="A588" t="str">
            <v>2080803</v>
          </cell>
        </row>
        <row r="588">
          <cell r="C588">
            <v>572</v>
          </cell>
          <cell r="D588">
            <v>344</v>
          </cell>
        </row>
        <row r="589">
          <cell r="A589" t="str">
            <v>2080804</v>
          </cell>
        </row>
        <row r="589">
          <cell r="C589">
            <v>0</v>
          </cell>
          <cell r="D589">
            <v>0</v>
          </cell>
        </row>
        <row r="590">
          <cell r="A590" t="str">
            <v>2080805</v>
          </cell>
        </row>
        <row r="590">
          <cell r="C590">
            <v>90</v>
          </cell>
          <cell r="D590">
            <v>102</v>
          </cell>
        </row>
        <row r="591">
          <cell r="A591" t="str">
            <v>2080806</v>
          </cell>
        </row>
        <row r="591">
          <cell r="C591">
            <v>0</v>
          </cell>
          <cell r="D591">
            <v>0</v>
          </cell>
        </row>
        <row r="592">
          <cell r="A592" t="str">
            <v>2080899</v>
          </cell>
        </row>
        <row r="592">
          <cell r="C592">
            <v>259</v>
          </cell>
          <cell r="D592">
            <v>323</v>
          </cell>
        </row>
        <row r="593">
          <cell r="A593" t="str">
            <v>20809</v>
          </cell>
        </row>
        <row r="593">
          <cell r="C593">
            <v>127</v>
          </cell>
          <cell r="D593">
            <v>126</v>
          </cell>
        </row>
        <row r="594">
          <cell r="A594" t="str">
            <v>2080901</v>
          </cell>
        </row>
        <row r="594">
          <cell r="C594">
            <v>36</v>
          </cell>
          <cell r="D594">
            <v>72</v>
          </cell>
        </row>
        <row r="595">
          <cell r="A595" t="str">
            <v>2080902</v>
          </cell>
        </row>
        <row r="595">
          <cell r="C595">
            <v>55</v>
          </cell>
          <cell r="D595">
            <v>49</v>
          </cell>
        </row>
        <row r="596">
          <cell r="A596" t="str">
            <v>2080903</v>
          </cell>
        </row>
        <row r="596">
          <cell r="C596">
            <v>5</v>
          </cell>
          <cell r="D596">
            <v>0</v>
          </cell>
        </row>
        <row r="597">
          <cell r="A597" t="str">
            <v>2080904</v>
          </cell>
        </row>
        <row r="597">
          <cell r="C597">
            <v>20</v>
          </cell>
          <cell r="D597">
            <v>5</v>
          </cell>
        </row>
        <row r="598">
          <cell r="A598" t="str">
            <v>2080905</v>
          </cell>
        </row>
        <row r="598">
          <cell r="C598">
            <v>2</v>
          </cell>
          <cell r="D598">
            <v>0</v>
          </cell>
        </row>
        <row r="599">
          <cell r="A599" t="str">
            <v>2080999</v>
          </cell>
        </row>
        <row r="599">
          <cell r="C599">
            <v>9</v>
          </cell>
          <cell r="D599">
            <v>0</v>
          </cell>
        </row>
        <row r="600">
          <cell r="A600" t="str">
            <v>20810</v>
          </cell>
        </row>
        <row r="600">
          <cell r="C600">
            <v>368</v>
          </cell>
          <cell r="D600">
            <v>336</v>
          </cell>
        </row>
        <row r="601">
          <cell r="A601" t="str">
            <v>2081001</v>
          </cell>
        </row>
        <row r="601">
          <cell r="C601">
            <v>135</v>
          </cell>
          <cell r="D601">
            <v>141</v>
          </cell>
        </row>
        <row r="602">
          <cell r="A602" t="str">
            <v>2081002</v>
          </cell>
        </row>
        <row r="602">
          <cell r="C602">
            <v>153</v>
          </cell>
          <cell r="D602">
            <v>195</v>
          </cell>
        </row>
        <row r="603">
          <cell r="A603" t="str">
            <v>2081003</v>
          </cell>
        </row>
        <row r="603">
          <cell r="C603">
            <v>0</v>
          </cell>
          <cell r="D603">
            <v>0</v>
          </cell>
        </row>
        <row r="604">
          <cell r="A604" t="str">
            <v>2081004</v>
          </cell>
        </row>
        <row r="604">
          <cell r="C604">
            <v>80</v>
          </cell>
          <cell r="D604">
            <v>0</v>
          </cell>
        </row>
        <row r="605">
          <cell r="A605" t="str">
            <v>2081005</v>
          </cell>
        </row>
        <row r="605">
          <cell r="C605">
            <v>0</v>
          </cell>
          <cell r="D605">
            <v>0</v>
          </cell>
        </row>
        <row r="606">
          <cell r="A606" t="str">
            <v>2081006</v>
          </cell>
        </row>
        <row r="606">
          <cell r="C606">
            <v>0</v>
          </cell>
          <cell r="D606">
            <v>0</v>
          </cell>
        </row>
        <row r="607">
          <cell r="A607" t="str">
            <v>2081099</v>
          </cell>
        </row>
        <row r="607">
          <cell r="C607">
            <v>0</v>
          </cell>
          <cell r="D607">
            <v>0</v>
          </cell>
        </row>
        <row r="608">
          <cell r="A608" t="str">
            <v>20811</v>
          </cell>
        </row>
        <row r="608">
          <cell r="C608">
            <v>983</v>
          </cell>
          <cell r="D608">
            <v>1049</v>
          </cell>
        </row>
        <row r="609">
          <cell r="A609" t="str">
            <v>2081101</v>
          </cell>
        </row>
        <row r="609">
          <cell r="C609">
            <v>255</v>
          </cell>
          <cell r="D609">
            <v>257</v>
          </cell>
        </row>
        <row r="610">
          <cell r="A610" t="str">
            <v>2081102</v>
          </cell>
        </row>
        <row r="610">
          <cell r="C610">
            <v>0</v>
          </cell>
          <cell r="D610">
            <v>0</v>
          </cell>
        </row>
        <row r="611">
          <cell r="A611" t="str">
            <v>2081103</v>
          </cell>
        </row>
        <row r="611">
          <cell r="C611">
            <v>0</v>
          </cell>
          <cell r="D611">
            <v>0</v>
          </cell>
        </row>
        <row r="612">
          <cell r="A612" t="str">
            <v>2081104</v>
          </cell>
        </row>
        <row r="612">
          <cell r="C612">
            <v>22</v>
          </cell>
          <cell r="D612">
            <v>0</v>
          </cell>
        </row>
        <row r="613">
          <cell r="A613" t="str">
            <v>2081105</v>
          </cell>
        </row>
        <row r="613">
          <cell r="C613">
            <v>91</v>
          </cell>
          <cell r="D613">
            <v>0</v>
          </cell>
        </row>
        <row r="614">
          <cell r="A614" t="str">
            <v>2081106</v>
          </cell>
        </row>
        <row r="614">
          <cell r="C614">
            <v>0</v>
          </cell>
          <cell r="D614">
            <v>0</v>
          </cell>
        </row>
        <row r="615">
          <cell r="A615" t="str">
            <v>2081107</v>
          </cell>
        </row>
        <row r="615">
          <cell r="C615">
            <v>466</v>
          </cell>
          <cell r="D615">
            <v>569</v>
          </cell>
        </row>
        <row r="616">
          <cell r="A616" t="str">
            <v>2081199</v>
          </cell>
        </row>
        <row r="616">
          <cell r="C616">
            <v>149</v>
          </cell>
          <cell r="D616">
            <v>223</v>
          </cell>
        </row>
        <row r="617">
          <cell r="A617" t="str">
            <v>20816</v>
          </cell>
        </row>
        <row r="617">
          <cell r="C617">
            <v>102</v>
          </cell>
          <cell r="D617">
            <v>91</v>
          </cell>
        </row>
        <row r="618">
          <cell r="A618" t="str">
            <v>2081601</v>
          </cell>
        </row>
        <row r="618">
          <cell r="C618">
            <v>102</v>
          </cell>
          <cell r="D618">
            <v>91</v>
          </cell>
        </row>
        <row r="619">
          <cell r="A619" t="str">
            <v>2081602</v>
          </cell>
        </row>
        <row r="619">
          <cell r="C619">
            <v>0</v>
          </cell>
          <cell r="D619">
            <v>0</v>
          </cell>
        </row>
        <row r="620">
          <cell r="A620" t="str">
            <v>2081603</v>
          </cell>
        </row>
        <row r="620">
          <cell r="C620">
            <v>0</v>
          </cell>
          <cell r="D620">
            <v>0</v>
          </cell>
        </row>
        <row r="621">
          <cell r="A621" t="str">
            <v>2081699</v>
          </cell>
        </row>
        <row r="621">
          <cell r="C621">
            <v>0</v>
          </cell>
          <cell r="D621">
            <v>0</v>
          </cell>
        </row>
        <row r="622">
          <cell r="A622" t="str">
            <v>20819</v>
          </cell>
        </row>
        <row r="622">
          <cell r="C622">
            <v>6369</v>
          </cell>
          <cell r="D622">
            <v>6339</v>
          </cell>
        </row>
        <row r="623">
          <cell r="A623" t="str">
            <v>2081901</v>
          </cell>
        </row>
        <row r="623">
          <cell r="C623">
            <v>298</v>
          </cell>
          <cell r="D623">
            <v>268</v>
          </cell>
        </row>
        <row r="624">
          <cell r="A624" t="str">
            <v>2081902</v>
          </cell>
        </row>
        <row r="624">
          <cell r="C624">
            <v>6071</v>
          </cell>
          <cell r="D624">
            <v>6071</v>
          </cell>
        </row>
        <row r="625">
          <cell r="A625" t="str">
            <v>20820</v>
          </cell>
        </row>
        <row r="625">
          <cell r="C625">
            <v>2828</v>
          </cell>
          <cell r="D625">
            <v>0</v>
          </cell>
        </row>
        <row r="626">
          <cell r="A626" t="str">
            <v>2082001</v>
          </cell>
        </row>
        <row r="626">
          <cell r="C626">
            <v>2778</v>
          </cell>
          <cell r="D626">
            <v>0</v>
          </cell>
        </row>
        <row r="627">
          <cell r="A627" t="str">
            <v>2082002</v>
          </cell>
        </row>
        <row r="627">
          <cell r="C627">
            <v>50</v>
          </cell>
          <cell r="D627">
            <v>0</v>
          </cell>
        </row>
        <row r="628">
          <cell r="A628" t="str">
            <v>20821</v>
          </cell>
        </row>
        <row r="628">
          <cell r="C628">
            <v>733</v>
          </cell>
          <cell r="D628">
            <v>0</v>
          </cell>
        </row>
        <row r="629">
          <cell r="A629" t="str">
            <v>2082101</v>
          </cell>
        </row>
        <row r="629">
          <cell r="C629">
            <v>0</v>
          </cell>
          <cell r="D629">
            <v>0</v>
          </cell>
        </row>
        <row r="630">
          <cell r="A630" t="str">
            <v>2082102</v>
          </cell>
        </row>
        <row r="630">
          <cell r="C630">
            <v>733</v>
          </cell>
          <cell r="D630">
            <v>0</v>
          </cell>
        </row>
        <row r="631">
          <cell r="A631" t="str">
            <v>20824</v>
          </cell>
        </row>
        <row r="631">
          <cell r="C631">
            <v>0</v>
          </cell>
          <cell r="D631">
            <v>0</v>
          </cell>
        </row>
        <row r="632">
          <cell r="A632" t="str">
            <v>2082401</v>
          </cell>
        </row>
        <row r="632">
          <cell r="C632">
            <v>0</v>
          </cell>
          <cell r="D632">
            <v>0</v>
          </cell>
        </row>
        <row r="633">
          <cell r="A633" t="str">
            <v>2082402</v>
          </cell>
        </row>
        <row r="633">
          <cell r="C633">
            <v>0</v>
          </cell>
          <cell r="D633">
            <v>0</v>
          </cell>
        </row>
        <row r="634">
          <cell r="A634" t="str">
            <v>20825</v>
          </cell>
        </row>
        <row r="634">
          <cell r="C634">
            <v>30</v>
          </cell>
          <cell r="D634">
            <v>33</v>
          </cell>
        </row>
        <row r="635">
          <cell r="A635" t="str">
            <v>2082501</v>
          </cell>
        </row>
        <row r="635">
          <cell r="C635">
            <v>0</v>
          </cell>
          <cell r="D635">
            <v>0</v>
          </cell>
        </row>
        <row r="636">
          <cell r="A636" t="str">
            <v>2082502</v>
          </cell>
        </row>
        <row r="636">
          <cell r="C636">
            <v>30</v>
          </cell>
          <cell r="D636">
            <v>33</v>
          </cell>
        </row>
        <row r="637">
          <cell r="A637" t="str">
            <v>20826</v>
          </cell>
        </row>
        <row r="637">
          <cell r="C637">
            <v>3317</v>
          </cell>
          <cell r="D637">
            <v>3297</v>
          </cell>
        </row>
        <row r="638">
          <cell r="A638" t="str">
            <v>2082601</v>
          </cell>
        </row>
        <row r="638">
          <cell r="C638">
            <v>0</v>
          </cell>
          <cell r="D638">
            <v>0</v>
          </cell>
        </row>
        <row r="639">
          <cell r="A639" t="str">
            <v>2082602</v>
          </cell>
        </row>
        <row r="639">
          <cell r="C639">
            <v>3317</v>
          </cell>
          <cell r="D639">
            <v>3297</v>
          </cell>
        </row>
        <row r="640">
          <cell r="A640" t="str">
            <v>2082699</v>
          </cell>
        </row>
        <row r="640">
          <cell r="C640">
            <v>0</v>
          </cell>
          <cell r="D640">
            <v>0</v>
          </cell>
        </row>
        <row r="641">
          <cell r="A641" t="str">
            <v>20827</v>
          </cell>
        </row>
        <row r="641">
          <cell r="C641">
            <v>0</v>
          </cell>
          <cell r="D641">
            <v>0</v>
          </cell>
        </row>
        <row r="642">
          <cell r="A642" t="str">
            <v>2082701</v>
          </cell>
        </row>
        <row r="642">
          <cell r="C642">
            <v>0</v>
          </cell>
          <cell r="D642">
            <v>0</v>
          </cell>
        </row>
        <row r="643">
          <cell r="A643" t="str">
            <v>2082702</v>
          </cell>
        </row>
        <row r="643">
          <cell r="C643">
            <v>0</v>
          </cell>
          <cell r="D643">
            <v>0</v>
          </cell>
        </row>
        <row r="644">
          <cell r="A644" t="str">
            <v>2082703</v>
          </cell>
        </row>
        <row r="644">
          <cell r="C644">
            <v>0</v>
          </cell>
          <cell r="D644">
            <v>0</v>
          </cell>
        </row>
        <row r="645">
          <cell r="A645" t="str">
            <v>2082799</v>
          </cell>
        </row>
        <row r="645">
          <cell r="C645">
            <v>0</v>
          </cell>
          <cell r="D645">
            <v>0</v>
          </cell>
        </row>
        <row r="646">
          <cell r="A646" t="str">
            <v>20828</v>
          </cell>
        </row>
        <row r="646">
          <cell r="C646">
            <v>233</v>
          </cell>
          <cell r="D646">
            <v>281</v>
          </cell>
        </row>
        <row r="647">
          <cell r="A647" t="str">
            <v>2082801</v>
          </cell>
        </row>
        <row r="647">
          <cell r="C647">
            <v>198</v>
          </cell>
          <cell r="D647">
            <v>243</v>
          </cell>
        </row>
        <row r="648">
          <cell r="A648" t="str">
            <v>2082802</v>
          </cell>
        </row>
        <row r="648">
          <cell r="C648">
            <v>0</v>
          </cell>
          <cell r="D648">
            <v>0</v>
          </cell>
        </row>
        <row r="649">
          <cell r="A649" t="str">
            <v>2082803</v>
          </cell>
        </row>
        <row r="649">
          <cell r="C649">
            <v>0</v>
          </cell>
          <cell r="D649">
            <v>0</v>
          </cell>
        </row>
        <row r="650">
          <cell r="A650" t="str">
            <v>2082804</v>
          </cell>
        </row>
        <row r="650">
          <cell r="C650">
            <v>0</v>
          </cell>
          <cell r="D650">
            <v>0</v>
          </cell>
        </row>
        <row r="651">
          <cell r="A651" t="str">
            <v>2082805</v>
          </cell>
        </row>
        <row r="651">
          <cell r="C651">
            <v>0</v>
          </cell>
          <cell r="D651">
            <v>0</v>
          </cell>
        </row>
        <row r="652">
          <cell r="A652" t="str">
            <v>2082850</v>
          </cell>
        </row>
        <row r="652">
          <cell r="C652">
            <v>0</v>
          </cell>
          <cell r="D652">
            <v>0</v>
          </cell>
        </row>
        <row r="653">
          <cell r="A653" t="str">
            <v>2082899</v>
          </cell>
        </row>
        <row r="653">
          <cell r="C653">
            <v>35</v>
          </cell>
          <cell r="D653">
            <v>38</v>
          </cell>
        </row>
        <row r="654">
          <cell r="A654" t="str">
            <v>20830</v>
          </cell>
        </row>
        <row r="654">
          <cell r="C654">
            <v>0</v>
          </cell>
          <cell r="D654">
            <v>0</v>
          </cell>
        </row>
        <row r="655">
          <cell r="A655" t="str">
            <v>2083001</v>
          </cell>
        </row>
        <row r="655">
          <cell r="C655">
            <v>0</v>
          </cell>
          <cell r="D655">
            <v>0</v>
          </cell>
        </row>
        <row r="656">
          <cell r="A656" t="str">
            <v>2083099</v>
          </cell>
        </row>
        <row r="656">
          <cell r="C656">
            <v>0</v>
          </cell>
          <cell r="D656">
            <v>0</v>
          </cell>
        </row>
        <row r="657">
          <cell r="A657" t="str">
            <v>20899</v>
          </cell>
        </row>
        <row r="657">
          <cell r="C657">
            <v>210</v>
          </cell>
          <cell r="D657">
            <v>118</v>
          </cell>
        </row>
        <row r="658">
          <cell r="A658">
            <v>2089999</v>
          </cell>
        </row>
        <row r="658">
          <cell r="C658">
            <v>210</v>
          </cell>
          <cell r="D658">
            <v>118</v>
          </cell>
        </row>
        <row r="659">
          <cell r="A659" t="str">
            <v>210</v>
          </cell>
        </row>
        <row r="659">
          <cell r="C659">
            <v>37746</v>
          </cell>
          <cell r="D659">
            <v>45707</v>
          </cell>
        </row>
        <row r="660">
          <cell r="A660" t="str">
            <v>21001</v>
          </cell>
        </row>
        <row r="660">
          <cell r="C660">
            <v>782</v>
          </cell>
          <cell r="D660">
            <v>1050</v>
          </cell>
        </row>
        <row r="661">
          <cell r="A661" t="str">
            <v>2100101</v>
          </cell>
        </row>
        <row r="661">
          <cell r="C661">
            <v>225</v>
          </cell>
          <cell r="D661">
            <v>348</v>
          </cell>
        </row>
        <row r="662">
          <cell r="A662" t="str">
            <v>2100102</v>
          </cell>
        </row>
        <row r="662">
          <cell r="C662">
            <v>0</v>
          </cell>
          <cell r="D662">
            <v>0</v>
          </cell>
        </row>
        <row r="663">
          <cell r="A663" t="str">
            <v>2100103</v>
          </cell>
        </row>
        <row r="663">
          <cell r="C663">
            <v>0</v>
          </cell>
          <cell r="D663">
            <v>0</v>
          </cell>
        </row>
        <row r="664">
          <cell r="A664" t="str">
            <v>2100199</v>
          </cell>
        </row>
        <row r="664">
          <cell r="C664">
            <v>557</v>
          </cell>
          <cell r="D664">
            <v>702</v>
          </cell>
        </row>
        <row r="665">
          <cell r="A665" t="str">
            <v>21002</v>
          </cell>
        </row>
        <row r="665">
          <cell r="C665">
            <v>4231</v>
          </cell>
          <cell r="D665">
            <v>2525</v>
          </cell>
        </row>
        <row r="666">
          <cell r="A666" t="str">
            <v>2100201</v>
          </cell>
        </row>
        <row r="666">
          <cell r="C666">
            <v>3972</v>
          </cell>
          <cell r="D666">
            <v>2525</v>
          </cell>
        </row>
        <row r="667">
          <cell r="A667" t="str">
            <v>2100202</v>
          </cell>
        </row>
        <row r="667">
          <cell r="C667">
            <v>0</v>
          </cell>
          <cell r="D667">
            <v>0</v>
          </cell>
        </row>
        <row r="668">
          <cell r="A668" t="str">
            <v>2100203</v>
          </cell>
        </row>
        <row r="668">
          <cell r="C668">
            <v>0</v>
          </cell>
          <cell r="D668">
            <v>0</v>
          </cell>
        </row>
        <row r="669">
          <cell r="A669" t="str">
            <v>2100204</v>
          </cell>
        </row>
        <row r="669">
          <cell r="C669">
            <v>0</v>
          </cell>
          <cell r="D669">
            <v>0</v>
          </cell>
        </row>
        <row r="670">
          <cell r="A670" t="str">
            <v>2100205</v>
          </cell>
        </row>
        <row r="670">
          <cell r="C670">
            <v>0</v>
          </cell>
          <cell r="D670">
            <v>0</v>
          </cell>
        </row>
        <row r="671">
          <cell r="A671" t="str">
            <v>2100206</v>
          </cell>
        </row>
        <row r="671">
          <cell r="C671">
            <v>0</v>
          </cell>
          <cell r="D671">
            <v>0</v>
          </cell>
        </row>
        <row r="672">
          <cell r="A672" t="str">
            <v>2100207</v>
          </cell>
        </row>
        <row r="672">
          <cell r="C672">
            <v>0</v>
          </cell>
          <cell r="D672">
            <v>0</v>
          </cell>
        </row>
        <row r="673">
          <cell r="A673" t="str">
            <v>2100208</v>
          </cell>
        </row>
        <row r="673">
          <cell r="C673">
            <v>0</v>
          </cell>
          <cell r="D673">
            <v>0</v>
          </cell>
        </row>
        <row r="674">
          <cell r="A674" t="str">
            <v>2100209</v>
          </cell>
        </row>
        <row r="674">
          <cell r="C674">
            <v>0</v>
          </cell>
          <cell r="D674">
            <v>0</v>
          </cell>
        </row>
        <row r="675">
          <cell r="A675" t="str">
            <v>2100210</v>
          </cell>
        </row>
        <row r="675">
          <cell r="C675">
            <v>0</v>
          </cell>
          <cell r="D675">
            <v>0</v>
          </cell>
        </row>
        <row r="676">
          <cell r="A676" t="str">
            <v>2100211</v>
          </cell>
        </row>
        <row r="676">
          <cell r="C676">
            <v>0</v>
          </cell>
          <cell r="D676">
            <v>0</v>
          </cell>
        </row>
        <row r="677">
          <cell r="A677" t="str">
            <v>2100212</v>
          </cell>
        </row>
        <row r="677">
          <cell r="C677">
            <v>0</v>
          </cell>
          <cell r="D677">
            <v>0</v>
          </cell>
        </row>
        <row r="678">
          <cell r="A678" t="str">
            <v>2100299</v>
          </cell>
        </row>
        <row r="678">
          <cell r="C678">
            <v>259</v>
          </cell>
          <cell r="D678">
            <v>0</v>
          </cell>
        </row>
        <row r="679">
          <cell r="A679" t="str">
            <v>21003</v>
          </cell>
        </row>
        <row r="679">
          <cell r="C679">
            <v>5084</v>
          </cell>
          <cell r="D679">
            <v>7511</v>
          </cell>
        </row>
        <row r="680">
          <cell r="A680" t="str">
            <v>2100301</v>
          </cell>
        </row>
        <row r="680">
          <cell r="C680">
            <v>70</v>
          </cell>
          <cell r="D680">
            <v>70</v>
          </cell>
        </row>
        <row r="681">
          <cell r="A681" t="str">
            <v>2100302</v>
          </cell>
        </row>
        <row r="681">
          <cell r="C681">
            <v>4086</v>
          </cell>
          <cell r="D681">
            <v>6454</v>
          </cell>
        </row>
        <row r="682">
          <cell r="A682" t="str">
            <v>2100399</v>
          </cell>
        </row>
        <row r="682">
          <cell r="C682">
            <v>928</v>
          </cell>
          <cell r="D682">
            <v>987</v>
          </cell>
        </row>
        <row r="683">
          <cell r="A683" t="str">
            <v>21004</v>
          </cell>
        </row>
        <row r="683">
          <cell r="C683">
            <v>4936</v>
          </cell>
          <cell r="D683">
            <v>3725</v>
          </cell>
        </row>
        <row r="684">
          <cell r="A684" t="str">
            <v>2100401</v>
          </cell>
        </row>
        <row r="684">
          <cell r="C684">
            <v>977</v>
          </cell>
          <cell r="D684">
            <v>963</v>
          </cell>
        </row>
        <row r="685">
          <cell r="A685" t="str">
            <v>2100402</v>
          </cell>
        </row>
        <row r="685">
          <cell r="C685">
            <v>88</v>
          </cell>
          <cell r="D685">
            <v>90</v>
          </cell>
        </row>
        <row r="686">
          <cell r="A686" t="str">
            <v>2100403</v>
          </cell>
        </row>
        <row r="686">
          <cell r="C686">
            <v>1396</v>
          </cell>
          <cell r="D686">
            <v>1181</v>
          </cell>
        </row>
        <row r="687">
          <cell r="A687" t="str">
            <v>2100404</v>
          </cell>
        </row>
        <row r="687">
          <cell r="C687">
            <v>0</v>
          </cell>
          <cell r="D687">
            <v>0</v>
          </cell>
        </row>
        <row r="688">
          <cell r="A688" t="str">
            <v>2100405</v>
          </cell>
        </row>
        <row r="688">
          <cell r="C688">
            <v>0</v>
          </cell>
          <cell r="D688">
            <v>0</v>
          </cell>
        </row>
        <row r="689">
          <cell r="A689" t="str">
            <v>2100406</v>
          </cell>
        </row>
        <row r="689">
          <cell r="C689">
            <v>0</v>
          </cell>
          <cell r="D689">
            <v>0</v>
          </cell>
        </row>
        <row r="690">
          <cell r="A690" t="str">
            <v>2100407</v>
          </cell>
        </row>
        <row r="690">
          <cell r="C690">
            <v>0</v>
          </cell>
          <cell r="D690">
            <v>0</v>
          </cell>
        </row>
        <row r="691">
          <cell r="A691" t="str">
            <v>2100408</v>
          </cell>
        </row>
        <row r="691">
          <cell r="C691">
            <v>1146</v>
          </cell>
          <cell r="D691">
            <v>1443</v>
          </cell>
        </row>
        <row r="692">
          <cell r="A692" t="str">
            <v>2100409</v>
          </cell>
        </row>
        <row r="692">
          <cell r="C692">
            <v>726</v>
          </cell>
          <cell r="D692">
            <v>48</v>
          </cell>
        </row>
        <row r="693">
          <cell r="A693" t="str">
            <v>2100410</v>
          </cell>
        </row>
        <row r="693">
          <cell r="C693">
            <v>519</v>
          </cell>
          <cell r="D693">
            <v>0</v>
          </cell>
        </row>
        <row r="694">
          <cell r="A694" t="str">
            <v>2100499</v>
          </cell>
        </row>
        <row r="694">
          <cell r="C694">
            <v>84</v>
          </cell>
          <cell r="D694">
            <v>0</v>
          </cell>
        </row>
        <row r="695">
          <cell r="A695" t="str">
            <v>21006</v>
          </cell>
        </row>
        <row r="695">
          <cell r="C695">
            <v>30</v>
          </cell>
          <cell r="D695">
            <v>0</v>
          </cell>
        </row>
        <row r="696">
          <cell r="A696" t="str">
            <v>2100601</v>
          </cell>
        </row>
        <row r="696">
          <cell r="C696">
            <v>30</v>
          </cell>
          <cell r="D696">
            <v>0</v>
          </cell>
        </row>
        <row r="697">
          <cell r="A697" t="str">
            <v>2100699</v>
          </cell>
        </row>
        <row r="697">
          <cell r="C697">
            <v>0</v>
          </cell>
          <cell r="D697">
            <v>0</v>
          </cell>
        </row>
        <row r="698">
          <cell r="A698" t="str">
            <v>21007</v>
          </cell>
        </row>
        <row r="698">
          <cell r="C698">
            <v>856</v>
          </cell>
          <cell r="D698">
            <v>734</v>
          </cell>
        </row>
        <row r="699">
          <cell r="A699" t="str">
            <v>2100716</v>
          </cell>
        </row>
        <row r="699">
          <cell r="C699">
            <v>299</v>
          </cell>
          <cell r="D699">
            <v>185</v>
          </cell>
        </row>
        <row r="700">
          <cell r="A700" t="str">
            <v>2100717</v>
          </cell>
        </row>
        <row r="700">
          <cell r="C700">
            <v>38</v>
          </cell>
          <cell r="D700">
            <v>190</v>
          </cell>
        </row>
        <row r="701">
          <cell r="A701" t="str">
            <v>2100799</v>
          </cell>
        </row>
        <row r="701">
          <cell r="C701">
            <v>519</v>
          </cell>
          <cell r="D701">
            <v>359</v>
          </cell>
        </row>
        <row r="702">
          <cell r="A702" t="str">
            <v>21011</v>
          </cell>
        </row>
        <row r="702">
          <cell r="C702">
            <v>7371</v>
          </cell>
          <cell r="D702">
            <v>7962</v>
          </cell>
        </row>
        <row r="703">
          <cell r="A703" t="str">
            <v>2101101</v>
          </cell>
        </row>
        <row r="703">
          <cell r="C703">
            <v>1747</v>
          </cell>
          <cell r="D703">
            <v>1974</v>
          </cell>
        </row>
        <row r="704">
          <cell r="A704" t="str">
            <v>2101102</v>
          </cell>
        </row>
        <row r="704">
          <cell r="C704">
            <v>2594</v>
          </cell>
          <cell r="D704">
            <v>2683</v>
          </cell>
        </row>
        <row r="705">
          <cell r="A705" t="str">
            <v>2101103</v>
          </cell>
        </row>
        <row r="705">
          <cell r="C705">
            <v>2990</v>
          </cell>
          <cell r="D705">
            <v>3262</v>
          </cell>
        </row>
        <row r="706">
          <cell r="A706" t="str">
            <v>2101199</v>
          </cell>
        </row>
        <row r="706">
          <cell r="C706">
            <v>40</v>
          </cell>
          <cell r="D706">
            <v>43</v>
          </cell>
        </row>
        <row r="707">
          <cell r="A707" t="str">
            <v>21012</v>
          </cell>
        </row>
        <row r="707">
          <cell r="C707">
            <v>8237</v>
          </cell>
          <cell r="D707">
            <v>8203</v>
          </cell>
        </row>
        <row r="708">
          <cell r="A708" t="str">
            <v>2101201</v>
          </cell>
        </row>
        <row r="708">
          <cell r="C708">
            <v>0</v>
          </cell>
          <cell r="D708">
            <v>0</v>
          </cell>
        </row>
        <row r="709">
          <cell r="A709" t="str">
            <v>2101202</v>
          </cell>
        </row>
        <row r="709">
          <cell r="C709">
            <v>8237</v>
          </cell>
          <cell r="D709">
            <v>8203</v>
          </cell>
        </row>
        <row r="710">
          <cell r="A710" t="str">
            <v>2101299</v>
          </cell>
        </row>
        <row r="710">
          <cell r="C710">
            <v>0</v>
          </cell>
          <cell r="D710">
            <v>0</v>
          </cell>
        </row>
        <row r="711">
          <cell r="A711" t="str">
            <v>21013</v>
          </cell>
        </row>
        <row r="711">
          <cell r="C711">
            <v>5413</v>
          </cell>
          <cell r="D711">
            <v>781</v>
          </cell>
        </row>
        <row r="712">
          <cell r="A712" t="str">
            <v>2101301</v>
          </cell>
        </row>
        <row r="712">
          <cell r="C712">
            <v>5413</v>
          </cell>
          <cell r="D712">
            <v>781</v>
          </cell>
        </row>
        <row r="713">
          <cell r="A713" t="str">
            <v>2101302</v>
          </cell>
        </row>
        <row r="713">
          <cell r="C713">
            <v>0</v>
          </cell>
          <cell r="D713">
            <v>0</v>
          </cell>
        </row>
        <row r="714">
          <cell r="A714" t="str">
            <v>2101399</v>
          </cell>
        </row>
        <row r="714">
          <cell r="C714">
            <v>0</v>
          </cell>
          <cell r="D714">
            <v>0</v>
          </cell>
        </row>
        <row r="715">
          <cell r="A715" t="str">
            <v>21014</v>
          </cell>
        </row>
        <row r="715">
          <cell r="C715">
            <v>66</v>
          </cell>
          <cell r="D715">
            <v>0</v>
          </cell>
        </row>
        <row r="716">
          <cell r="A716" t="str">
            <v>2101401</v>
          </cell>
        </row>
        <row r="716">
          <cell r="C716">
            <v>66</v>
          </cell>
          <cell r="D716">
            <v>0</v>
          </cell>
        </row>
        <row r="717">
          <cell r="A717" t="str">
            <v>2101499</v>
          </cell>
        </row>
        <row r="717">
          <cell r="C717">
            <v>0</v>
          </cell>
          <cell r="D717">
            <v>0</v>
          </cell>
        </row>
        <row r="718">
          <cell r="A718" t="str">
            <v>21015</v>
          </cell>
        </row>
        <row r="718">
          <cell r="C718">
            <v>322</v>
          </cell>
          <cell r="D718">
            <v>277</v>
          </cell>
        </row>
        <row r="719">
          <cell r="A719" t="str">
            <v>2101501</v>
          </cell>
        </row>
        <row r="719">
          <cell r="C719">
            <v>322</v>
          </cell>
          <cell r="D719">
            <v>277</v>
          </cell>
        </row>
        <row r="720">
          <cell r="A720" t="str">
            <v>2101502</v>
          </cell>
        </row>
        <row r="720">
          <cell r="C720">
            <v>0</v>
          </cell>
          <cell r="D720">
            <v>0</v>
          </cell>
        </row>
        <row r="721">
          <cell r="A721" t="str">
            <v>2101503</v>
          </cell>
        </row>
        <row r="721">
          <cell r="C721">
            <v>0</v>
          </cell>
          <cell r="D721">
            <v>0</v>
          </cell>
        </row>
        <row r="722">
          <cell r="A722" t="str">
            <v>2101504</v>
          </cell>
        </row>
        <row r="722">
          <cell r="C722">
            <v>0</v>
          </cell>
          <cell r="D722">
            <v>0</v>
          </cell>
        </row>
        <row r="723">
          <cell r="A723" t="str">
            <v>2101505</v>
          </cell>
        </row>
        <row r="723">
          <cell r="C723">
            <v>0</v>
          </cell>
          <cell r="D723">
            <v>0</v>
          </cell>
        </row>
        <row r="724">
          <cell r="A724" t="str">
            <v>2101506</v>
          </cell>
        </row>
        <row r="724">
          <cell r="C724">
            <v>0</v>
          </cell>
          <cell r="D724">
            <v>0</v>
          </cell>
        </row>
        <row r="725">
          <cell r="A725" t="str">
            <v>2101550</v>
          </cell>
        </row>
        <row r="725">
          <cell r="C725">
            <v>0</v>
          </cell>
          <cell r="D725">
            <v>0</v>
          </cell>
        </row>
        <row r="726">
          <cell r="A726" t="str">
            <v>2101599</v>
          </cell>
        </row>
        <row r="726">
          <cell r="C726">
            <v>0</v>
          </cell>
          <cell r="D726">
            <v>0</v>
          </cell>
        </row>
        <row r="727">
          <cell r="A727" t="str">
            <v>21016</v>
          </cell>
        </row>
        <row r="727">
          <cell r="C727">
            <v>87</v>
          </cell>
          <cell r="D727">
            <v>45</v>
          </cell>
        </row>
        <row r="728">
          <cell r="A728" t="str">
            <v>2101601</v>
          </cell>
        </row>
        <row r="728">
          <cell r="C728">
            <v>87</v>
          </cell>
          <cell r="D728">
            <v>45</v>
          </cell>
        </row>
        <row r="729">
          <cell r="A729" t="str">
            <v>21099</v>
          </cell>
        </row>
        <row r="729">
          <cell r="C729">
            <v>331</v>
          </cell>
          <cell r="D729">
            <v>12894</v>
          </cell>
        </row>
        <row r="730">
          <cell r="A730">
            <v>2109999</v>
          </cell>
        </row>
        <row r="730">
          <cell r="C730">
            <v>331</v>
          </cell>
          <cell r="D730">
            <v>12894</v>
          </cell>
        </row>
        <row r="731">
          <cell r="A731" t="str">
            <v>211</v>
          </cell>
        </row>
        <row r="731">
          <cell r="C731">
            <v>17642</v>
          </cell>
          <cell r="D731">
            <v>18541</v>
          </cell>
        </row>
        <row r="732">
          <cell r="A732" t="str">
            <v>21101</v>
          </cell>
        </row>
        <row r="732">
          <cell r="C732">
            <v>24</v>
          </cell>
          <cell r="D732">
            <v>0</v>
          </cell>
        </row>
        <row r="733">
          <cell r="A733" t="str">
            <v>2110101</v>
          </cell>
        </row>
        <row r="733">
          <cell r="C733">
            <v>17</v>
          </cell>
          <cell r="D733">
            <v>0</v>
          </cell>
        </row>
        <row r="734">
          <cell r="A734" t="str">
            <v>2110102</v>
          </cell>
        </row>
        <row r="734">
          <cell r="C734">
            <v>0</v>
          </cell>
          <cell r="D734">
            <v>0</v>
          </cell>
        </row>
        <row r="735">
          <cell r="A735" t="str">
            <v>2110103</v>
          </cell>
        </row>
        <row r="735">
          <cell r="C735">
            <v>0</v>
          </cell>
          <cell r="D735">
            <v>0</v>
          </cell>
        </row>
        <row r="736">
          <cell r="A736" t="str">
            <v>2110104</v>
          </cell>
        </row>
        <row r="736">
          <cell r="C736">
            <v>0</v>
          </cell>
          <cell r="D736">
            <v>0</v>
          </cell>
        </row>
        <row r="737">
          <cell r="A737" t="str">
            <v>2110105</v>
          </cell>
        </row>
        <row r="737">
          <cell r="C737">
            <v>0</v>
          </cell>
          <cell r="D737">
            <v>0</v>
          </cell>
        </row>
        <row r="738">
          <cell r="A738" t="str">
            <v>2110106</v>
          </cell>
        </row>
        <row r="738">
          <cell r="C738">
            <v>0</v>
          </cell>
          <cell r="D738">
            <v>0</v>
          </cell>
        </row>
        <row r="739">
          <cell r="A739" t="str">
            <v>2110107</v>
          </cell>
        </row>
        <row r="739">
          <cell r="C739">
            <v>0</v>
          </cell>
          <cell r="D739">
            <v>0</v>
          </cell>
        </row>
        <row r="740">
          <cell r="A740" t="str">
            <v>2110108</v>
          </cell>
        </row>
        <row r="740">
          <cell r="C740">
            <v>0</v>
          </cell>
          <cell r="D740">
            <v>0</v>
          </cell>
        </row>
        <row r="741">
          <cell r="A741" t="str">
            <v>2110199</v>
          </cell>
        </row>
        <row r="741">
          <cell r="C741">
            <v>7</v>
          </cell>
          <cell r="D741">
            <v>0</v>
          </cell>
        </row>
        <row r="742">
          <cell r="A742" t="str">
            <v>21102</v>
          </cell>
        </row>
        <row r="742">
          <cell r="C742">
            <v>0</v>
          </cell>
          <cell r="D742">
            <v>0</v>
          </cell>
        </row>
        <row r="743">
          <cell r="A743" t="str">
            <v>2110203</v>
          </cell>
        </row>
        <row r="743">
          <cell r="C743">
            <v>0</v>
          </cell>
          <cell r="D743">
            <v>0</v>
          </cell>
        </row>
        <row r="744">
          <cell r="A744" t="str">
            <v>2110204</v>
          </cell>
        </row>
        <row r="744">
          <cell r="C744">
            <v>0</v>
          </cell>
          <cell r="D744">
            <v>0</v>
          </cell>
        </row>
        <row r="745">
          <cell r="A745" t="str">
            <v>2110299</v>
          </cell>
        </row>
        <row r="745">
          <cell r="C745">
            <v>0</v>
          </cell>
          <cell r="D745">
            <v>0</v>
          </cell>
        </row>
        <row r="746">
          <cell r="A746" t="str">
            <v>21103</v>
          </cell>
        </row>
        <row r="746">
          <cell r="C746">
            <v>1580</v>
          </cell>
          <cell r="D746">
            <v>80</v>
          </cell>
        </row>
        <row r="747">
          <cell r="A747" t="str">
            <v>2110301</v>
          </cell>
        </row>
        <row r="747">
          <cell r="D747">
            <v>0</v>
          </cell>
        </row>
        <row r="748">
          <cell r="A748" t="str">
            <v>2110302</v>
          </cell>
        </row>
        <row r="748">
          <cell r="C748">
            <v>1580</v>
          </cell>
          <cell r="D748">
            <v>80</v>
          </cell>
        </row>
        <row r="749">
          <cell r="A749" t="str">
            <v>2110303</v>
          </cell>
        </row>
        <row r="749">
          <cell r="C749">
            <v>0</v>
          </cell>
          <cell r="D749">
            <v>0</v>
          </cell>
        </row>
        <row r="750">
          <cell r="A750" t="str">
            <v>2110304</v>
          </cell>
        </row>
        <row r="750">
          <cell r="C750">
            <v>0</v>
          </cell>
          <cell r="D750">
            <v>0</v>
          </cell>
        </row>
        <row r="751">
          <cell r="A751" t="str">
            <v>2110305</v>
          </cell>
        </row>
        <row r="751">
          <cell r="C751">
            <v>0</v>
          </cell>
          <cell r="D751">
            <v>0</v>
          </cell>
        </row>
        <row r="752">
          <cell r="A752" t="str">
            <v>2110306</v>
          </cell>
        </row>
        <row r="752">
          <cell r="C752">
            <v>0</v>
          </cell>
          <cell r="D752">
            <v>0</v>
          </cell>
        </row>
        <row r="753">
          <cell r="A753" t="str">
            <v>2110307</v>
          </cell>
        </row>
        <row r="753">
          <cell r="C753">
            <v>0</v>
          </cell>
          <cell r="D753">
            <v>0</v>
          </cell>
        </row>
        <row r="754">
          <cell r="A754" t="str">
            <v>2110399</v>
          </cell>
        </row>
        <row r="754">
          <cell r="C754">
            <v>0</v>
          </cell>
          <cell r="D754">
            <v>0</v>
          </cell>
        </row>
        <row r="755">
          <cell r="A755" t="str">
            <v>21104</v>
          </cell>
        </row>
        <row r="755">
          <cell r="C755">
            <v>10495</v>
          </cell>
          <cell r="D755">
            <v>11121</v>
          </cell>
        </row>
        <row r="756">
          <cell r="A756" t="str">
            <v>2110401</v>
          </cell>
        </row>
        <row r="756">
          <cell r="C756">
            <v>0</v>
          </cell>
          <cell r="D756">
            <v>0</v>
          </cell>
        </row>
        <row r="757">
          <cell r="A757" t="str">
            <v>2110402</v>
          </cell>
        </row>
        <row r="757">
          <cell r="C757">
            <v>0</v>
          </cell>
          <cell r="D757">
            <v>0</v>
          </cell>
        </row>
        <row r="758">
          <cell r="A758" t="str">
            <v>2110404</v>
          </cell>
        </row>
        <row r="758">
          <cell r="C758">
            <v>0</v>
          </cell>
          <cell r="D758">
            <v>0</v>
          </cell>
        </row>
        <row r="759">
          <cell r="A759" t="str">
            <v>2110499</v>
          </cell>
        </row>
        <row r="759">
          <cell r="C759">
            <v>10495</v>
          </cell>
          <cell r="D759">
            <v>11121</v>
          </cell>
        </row>
        <row r="760">
          <cell r="A760" t="str">
            <v>21105</v>
          </cell>
        </row>
        <row r="760">
          <cell r="C760">
            <v>2534</v>
          </cell>
          <cell r="D760">
            <v>2644</v>
          </cell>
        </row>
        <row r="761">
          <cell r="A761" t="str">
            <v>2110501</v>
          </cell>
        </row>
        <row r="761">
          <cell r="C761">
            <v>2441</v>
          </cell>
          <cell r="D761">
            <v>2450</v>
          </cell>
        </row>
        <row r="762">
          <cell r="A762" t="str">
            <v>2110502</v>
          </cell>
        </row>
        <row r="762">
          <cell r="C762">
            <v>93</v>
          </cell>
          <cell r="D762">
            <v>194</v>
          </cell>
        </row>
        <row r="763">
          <cell r="A763" t="str">
            <v>2110503</v>
          </cell>
        </row>
        <row r="763">
          <cell r="C763">
            <v>0</v>
          </cell>
          <cell r="D763">
            <v>0</v>
          </cell>
        </row>
        <row r="764">
          <cell r="A764" t="str">
            <v>2110506</v>
          </cell>
        </row>
        <row r="764">
          <cell r="C764">
            <v>0</v>
          </cell>
          <cell r="D764">
            <v>0</v>
          </cell>
        </row>
        <row r="765">
          <cell r="A765" t="str">
            <v>2110507</v>
          </cell>
        </row>
        <row r="765">
          <cell r="C765">
            <v>0</v>
          </cell>
          <cell r="D765">
            <v>0</v>
          </cell>
        </row>
        <row r="766">
          <cell r="A766" t="str">
            <v>2110599</v>
          </cell>
        </row>
        <row r="766">
          <cell r="C766">
            <v>0</v>
          </cell>
          <cell r="D766">
            <v>0</v>
          </cell>
        </row>
        <row r="767">
          <cell r="A767" t="str">
            <v>21106</v>
          </cell>
        </row>
        <row r="767">
          <cell r="C767">
            <v>2970</v>
          </cell>
          <cell r="D767">
            <v>2876</v>
          </cell>
        </row>
        <row r="768">
          <cell r="A768" t="str">
            <v>2110602</v>
          </cell>
        </row>
        <row r="768">
          <cell r="C768">
            <v>2060</v>
          </cell>
          <cell r="D768">
            <v>989</v>
          </cell>
        </row>
        <row r="769">
          <cell r="A769" t="str">
            <v>2110603</v>
          </cell>
        </row>
        <row r="769">
          <cell r="C769">
            <v>0</v>
          </cell>
          <cell r="D769">
            <v>0</v>
          </cell>
        </row>
        <row r="770">
          <cell r="A770" t="str">
            <v>2110604</v>
          </cell>
        </row>
        <row r="770">
          <cell r="C770">
            <v>0</v>
          </cell>
          <cell r="D770">
            <v>0</v>
          </cell>
        </row>
        <row r="771">
          <cell r="A771" t="str">
            <v>2110605</v>
          </cell>
        </row>
        <row r="771">
          <cell r="C771">
            <v>600</v>
          </cell>
          <cell r="D771">
            <v>1782</v>
          </cell>
        </row>
        <row r="772">
          <cell r="A772" t="str">
            <v>2110699</v>
          </cell>
        </row>
        <row r="772">
          <cell r="C772">
            <v>310</v>
          </cell>
          <cell r="D772">
            <v>105</v>
          </cell>
        </row>
        <row r="773">
          <cell r="A773" t="str">
            <v>21107</v>
          </cell>
        </row>
        <row r="773">
          <cell r="C773">
            <v>0</v>
          </cell>
          <cell r="D773">
            <v>0</v>
          </cell>
        </row>
        <row r="774">
          <cell r="A774" t="str">
            <v>2110704</v>
          </cell>
        </row>
        <row r="774">
          <cell r="C774">
            <v>0</v>
          </cell>
          <cell r="D774">
            <v>0</v>
          </cell>
        </row>
        <row r="775">
          <cell r="A775" t="str">
            <v>2110799</v>
          </cell>
        </row>
        <row r="775">
          <cell r="C775">
            <v>0</v>
          </cell>
          <cell r="D775">
            <v>0</v>
          </cell>
        </row>
        <row r="776">
          <cell r="A776" t="str">
            <v>21108</v>
          </cell>
        </row>
        <row r="776">
          <cell r="C776">
            <v>0</v>
          </cell>
          <cell r="D776">
            <v>1820</v>
          </cell>
        </row>
        <row r="777">
          <cell r="A777" t="str">
            <v>2110804</v>
          </cell>
        </row>
        <row r="777">
          <cell r="C777">
            <v>0</v>
          </cell>
          <cell r="D777">
            <v>1820</v>
          </cell>
        </row>
        <row r="778">
          <cell r="A778" t="str">
            <v>2110899</v>
          </cell>
        </row>
        <row r="778">
          <cell r="C778">
            <v>0</v>
          </cell>
          <cell r="D778">
            <v>0</v>
          </cell>
        </row>
        <row r="779">
          <cell r="A779" t="str">
            <v>21109</v>
          </cell>
        </row>
        <row r="779">
          <cell r="C779">
            <v>0</v>
          </cell>
          <cell r="D779">
            <v>0</v>
          </cell>
        </row>
        <row r="780">
          <cell r="A780">
            <v>2110901</v>
          </cell>
        </row>
        <row r="780">
          <cell r="C780">
            <v>0</v>
          </cell>
          <cell r="D780">
            <v>0</v>
          </cell>
        </row>
        <row r="781">
          <cell r="A781" t="str">
            <v>21110</v>
          </cell>
        </row>
        <row r="781">
          <cell r="C781">
            <v>0</v>
          </cell>
          <cell r="D781">
            <v>0</v>
          </cell>
        </row>
        <row r="782">
          <cell r="A782">
            <v>2111001</v>
          </cell>
        </row>
        <row r="782">
          <cell r="C782">
            <v>0</v>
          </cell>
          <cell r="D782">
            <v>0</v>
          </cell>
        </row>
        <row r="783">
          <cell r="A783" t="str">
            <v>21111</v>
          </cell>
        </row>
        <row r="783">
          <cell r="C783">
            <v>9</v>
          </cell>
          <cell r="D783">
            <v>0</v>
          </cell>
        </row>
        <row r="784">
          <cell r="A784" t="str">
            <v>2111101</v>
          </cell>
        </row>
        <row r="784">
          <cell r="C784">
            <v>0</v>
          </cell>
          <cell r="D784">
            <v>0</v>
          </cell>
        </row>
        <row r="785">
          <cell r="A785" t="str">
            <v>2111102</v>
          </cell>
        </row>
        <row r="785">
          <cell r="C785">
            <v>0</v>
          </cell>
          <cell r="D785">
            <v>0</v>
          </cell>
        </row>
        <row r="786">
          <cell r="A786" t="str">
            <v>2111103</v>
          </cell>
        </row>
        <row r="786">
          <cell r="C786">
            <v>0</v>
          </cell>
          <cell r="D786">
            <v>0</v>
          </cell>
        </row>
        <row r="787">
          <cell r="A787" t="str">
            <v>2111104</v>
          </cell>
        </row>
        <row r="787">
          <cell r="C787">
            <v>0</v>
          </cell>
          <cell r="D787">
            <v>0</v>
          </cell>
        </row>
        <row r="788">
          <cell r="A788" t="str">
            <v>2111199</v>
          </cell>
        </row>
        <row r="788">
          <cell r="C788">
            <v>9</v>
          </cell>
          <cell r="D788">
            <v>0</v>
          </cell>
        </row>
        <row r="789">
          <cell r="A789" t="str">
            <v>21112</v>
          </cell>
        </row>
        <row r="789">
          <cell r="C789">
            <v>0</v>
          </cell>
          <cell r="D789">
            <v>0</v>
          </cell>
        </row>
        <row r="790">
          <cell r="A790" t="str">
            <v>2111201</v>
          </cell>
        </row>
        <row r="790">
          <cell r="C790">
            <v>0</v>
          </cell>
          <cell r="D790">
            <v>0</v>
          </cell>
        </row>
        <row r="791">
          <cell r="A791" t="str">
            <v>21113</v>
          </cell>
        </row>
        <row r="791">
          <cell r="C791">
            <v>0</v>
          </cell>
          <cell r="D791">
            <v>0</v>
          </cell>
        </row>
        <row r="792">
          <cell r="A792" t="str">
            <v>2111301</v>
          </cell>
        </row>
        <row r="792">
          <cell r="C792">
            <v>0</v>
          </cell>
          <cell r="D792">
            <v>0</v>
          </cell>
        </row>
        <row r="793">
          <cell r="A793" t="str">
            <v>21114</v>
          </cell>
        </row>
        <row r="793">
          <cell r="C793">
            <v>0</v>
          </cell>
          <cell r="D793">
            <v>0</v>
          </cell>
        </row>
        <row r="794">
          <cell r="A794" t="str">
            <v>2111401</v>
          </cell>
        </row>
        <row r="794">
          <cell r="C794">
            <v>0</v>
          </cell>
          <cell r="D794">
            <v>0</v>
          </cell>
        </row>
        <row r="795">
          <cell r="A795" t="str">
            <v>2111402</v>
          </cell>
        </row>
        <row r="795">
          <cell r="C795">
            <v>0</v>
          </cell>
          <cell r="D795">
            <v>0</v>
          </cell>
        </row>
        <row r="796">
          <cell r="A796" t="str">
            <v>2111403</v>
          </cell>
        </row>
        <row r="796">
          <cell r="C796">
            <v>0</v>
          </cell>
          <cell r="D796">
            <v>0</v>
          </cell>
        </row>
        <row r="797">
          <cell r="A797" t="str">
            <v>2111404</v>
          </cell>
        </row>
        <row r="797">
          <cell r="C797">
            <v>0</v>
          </cell>
          <cell r="D797">
            <v>0</v>
          </cell>
        </row>
        <row r="798">
          <cell r="A798" t="str">
            <v>2111405</v>
          </cell>
        </row>
        <row r="798">
          <cell r="C798">
            <v>0</v>
          </cell>
          <cell r="D798">
            <v>0</v>
          </cell>
        </row>
        <row r="799">
          <cell r="A799" t="str">
            <v>2111406</v>
          </cell>
        </row>
        <row r="799">
          <cell r="C799">
            <v>0</v>
          </cell>
          <cell r="D799">
            <v>0</v>
          </cell>
        </row>
        <row r="800">
          <cell r="A800" t="str">
            <v>2111407</v>
          </cell>
        </row>
        <row r="800">
          <cell r="C800">
            <v>0</v>
          </cell>
          <cell r="D800">
            <v>0</v>
          </cell>
        </row>
        <row r="801">
          <cell r="A801" t="str">
            <v>2111408</v>
          </cell>
        </row>
        <row r="801">
          <cell r="C801">
            <v>0</v>
          </cell>
          <cell r="D801">
            <v>0</v>
          </cell>
        </row>
        <row r="802">
          <cell r="A802" t="str">
            <v>2111409</v>
          </cell>
        </row>
        <row r="802">
          <cell r="C802">
            <v>0</v>
          </cell>
          <cell r="D802">
            <v>0</v>
          </cell>
        </row>
        <row r="803">
          <cell r="A803" t="str">
            <v>2111410</v>
          </cell>
        </row>
        <row r="803">
          <cell r="C803">
            <v>0</v>
          </cell>
          <cell r="D803">
            <v>0</v>
          </cell>
        </row>
        <row r="804">
          <cell r="A804" t="str">
            <v>2111411</v>
          </cell>
        </row>
        <row r="804">
          <cell r="C804">
            <v>0</v>
          </cell>
          <cell r="D804">
            <v>0</v>
          </cell>
        </row>
        <row r="805">
          <cell r="A805" t="str">
            <v>2111413</v>
          </cell>
        </row>
        <row r="805">
          <cell r="C805">
            <v>0</v>
          </cell>
          <cell r="D805">
            <v>0</v>
          </cell>
        </row>
        <row r="806">
          <cell r="A806" t="str">
            <v>2111450</v>
          </cell>
        </row>
        <row r="806">
          <cell r="C806">
            <v>0</v>
          </cell>
          <cell r="D806">
            <v>0</v>
          </cell>
        </row>
        <row r="807">
          <cell r="A807" t="str">
            <v>2111499</v>
          </cell>
        </row>
        <row r="807">
          <cell r="C807">
            <v>0</v>
          </cell>
          <cell r="D807">
            <v>0</v>
          </cell>
        </row>
        <row r="808">
          <cell r="A808" t="str">
            <v>21199</v>
          </cell>
        </row>
        <row r="808">
          <cell r="C808">
            <v>30</v>
          </cell>
          <cell r="D808">
            <v>0</v>
          </cell>
        </row>
        <row r="809">
          <cell r="A809" t="str">
            <v>2119999</v>
          </cell>
        </row>
        <row r="809">
          <cell r="C809">
            <v>30</v>
          </cell>
          <cell r="D809">
            <v>0</v>
          </cell>
        </row>
        <row r="810">
          <cell r="A810" t="str">
            <v>212</v>
          </cell>
        </row>
        <row r="810">
          <cell r="C810">
            <v>2053</v>
          </cell>
          <cell r="D810">
            <v>2201</v>
          </cell>
        </row>
        <row r="811">
          <cell r="A811" t="str">
            <v>21201</v>
          </cell>
        </row>
        <row r="811">
          <cell r="C811">
            <v>1088</v>
          </cell>
          <cell r="D811">
            <v>1032</v>
          </cell>
        </row>
        <row r="812">
          <cell r="A812" t="str">
            <v>2120101</v>
          </cell>
        </row>
        <row r="812">
          <cell r="C812">
            <v>295</v>
          </cell>
          <cell r="D812">
            <v>288</v>
          </cell>
        </row>
        <row r="813">
          <cell r="A813" t="str">
            <v>2120102</v>
          </cell>
        </row>
        <row r="813">
          <cell r="C813">
            <v>0</v>
          </cell>
          <cell r="D813">
            <v>0</v>
          </cell>
        </row>
        <row r="814">
          <cell r="A814" t="str">
            <v>2120103</v>
          </cell>
        </row>
        <row r="814">
          <cell r="C814">
            <v>0</v>
          </cell>
          <cell r="D814">
            <v>0</v>
          </cell>
        </row>
        <row r="815">
          <cell r="A815" t="str">
            <v>2120104</v>
          </cell>
        </row>
        <row r="815">
          <cell r="C815">
            <v>0</v>
          </cell>
          <cell r="D815">
            <v>0</v>
          </cell>
        </row>
        <row r="816">
          <cell r="A816" t="str">
            <v>2120105</v>
          </cell>
        </row>
        <row r="816">
          <cell r="C816">
            <v>0</v>
          </cell>
          <cell r="D816">
            <v>0</v>
          </cell>
        </row>
        <row r="817">
          <cell r="A817" t="str">
            <v>2120106</v>
          </cell>
        </row>
        <row r="817">
          <cell r="C817">
            <v>0</v>
          </cell>
          <cell r="D817">
            <v>0</v>
          </cell>
        </row>
        <row r="818">
          <cell r="A818" t="str">
            <v>2120107</v>
          </cell>
        </row>
        <row r="818">
          <cell r="C818">
            <v>0</v>
          </cell>
          <cell r="D818">
            <v>0</v>
          </cell>
        </row>
        <row r="819">
          <cell r="A819" t="str">
            <v>2120109</v>
          </cell>
        </row>
        <row r="819">
          <cell r="C819">
            <v>0</v>
          </cell>
          <cell r="D819">
            <v>0</v>
          </cell>
        </row>
        <row r="820">
          <cell r="A820" t="str">
            <v>2120110</v>
          </cell>
        </row>
        <row r="820">
          <cell r="C820">
            <v>0</v>
          </cell>
          <cell r="D820">
            <v>0</v>
          </cell>
        </row>
        <row r="821">
          <cell r="A821" t="str">
            <v>2120199</v>
          </cell>
        </row>
        <row r="821">
          <cell r="C821">
            <v>793</v>
          </cell>
          <cell r="D821">
            <v>744</v>
          </cell>
        </row>
        <row r="822">
          <cell r="A822" t="str">
            <v>21202</v>
          </cell>
        </row>
        <row r="822">
          <cell r="C822">
            <v>15</v>
          </cell>
          <cell r="D822">
            <v>0</v>
          </cell>
        </row>
        <row r="823">
          <cell r="A823">
            <v>2120201</v>
          </cell>
        </row>
        <row r="823">
          <cell r="C823">
            <v>15</v>
          </cell>
          <cell r="D823">
            <v>0</v>
          </cell>
        </row>
        <row r="824">
          <cell r="A824" t="str">
            <v>21203</v>
          </cell>
        </row>
        <row r="824">
          <cell r="C824">
            <v>611</v>
          </cell>
          <cell r="D824">
            <v>949</v>
          </cell>
        </row>
        <row r="825">
          <cell r="A825" t="str">
            <v>2120303</v>
          </cell>
        </row>
        <row r="825">
          <cell r="C825">
            <v>200</v>
          </cell>
          <cell r="D825">
            <v>0</v>
          </cell>
        </row>
        <row r="826">
          <cell r="A826" t="str">
            <v>2120399</v>
          </cell>
        </row>
        <row r="826">
          <cell r="C826">
            <v>411</v>
          </cell>
          <cell r="D826">
            <v>949</v>
          </cell>
        </row>
        <row r="827">
          <cell r="A827" t="str">
            <v>21205</v>
          </cell>
        </row>
        <row r="827">
          <cell r="C827">
            <v>312</v>
          </cell>
          <cell r="D827">
            <v>220</v>
          </cell>
        </row>
        <row r="828">
          <cell r="A828">
            <v>2120501</v>
          </cell>
        </row>
        <row r="828">
          <cell r="C828">
            <v>312</v>
          </cell>
          <cell r="D828">
            <v>220</v>
          </cell>
        </row>
        <row r="829">
          <cell r="A829" t="str">
            <v>21206</v>
          </cell>
        </row>
        <row r="829">
          <cell r="C829">
            <v>0</v>
          </cell>
          <cell r="D829">
            <v>0</v>
          </cell>
        </row>
        <row r="830">
          <cell r="A830">
            <v>2120601</v>
          </cell>
        </row>
        <row r="830">
          <cell r="C830">
            <v>0</v>
          </cell>
          <cell r="D830">
            <v>0</v>
          </cell>
        </row>
        <row r="831">
          <cell r="A831" t="str">
            <v>21299</v>
          </cell>
        </row>
        <row r="831">
          <cell r="C831">
            <v>27</v>
          </cell>
          <cell r="D831">
            <v>0</v>
          </cell>
        </row>
        <row r="832">
          <cell r="A832">
            <v>2129999</v>
          </cell>
        </row>
        <row r="832">
          <cell r="C832">
            <v>27</v>
          </cell>
          <cell r="D832">
            <v>0</v>
          </cell>
        </row>
        <row r="833">
          <cell r="A833" t="str">
            <v>213</v>
          </cell>
        </row>
        <row r="833">
          <cell r="C833">
            <v>160780</v>
          </cell>
          <cell r="D833">
            <v>178093</v>
          </cell>
        </row>
        <row r="834">
          <cell r="A834" t="str">
            <v>21301</v>
          </cell>
        </row>
        <row r="834">
          <cell r="C834">
            <v>7558</v>
          </cell>
          <cell r="D834">
            <v>7952</v>
          </cell>
        </row>
        <row r="835">
          <cell r="A835" t="str">
            <v>2130101</v>
          </cell>
        </row>
        <row r="835">
          <cell r="C835">
            <v>303</v>
          </cell>
          <cell r="D835">
            <v>273</v>
          </cell>
        </row>
        <row r="836">
          <cell r="A836" t="str">
            <v>2130102</v>
          </cell>
        </row>
        <row r="836">
          <cell r="C836">
            <v>2</v>
          </cell>
          <cell r="D836">
            <v>0</v>
          </cell>
        </row>
        <row r="837">
          <cell r="A837" t="str">
            <v>2130103</v>
          </cell>
        </row>
        <row r="837">
          <cell r="C837">
            <v>0</v>
          </cell>
          <cell r="D837">
            <v>0</v>
          </cell>
        </row>
        <row r="838">
          <cell r="A838" t="str">
            <v>2130104</v>
          </cell>
        </row>
        <row r="838">
          <cell r="C838">
            <v>4745</v>
          </cell>
          <cell r="D838">
            <v>4518</v>
          </cell>
        </row>
        <row r="839">
          <cell r="A839" t="str">
            <v>2130105</v>
          </cell>
        </row>
        <row r="839">
          <cell r="C839">
            <v>0</v>
          </cell>
          <cell r="D839">
            <v>0</v>
          </cell>
        </row>
        <row r="840">
          <cell r="A840" t="str">
            <v>2130106</v>
          </cell>
        </row>
        <row r="840">
          <cell r="C840">
            <v>5</v>
          </cell>
          <cell r="D840">
            <v>0</v>
          </cell>
        </row>
        <row r="841">
          <cell r="A841" t="str">
            <v>2130108</v>
          </cell>
        </row>
        <row r="841">
          <cell r="C841">
            <v>184</v>
          </cell>
          <cell r="D841">
            <v>52</v>
          </cell>
        </row>
        <row r="842">
          <cell r="A842" t="str">
            <v>2130109</v>
          </cell>
        </row>
        <row r="842">
          <cell r="C842">
            <v>20</v>
          </cell>
          <cell r="D842">
            <v>20</v>
          </cell>
        </row>
        <row r="843">
          <cell r="A843" t="str">
            <v>2130110</v>
          </cell>
        </row>
        <row r="843">
          <cell r="C843">
            <v>0</v>
          </cell>
          <cell r="D843">
            <v>0</v>
          </cell>
        </row>
        <row r="844">
          <cell r="A844" t="str">
            <v>2130111</v>
          </cell>
        </row>
        <row r="844">
          <cell r="C844">
            <v>0</v>
          </cell>
          <cell r="D844">
            <v>0</v>
          </cell>
        </row>
        <row r="845">
          <cell r="A845" t="str">
            <v>2130112</v>
          </cell>
        </row>
        <row r="845">
          <cell r="C845">
            <v>0</v>
          </cell>
          <cell r="D845">
            <v>0</v>
          </cell>
        </row>
        <row r="846">
          <cell r="A846" t="str">
            <v>2130114</v>
          </cell>
        </row>
        <row r="846">
          <cell r="C846">
            <v>0</v>
          </cell>
          <cell r="D846">
            <v>0</v>
          </cell>
        </row>
        <row r="847">
          <cell r="A847" t="str">
            <v>2130119</v>
          </cell>
        </row>
        <row r="847">
          <cell r="C847">
            <v>226</v>
          </cell>
          <cell r="D847">
            <v>0</v>
          </cell>
        </row>
        <row r="848">
          <cell r="A848" t="str">
            <v>2130120</v>
          </cell>
        </row>
        <row r="848">
          <cell r="C848">
            <v>0</v>
          </cell>
          <cell r="D848">
            <v>0</v>
          </cell>
        </row>
        <row r="849">
          <cell r="A849" t="str">
            <v>2130121</v>
          </cell>
        </row>
        <row r="849">
          <cell r="C849">
            <v>0</v>
          </cell>
          <cell r="D849">
            <v>0</v>
          </cell>
        </row>
        <row r="850">
          <cell r="A850" t="str">
            <v>2130122</v>
          </cell>
        </row>
        <row r="850">
          <cell r="C850">
            <v>20</v>
          </cell>
          <cell r="D850">
            <v>1162</v>
          </cell>
        </row>
        <row r="851">
          <cell r="A851" t="str">
            <v>2130124</v>
          </cell>
        </row>
        <row r="851">
          <cell r="C851">
            <v>0</v>
          </cell>
          <cell r="D851">
            <v>0</v>
          </cell>
        </row>
        <row r="852">
          <cell r="A852" t="str">
            <v>2130125</v>
          </cell>
        </row>
        <row r="852">
          <cell r="C852">
            <v>200</v>
          </cell>
          <cell r="D852">
            <v>0</v>
          </cell>
        </row>
        <row r="853">
          <cell r="A853" t="str">
            <v>2130126</v>
          </cell>
        </row>
        <row r="853">
          <cell r="C853">
            <v>536</v>
          </cell>
          <cell r="D853">
            <v>600</v>
          </cell>
        </row>
        <row r="854">
          <cell r="A854" t="str">
            <v>2130135</v>
          </cell>
        </row>
        <row r="854">
          <cell r="C854">
            <v>1222</v>
          </cell>
          <cell r="D854">
            <v>1307</v>
          </cell>
        </row>
        <row r="855">
          <cell r="A855" t="str">
            <v>2130142</v>
          </cell>
        </row>
        <row r="855">
          <cell r="C855">
            <v>0</v>
          </cell>
          <cell r="D855">
            <v>0</v>
          </cell>
        </row>
        <row r="856">
          <cell r="A856" t="str">
            <v>2130148</v>
          </cell>
        </row>
        <row r="856">
          <cell r="C856">
            <v>0</v>
          </cell>
          <cell r="D856">
            <v>0</v>
          </cell>
        </row>
        <row r="857">
          <cell r="A857" t="str">
            <v>2130152</v>
          </cell>
        </row>
        <row r="857">
          <cell r="C857">
            <v>26</v>
          </cell>
          <cell r="D857">
            <v>0</v>
          </cell>
        </row>
        <row r="858">
          <cell r="A858" t="str">
            <v>2130153</v>
          </cell>
        </row>
        <row r="858">
          <cell r="C858">
            <v>8</v>
          </cell>
          <cell r="D858">
            <v>0</v>
          </cell>
        </row>
        <row r="859">
          <cell r="A859" t="str">
            <v>2130199</v>
          </cell>
        </row>
        <row r="859">
          <cell r="C859">
            <v>61</v>
          </cell>
          <cell r="D859">
            <v>20</v>
          </cell>
        </row>
        <row r="860">
          <cell r="A860" t="str">
            <v>21302</v>
          </cell>
        </row>
        <row r="860">
          <cell r="C860">
            <v>9927</v>
          </cell>
          <cell r="D860">
            <v>8534</v>
          </cell>
        </row>
        <row r="861">
          <cell r="A861" t="str">
            <v>2130201</v>
          </cell>
        </row>
        <row r="861">
          <cell r="C861">
            <v>1037</v>
          </cell>
          <cell r="D861">
            <v>266</v>
          </cell>
        </row>
        <row r="862">
          <cell r="A862" t="str">
            <v>2130202</v>
          </cell>
        </row>
        <row r="862">
          <cell r="C862">
            <v>0</v>
          </cell>
          <cell r="D862">
            <v>0</v>
          </cell>
        </row>
        <row r="863">
          <cell r="A863" t="str">
            <v>2130203</v>
          </cell>
        </row>
        <row r="863">
          <cell r="C863">
            <v>0</v>
          </cell>
          <cell r="D863">
            <v>0</v>
          </cell>
        </row>
        <row r="864">
          <cell r="A864" t="str">
            <v>2130204</v>
          </cell>
        </row>
        <row r="864">
          <cell r="C864">
            <v>1366</v>
          </cell>
          <cell r="D864">
            <v>1338</v>
          </cell>
        </row>
        <row r="865">
          <cell r="A865" t="str">
            <v>2130205</v>
          </cell>
        </row>
        <row r="865">
          <cell r="C865">
            <v>3690</v>
          </cell>
          <cell r="D865">
            <v>3300</v>
          </cell>
        </row>
        <row r="866">
          <cell r="A866" t="str">
            <v>2130206</v>
          </cell>
        </row>
        <row r="866">
          <cell r="C866">
            <v>0</v>
          </cell>
          <cell r="D866">
            <v>0</v>
          </cell>
        </row>
        <row r="867">
          <cell r="A867" t="str">
            <v>2130207</v>
          </cell>
        </row>
        <row r="867">
          <cell r="C867">
            <v>25</v>
          </cell>
          <cell r="D867">
            <v>0</v>
          </cell>
        </row>
        <row r="868">
          <cell r="A868" t="str">
            <v>2130209</v>
          </cell>
        </row>
        <row r="868">
          <cell r="C868">
            <v>3515</v>
          </cell>
          <cell r="D868">
            <v>3406</v>
          </cell>
        </row>
        <row r="869">
          <cell r="A869" t="str">
            <v>2130210</v>
          </cell>
        </row>
        <row r="869">
          <cell r="C869">
            <v>0</v>
          </cell>
          <cell r="D869">
            <v>0</v>
          </cell>
        </row>
        <row r="870">
          <cell r="A870" t="str">
            <v>2130211</v>
          </cell>
        </row>
        <row r="870">
          <cell r="C870">
            <v>35</v>
          </cell>
          <cell r="D870">
            <v>40</v>
          </cell>
        </row>
        <row r="871">
          <cell r="A871" t="str">
            <v>2130212</v>
          </cell>
        </row>
        <row r="871">
          <cell r="C871">
            <v>5</v>
          </cell>
          <cell r="D871">
            <v>5</v>
          </cell>
        </row>
        <row r="872">
          <cell r="A872" t="str">
            <v>2130213</v>
          </cell>
        </row>
        <row r="872">
          <cell r="C872">
            <v>0</v>
          </cell>
          <cell r="D872">
            <v>0</v>
          </cell>
        </row>
        <row r="873">
          <cell r="A873" t="str">
            <v>2130217</v>
          </cell>
        </row>
        <row r="873">
          <cell r="C873">
            <v>0</v>
          </cell>
          <cell r="D873">
            <v>0</v>
          </cell>
        </row>
        <row r="874">
          <cell r="A874" t="str">
            <v>2130220</v>
          </cell>
        </row>
        <row r="874">
          <cell r="C874">
            <v>0</v>
          </cell>
          <cell r="D874">
            <v>0</v>
          </cell>
        </row>
        <row r="875">
          <cell r="A875" t="str">
            <v>2130221</v>
          </cell>
        </row>
        <row r="875">
          <cell r="C875">
            <v>0</v>
          </cell>
          <cell r="D875">
            <v>0</v>
          </cell>
        </row>
        <row r="876">
          <cell r="A876" t="str">
            <v>2130223</v>
          </cell>
        </row>
        <row r="876">
          <cell r="C876">
            <v>0</v>
          </cell>
          <cell r="D876">
            <v>0</v>
          </cell>
        </row>
        <row r="877">
          <cell r="A877" t="str">
            <v>2130226</v>
          </cell>
        </row>
        <row r="877">
          <cell r="C877">
            <v>0</v>
          </cell>
          <cell r="D877">
            <v>0</v>
          </cell>
        </row>
        <row r="878">
          <cell r="A878" t="str">
            <v>2130227</v>
          </cell>
        </row>
        <row r="878">
          <cell r="C878">
            <v>0</v>
          </cell>
          <cell r="D878">
            <v>0</v>
          </cell>
        </row>
        <row r="879">
          <cell r="A879" t="str">
            <v>2130232</v>
          </cell>
        </row>
        <row r="879">
          <cell r="C879">
            <v>0</v>
          </cell>
          <cell r="D879">
            <v>0</v>
          </cell>
        </row>
        <row r="880">
          <cell r="A880" t="str">
            <v>2130234</v>
          </cell>
        </row>
        <row r="880">
          <cell r="C880">
            <v>160</v>
          </cell>
          <cell r="D880">
            <v>0</v>
          </cell>
        </row>
        <row r="881">
          <cell r="A881" t="str">
            <v>2130235</v>
          </cell>
        </row>
        <row r="881">
          <cell r="C881">
            <v>0</v>
          </cell>
          <cell r="D881">
            <v>0</v>
          </cell>
        </row>
        <row r="882">
          <cell r="A882" t="str">
            <v>2130236</v>
          </cell>
        </row>
        <row r="882">
          <cell r="C882">
            <v>0</v>
          </cell>
          <cell r="D882">
            <v>0</v>
          </cell>
        </row>
        <row r="883">
          <cell r="A883" t="str">
            <v>2130237</v>
          </cell>
        </row>
        <row r="883">
          <cell r="C883">
            <v>0</v>
          </cell>
          <cell r="D883">
            <v>0</v>
          </cell>
        </row>
        <row r="884">
          <cell r="A884" t="str">
            <v>2130299</v>
          </cell>
        </row>
        <row r="884">
          <cell r="C884">
            <v>94</v>
          </cell>
          <cell r="D884">
            <v>179</v>
          </cell>
        </row>
        <row r="885">
          <cell r="A885" t="str">
            <v>21303</v>
          </cell>
        </row>
        <row r="885">
          <cell r="C885">
            <v>11447</v>
          </cell>
          <cell r="D885">
            <v>23671</v>
          </cell>
        </row>
        <row r="886">
          <cell r="A886" t="str">
            <v>2130301</v>
          </cell>
        </row>
        <row r="886">
          <cell r="C886">
            <v>253</v>
          </cell>
          <cell r="D886">
            <v>225</v>
          </cell>
        </row>
        <row r="887">
          <cell r="A887" t="str">
            <v>2130302</v>
          </cell>
        </row>
        <row r="887">
          <cell r="C887">
            <v>0</v>
          </cell>
          <cell r="D887">
            <v>0</v>
          </cell>
        </row>
        <row r="888">
          <cell r="A888" t="str">
            <v>2130303</v>
          </cell>
        </row>
        <row r="888">
          <cell r="C888">
            <v>0</v>
          </cell>
          <cell r="D888">
            <v>0</v>
          </cell>
        </row>
        <row r="889">
          <cell r="A889" t="str">
            <v>2130304</v>
          </cell>
        </row>
        <row r="889">
          <cell r="C889">
            <v>0</v>
          </cell>
          <cell r="D889">
            <v>0</v>
          </cell>
        </row>
        <row r="890">
          <cell r="A890" t="str">
            <v>2130305</v>
          </cell>
        </row>
        <row r="890">
          <cell r="C890">
            <v>9541</v>
          </cell>
          <cell r="D890">
            <v>11050</v>
          </cell>
        </row>
        <row r="891">
          <cell r="A891" t="str">
            <v>2130306</v>
          </cell>
        </row>
        <row r="891">
          <cell r="C891">
            <v>0</v>
          </cell>
          <cell r="D891">
            <v>0</v>
          </cell>
        </row>
        <row r="892">
          <cell r="A892" t="str">
            <v>2130307</v>
          </cell>
        </row>
        <row r="892">
          <cell r="C892">
            <v>0</v>
          </cell>
          <cell r="D892">
            <v>0</v>
          </cell>
        </row>
        <row r="893">
          <cell r="A893" t="str">
            <v>2130308</v>
          </cell>
        </row>
        <row r="893">
          <cell r="C893">
            <v>0</v>
          </cell>
          <cell r="D893">
            <v>0</v>
          </cell>
        </row>
        <row r="894">
          <cell r="A894" t="str">
            <v>2130309</v>
          </cell>
        </row>
        <row r="894">
          <cell r="C894">
            <v>0</v>
          </cell>
          <cell r="D894">
            <v>0</v>
          </cell>
        </row>
        <row r="895">
          <cell r="A895" t="str">
            <v>2130310</v>
          </cell>
        </row>
        <row r="895">
          <cell r="C895">
            <v>0</v>
          </cell>
          <cell r="D895">
            <v>3000</v>
          </cell>
        </row>
        <row r="896">
          <cell r="A896" t="str">
            <v>2130311</v>
          </cell>
        </row>
        <row r="896">
          <cell r="C896">
            <v>34</v>
          </cell>
          <cell r="D896">
            <v>30</v>
          </cell>
        </row>
        <row r="897">
          <cell r="A897" t="str">
            <v>2130312</v>
          </cell>
        </row>
        <row r="897">
          <cell r="C897">
            <v>0</v>
          </cell>
          <cell r="D897">
            <v>0</v>
          </cell>
        </row>
        <row r="898">
          <cell r="A898" t="str">
            <v>2130313</v>
          </cell>
        </row>
        <row r="898">
          <cell r="C898">
            <v>0</v>
          </cell>
          <cell r="D898">
            <v>0</v>
          </cell>
        </row>
        <row r="899">
          <cell r="A899" t="str">
            <v>2130314</v>
          </cell>
        </row>
        <row r="899">
          <cell r="C899">
            <v>45</v>
          </cell>
          <cell r="D899">
            <v>3300</v>
          </cell>
        </row>
        <row r="900">
          <cell r="A900" t="str">
            <v>2130315</v>
          </cell>
        </row>
        <row r="900">
          <cell r="C900">
            <v>0</v>
          </cell>
          <cell r="D900">
            <v>0</v>
          </cell>
        </row>
        <row r="901">
          <cell r="A901" t="str">
            <v>2130316</v>
          </cell>
        </row>
        <row r="901">
          <cell r="C901">
            <v>0</v>
          </cell>
          <cell r="D901">
            <v>0</v>
          </cell>
        </row>
        <row r="902">
          <cell r="A902" t="str">
            <v>2130317</v>
          </cell>
        </row>
        <row r="902">
          <cell r="C902">
            <v>1111</v>
          </cell>
          <cell r="D902">
            <v>1036</v>
          </cell>
        </row>
        <row r="903">
          <cell r="A903" t="str">
            <v>2130318</v>
          </cell>
        </row>
        <row r="903">
          <cell r="C903">
            <v>0</v>
          </cell>
          <cell r="D903">
            <v>0</v>
          </cell>
        </row>
        <row r="904">
          <cell r="A904" t="str">
            <v>2130319</v>
          </cell>
        </row>
        <row r="904">
          <cell r="C904">
            <v>0</v>
          </cell>
          <cell r="D904">
            <v>0</v>
          </cell>
        </row>
        <row r="905">
          <cell r="A905" t="str">
            <v>2130321</v>
          </cell>
        </row>
        <row r="905">
          <cell r="C905">
            <v>194</v>
          </cell>
          <cell r="D905">
            <v>0</v>
          </cell>
        </row>
        <row r="906">
          <cell r="A906" t="str">
            <v>2130322</v>
          </cell>
        </row>
        <row r="906">
          <cell r="C906">
            <v>0</v>
          </cell>
          <cell r="D906">
            <v>0</v>
          </cell>
        </row>
        <row r="907">
          <cell r="A907" t="str">
            <v>2130333</v>
          </cell>
        </row>
        <row r="907">
          <cell r="C907">
            <v>0</v>
          </cell>
          <cell r="D907">
            <v>0</v>
          </cell>
        </row>
        <row r="908">
          <cell r="A908" t="str">
            <v>2130334</v>
          </cell>
        </row>
        <row r="908">
          <cell r="C908">
            <v>0</v>
          </cell>
          <cell r="D908">
            <v>0</v>
          </cell>
        </row>
        <row r="909">
          <cell r="A909" t="str">
            <v>2130335</v>
          </cell>
        </row>
        <row r="909">
          <cell r="C909">
            <v>0</v>
          </cell>
          <cell r="D909">
            <v>5000</v>
          </cell>
        </row>
        <row r="910">
          <cell r="A910" t="str">
            <v>2130336</v>
          </cell>
        </row>
        <row r="910">
          <cell r="C910">
            <v>0</v>
          </cell>
          <cell r="D910">
            <v>0</v>
          </cell>
        </row>
        <row r="911">
          <cell r="A911" t="str">
            <v>2130337</v>
          </cell>
        </row>
        <row r="911">
          <cell r="C911">
            <v>0</v>
          </cell>
          <cell r="D911">
            <v>0</v>
          </cell>
        </row>
        <row r="912">
          <cell r="A912" t="str">
            <v>2130399</v>
          </cell>
        </row>
        <row r="912">
          <cell r="C912">
            <v>269</v>
          </cell>
          <cell r="D912">
            <v>30</v>
          </cell>
        </row>
        <row r="913">
          <cell r="A913" t="str">
            <v>21305</v>
          </cell>
        </row>
        <row r="913">
          <cell r="C913">
            <v>115670</v>
          </cell>
          <cell r="D913">
            <v>130716</v>
          </cell>
        </row>
        <row r="914">
          <cell r="A914" t="str">
            <v>2130501</v>
          </cell>
        </row>
        <row r="914">
          <cell r="C914">
            <v>336</v>
          </cell>
          <cell r="D914">
            <v>309</v>
          </cell>
        </row>
        <row r="915">
          <cell r="A915" t="str">
            <v>2130502</v>
          </cell>
        </row>
        <row r="915">
          <cell r="C915">
            <v>0</v>
          </cell>
          <cell r="D915">
            <v>0</v>
          </cell>
        </row>
        <row r="916">
          <cell r="A916" t="str">
            <v>2130503</v>
          </cell>
        </row>
        <row r="916">
          <cell r="C916">
            <v>0</v>
          </cell>
          <cell r="D916">
            <v>0</v>
          </cell>
        </row>
        <row r="917">
          <cell r="A917" t="str">
            <v>2130504</v>
          </cell>
        </row>
        <row r="917">
          <cell r="C917">
            <v>66471</v>
          </cell>
          <cell r="D917">
            <v>88173</v>
          </cell>
        </row>
        <row r="918">
          <cell r="A918" t="str">
            <v>2130505</v>
          </cell>
        </row>
        <row r="918">
          <cell r="C918">
            <v>40330</v>
          </cell>
          <cell r="D918">
            <v>36645</v>
          </cell>
        </row>
        <row r="919">
          <cell r="A919" t="str">
            <v>2130506</v>
          </cell>
        </row>
        <row r="919">
          <cell r="C919">
            <v>0</v>
          </cell>
          <cell r="D919">
            <v>0</v>
          </cell>
        </row>
        <row r="920">
          <cell r="A920" t="str">
            <v>2130507</v>
          </cell>
        </row>
        <row r="920">
          <cell r="C920">
            <v>875</v>
          </cell>
          <cell r="D920">
            <v>360</v>
          </cell>
        </row>
        <row r="921">
          <cell r="A921" t="str">
            <v>2130508</v>
          </cell>
        </row>
        <row r="921">
          <cell r="C921">
            <v>0</v>
          </cell>
          <cell r="D921">
            <v>0</v>
          </cell>
        </row>
        <row r="922">
          <cell r="A922" t="str">
            <v>2130550</v>
          </cell>
        </row>
        <row r="922">
          <cell r="C922">
            <v>0</v>
          </cell>
          <cell r="D922">
            <v>0</v>
          </cell>
        </row>
        <row r="923">
          <cell r="A923" t="str">
            <v>2130599</v>
          </cell>
        </row>
        <row r="923">
          <cell r="C923">
            <v>7658</v>
          </cell>
          <cell r="D923">
            <v>5229</v>
          </cell>
        </row>
        <row r="924">
          <cell r="A924" t="str">
            <v>21307</v>
          </cell>
        </row>
        <row r="924">
          <cell r="C924">
            <v>3047</v>
          </cell>
          <cell r="D924">
            <v>3251</v>
          </cell>
        </row>
        <row r="925">
          <cell r="A925" t="str">
            <v>2130701</v>
          </cell>
        </row>
        <row r="925">
          <cell r="C925">
            <v>4</v>
          </cell>
          <cell r="D925">
            <v>0</v>
          </cell>
        </row>
        <row r="926">
          <cell r="A926" t="str">
            <v>2130704</v>
          </cell>
        </row>
        <row r="926">
          <cell r="C926">
            <v>0</v>
          </cell>
          <cell r="D926">
            <v>0</v>
          </cell>
        </row>
        <row r="927">
          <cell r="A927" t="str">
            <v>2130705</v>
          </cell>
        </row>
        <row r="927">
          <cell r="C927">
            <v>3043</v>
          </cell>
          <cell r="D927">
            <v>3251</v>
          </cell>
        </row>
        <row r="928">
          <cell r="A928" t="str">
            <v>2130706</v>
          </cell>
        </row>
        <row r="928">
          <cell r="C928">
            <v>0</v>
          </cell>
          <cell r="D928">
            <v>0</v>
          </cell>
        </row>
        <row r="929">
          <cell r="A929" t="str">
            <v>2130707</v>
          </cell>
        </row>
        <row r="929">
          <cell r="C929">
            <v>0</v>
          </cell>
          <cell r="D929">
            <v>0</v>
          </cell>
        </row>
        <row r="930">
          <cell r="A930" t="str">
            <v>2130799</v>
          </cell>
        </row>
        <row r="930">
          <cell r="C930">
            <v>0</v>
          </cell>
          <cell r="D930">
            <v>0</v>
          </cell>
        </row>
        <row r="931">
          <cell r="A931" t="str">
            <v>21308</v>
          </cell>
        </row>
        <row r="931">
          <cell r="C931">
            <v>1378</v>
          </cell>
          <cell r="D931">
            <v>869</v>
          </cell>
        </row>
        <row r="932">
          <cell r="A932" t="str">
            <v>2130801</v>
          </cell>
        </row>
        <row r="932">
          <cell r="C932">
            <v>0</v>
          </cell>
          <cell r="D932">
            <v>0</v>
          </cell>
        </row>
        <row r="933">
          <cell r="A933" t="str">
            <v>2130802</v>
          </cell>
        </row>
        <row r="933">
          <cell r="C933">
            <v>0</v>
          </cell>
          <cell r="D933">
            <v>0</v>
          </cell>
        </row>
        <row r="934">
          <cell r="A934" t="str">
            <v>2130803</v>
          </cell>
        </row>
        <row r="934">
          <cell r="C934">
            <v>1128</v>
          </cell>
          <cell r="D934">
            <v>210</v>
          </cell>
        </row>
        <row r="935">
          <cell r="A935" t="str">
            <v>2130804</v>
          </cell>
        </row>
        <row r="935">
          <cell r="C935">
            <v>250</v>
          </cell>
          <cell r="D935">
            <v>659</v>
          </cell>
        </row>
        <row r="936">
          <cell r="A936" t="str">
            <v>2130805</v>
          </cell>
        </row>
        <row r="936">
          <cell r="C936">
            <v>0</v>
          </cell>
          <cell r="D936">
            <v>0</v>
          </cell>
        </row>
        <row r="937">
          <cell r="A937" t="str">
            <v>2130899</v>
          </cell>
        </row>
        <row r="937">
          <cell r="C937">
            <v>0</v>
          </cell>
          <cell r="D937">
            <v>0</v>
          </cell>
        </row>
        <row r="938">
          <cell r="A938" t="str">
            <v>21309</v>
          </cell>
        </row>
        <row r="938">
          <cell r="C938">
            <v>0</v>
          </cell>
          <cell r="D938">
            <v>0</v>
          </cell>
        </row>
        <row r="939">
          <cell r="A939" t="str">
            <v>2130901</v>
          </cell>
        </row>
        <row r="939">
          <cell r="C939">
            <v>0</v>
          </cell>
          <cell r="D939">
            <v>0</v>
          </cell>
        </row>
        <row r="940">
          <cell r="A940" t="str">
            <v>2130999</v>
          </cell>
        </row>
        <row r="940">
          <cell r="C940">
            <v>0</v>
          </cell>
          <cell r="D940">
            <v>0</v>
          </cell>
        </row>
        <row r="941">
          <cell r="A941" t="str">
            <v>21399</v>
          </cell>
        </row>
        <row r="941">
          <cell r="C941">
            <v>11753</v>
          </cell>
          <cell r="D941">
            <v>3100</v>
          </cell>
        </row>
        <row r="942">
          <cell r="A942" t="str">
            <v>2139901</v>
          </cell>
        </row>
        <row r="942">
          <cell r="C942">
            <v>0</v>
          </cell>
          <cell r="D942">
            <v>0</v>
          </cell>
        </row>
        <row r="943">
          <cell r="A943" t="str">
            <v>2139999</v>
          </cell>
        </row>
        <row r="943">
          <cell r="C943">
            <v>11753</v>
          </cell>
          <cell r="D943">
            <v>3100</v>
          </cell>
        </row>
        <row r="944">
          <cell r="A944" t="str">
            <v>214</v>
          </cell>
        </row>
        <row r="944">
          <cell r="C944">
            <v>31179</v>
          </cell>
          <cell r="D944">
            <v>22195</v>
          </cell>
        </row>
        <row r="945">
          <cell r="A945" t="str">
            <v>21401</v>
          </cell>
        </row>
        <row r="945">
          <cell r="C945">
            <v>5518</v>
          </cell>
          <cell r="D945">
            <v>2195</v>
          </cell>
        </row>
        <row r="946">
          <cell r="A946" t="str">
            <v>2140101</v>
          </cell>
        </row>
        <row r="946">
          <cell r="C946">
            <v>295</v>
          </cell>
          <cell r="D946">
            <v>273</v>
          </cell>
        </row>
        <row r="947">
          <cell r="A947" t="str">
            <v>2140102</v>
          </cell>
        </row>
        <row r="947">
          <cell r="C947">
            <v>0</v>
          </cell>
          <cell r="D947">
            <v>0</v>
          </cell>
        </row>
        <row r="948">
          <cell r="A948" t="str">
            <v>2140103</v>
          </cell>
        </row>
        <row r="948">
          <cell r="C948">
            <v>0</v>
          </cell>
          <cell r="D948">
            <v>0</v>
          </cell>
        </row>
        <row r="949">
          <cell r="A949" t="str">
            <v>2140104</v>
          </cell>
        </row>
        <row r="949">
          <cell r="C949">
            <v>3000</v>
          </cell>
          <cell r="D949">
            <v>0</v>
          </cell>
        </row>
        <row r="950">
          <cell r="A950" t="str">
            <v>2140106</v>
          </cell>
        </row>
        <row r="950">
          <cell r="C950">
            <v>1614</v>
          </cell>
          <cell r="D950">
            <v>1405</v>
          </cell>
        </row>
        <row r="951">
          <cell r="A951" t="str">
            <v>2140109</v>
          </cell>
        </row>
        <row r="951">
          <cell r="C951">
            <v>0</v>
          </cell>
          <cell r="D951">
            <v>0</v>
          </cell>
        </row>
        <row r="952">
          <cell r="A952" t="str">
            <v>2140110</v>
          </cell>
        </row>
        <row r="952">
          <cell r="C952">
            <v>0</v>
          </cell>
          <cell r="D952">
            <v>0</v>
          </cell>
        </row>
        <row r="953">
          <cell r="A953" t="str">
            <v>2140111</v>
          </cell>
        </row>
        <row r="953">
          <cell r="C953">
            <v>0</v>
          </cell>
          <cell r="D953">
            <v>0</v>
          </cell>
        </row>
        <row r="954">
          <cell r="A954" t="str">
            <v>2140112</v>
          </cell>
        </row>
        <row r="954">
          <cell r="C954">
            <v>0</v>
          </cell>
          <cell r="D954">
            <v>0</v>
          </cell>
        </row>
        <row r="955">
          <cell r="A955" t="str">
            <v>2140114</v>
          </cell>
        </row>
        <row r="955">
          <cell r="C955">
            <v>0</v>
          </cell>
          <cell r="D955">
            <v>0</v>
          </cell>
        </row>
        <row r="956">
          <cell r="A956" t="str">
            <v>2140122</v>
          </cell>
        </row>
        <row r="956">
          <cell r="C956">
            <v>0</v>
          </cell>
          <cell r="D956">
            <v>0</v>
          </cell>
        </row>
        <row r="957">
          <cell r="A957" t="str">
            <v>2140123</v>
          </cell>
        </row>
        <row r="957">
          <cell r="C957">
            <v>0</v>
          </cell>
          <cell r="D957">
            <v>0</v>
          </cell>
        </row>
        <row r="958">
          <cell r="A958" t="str">
            <v>2140127</v>
          </cell>
        </row>
        <row r="958">
          <cell r="C958">
            <v>0</v>
          </cell>
          <cell r="D958">
            <v>0</v>
          </cell>
        </row>
        <row r="959">
          <cell r="A959" t="str">
            <v>2140128</v>
          </cell>
        </row>
        <row r="959">
          <cell r="C959">
            <v>0</v>
          </cell>
          <cell r="D959">
            <v>0</v>
          </cell>
        </row>
        <row r="960">
          <cell r="A960" t="str">
            <v>2140129</v>
          </cell>
        </row>
        <row r="960">
          <cell r="C960">
            <v>0</v>
          </cell>
          <cell r="D960">
            <v>0</v>
          </cell>
        </row>
        <row r="961">
          <cell r="A961" t="str">
            <v>2140130</v>
          </cell>
        </row>
        <row r="961">
          <cell r="C961">
            <v>0</v>
          </cell>
          <cell r="D961">
            <v>0</v>
          </cell>
        </row>
        <row r="962">
          <cell r="A962" t="str">
            <v>2140131</v>
          </cell>
        </row>
        <row r="962">
          <cell r="C962">
            <v>0</v>
          </cell>
          <cell r="D962">
            <v>0</v>
          </cell>
        </row>
        <row r="963">
          <cell r="A963" t="str">
            <v>2140133</v>
          </cell>
        </row>
        <row r="963">
          <cell r="C963">
            <v>0</v>
          </cell>
          <cell r="D963">
            <v>0</v>
          </cell>
        </row>
        <row r="964">
          <cell r="A964" t="str">
            <v>2140136</v>
          </cell>
        </row>
        <row r="964">
          <cell r="C964">
            <v>0</v>
          </cell>
          <cell r="D964">
            <v>0</v>
          </cell>
        </row>
        <row r="965">
          <cell r="A965" t="str">
            <v>2140138</v>
          </cell>
        </row>
        <row r="965">
          <cell r="C965">
            <v>0</v>
          </cell>
          <cell r="D965">
            <v>0</v>
          </cell>
        </row>
        <row r="966">
          <cell r="A966" t="str">
            <v>2140139</v>
          </cell>
        </row>
        <row r="966">
          <cell r="C966">
            <v>0</v>
          </cell>
          <cell r="D966">
            <v>0</v>
          </cell>
        </row>
        <row r="967">
          <cell r="A967" t="str">
            <v>2140199</v>
          </cell>
        </row>
        <row r="967">
          <cell r="C967">
            <v>609</v>
          </cell>
          <cell r="D967">
            <v>517</v>
          </cell>
        </row>
        <row r="968">
          <cell r="A968" t="str">
            <v>21402</v>
          </cell>
        </row>
        <row r="968">
          <cell r="C968">
            <v>0</v>
          </cell>
          <cell r="D968">
            <v>0</v>
          </cell>
        </row>
        <row r="969">
          <cell r="A969" t="str">
            <v>2140201</v>
          </cell>
        </row>
        <row r="969">
          <cell r="C969">
            <v>0</v>
          </cell>
          <cell r="D969">
            <v>0</v>
          </cell>
        </row>
        <row r="970">
          <cell r="A970" t="str">
            <v>2140202</v>
          </cell>
        </row>
        <row r="970">
          <cell r="C970">
            <v>0</v>
          </cell>
          <cell r="D970">
            <v>0</v>
          </cell>
        </row>
        <row r="971">
          <cell r="A971" t="str">
            <v>2140203</v>
          </cell>
        </row>
        <row r="971">
          <cell r="C971">
            <v>0</v>
          </cell>
          <cell r="D971">
            <v>0</v>
          </cell>
        </row>
        <row r="972">
          <cell r="A972" t="str">
            <v>2140204</v>
          </cell>
        </row>
        <row r="972">
          <cell r="C972">
            <v>0</v>
          </cell>
          <cell r="D972">
            <v>0</v>
          </cell>
        </row>
        <row r="973">
          <cell r="A973" t="str">
            <v>2140205</v>
          </cell>
        </row>
        <row r="973">
          <cell r="C973">
            <v>0</v>
          </cell>
          <cell r="D973">
            <v>0</v>
          </cell>
        </row>
        <row r="974">
          <cell r="A974" t="str">
            <v>2140206</v>
          </cell>
        </row>
        <row r="974">
          <cell r="C974">
            <v>0</v>
          </cell>
          <cell r="D974">
            <v>0</v>
          </cell>
        </row>
        <row r="975">
          <cell r="A975" t="str">
            <v>2140207</v>
          </cell>
        </row>
        <row r="975">
          <cell r="C975">
            <v>0</v>
          </cell>
          <cell r="D975">
            <v>0</v>
          </cell>
        </row>
        <row r="976">
          <cell r="A976" t="str">
            <v>2140208</v>
          </cell>
        </row>
        <row r="976">
          <cell r="C976">
            <v>0</v>
          </cell>
          <cell r="D976">
            <v>0</v>
          </cell>
        </row>
        <row r="977">
          <cell r="A977" t="str">
            <v>2140299</v>
          </cell>
        </row>
        <row r="977">
          <cell r="C977">
            <v>0</v>
          </cell>
          <cell r="D977">
            <v>0</v>
          </cell>
        </row>
        <row r="978">
          <cell r="A978" t="str">
            <v>21403</v>
          </cell>
        </row>
        <row r="978">
          <cell r="C978">
            <v>0</v>
          </cell>
          <cell r="D978">
            <v>0</v>
          </cell>
        </row>
        <row r="979">
          <cell r="A979" t="str">
            <v>2140301</v>
          </cell>
        </row>
        <row r="979">
          <cell r="C979">
            <v>0</v>
          </cell>
          <cell r="D979">
            <v>0</v>
          </cell>
        </row>
        <row r="980">
          <cell r="A980" t="str">
            <v>2140302</v>
          </cell>
        </row>
        <row r="980">
          <cell r="C980">
            <v>0</v>
          </cell>
          <cell r="D980">
            <v>0</v>
          </cell>
        </row>
        <row r="981">
          <cell r="A981" t="str">
            <v>2140303</v>
          </cell>
        </row>
        <row r="981">
          <cell r="C981">
            <v>0</v>
          </cell>
          <cell r="D981">
            <v>0</v>
          </cell>
        </row>
        <row r="982">
          <cell r="A982" t="str">
            <v>2140304</v>
          </cell>
        </row>
        <row r="982">
          <cell r="C982">
            <v>0</v>
          </cell>
          <cell r="D982">
            <v>0</v>
          </cell>
        </row>
        <row r="983">
          <cell r="A983" t="str">
            <v>2140305</v>
          </cell>
        </row>
        <row r="983">
          <cell r="C983">
            <v>0</v>
          </cell>
          <cell r="D983">
            <v>0</v>
          </cell>
        </row>
        <row r="984">
          <cell r="A984" t="str">
            <v>2140306</v>
          </cell>
        </row>
        <row r="984">
          <cell r="C984">
            <v>0</v>
          </cell>
          <cell r="D984">
            <v>0</v>
          </cell>
        </row>
        <row r="985">
          <cell r="A985" t="str">
            <v>2140307</v>
          </cell>
        </row>
        <row r="985">
          <cell r="C985">
            <v>0</v>
          </cell>
          <cell r="D985">
            <v>0</v>
          </cell>
        </row>
        <row r="986">
          <cell r="A986" t="str">
            <v>2140308</v>
          </cell>
        </row>
        <row r="986">
          <cell r="C986">
            <v>0</v>
          </cell>
          <cell r="D986">
            <v>0</v>
          </cell>
        </row>
        <row r="987">
          <cell r="A987" t="str">
            <v>2140399</v>
          </cell>
        </row>
        <row r="987">
          <cell r="C987">
            <v>0</v>
          </cell>
          <cell r="D987">
            <v>0</v>
          </cell>
        </row>
        <row r="988">
          <cell r="A988" t="str">
            <v>21404</v>
          </cell>
        </row>
        <row r="988">
          <cell r="C988">
            <v>365</v>
          </cell>
          <cell r="D988">
            <v>0</v>
          </cell>
        </row>
        <row r="989">
          <cell r="A989" t="str">
            <v>2140401</v>
          </cell>
        </row>
        <row r="989">
          <cell r="C989">
            <v>7</v>
          </cell>
          <cell r="D989">
            <v>0</v>
          </cell>
        </row>
        <row r="990">
          <cell r="A990" t="str">
            <v>2140402</v>
          </cell>
        </row>
        <row r="990">
          <cell r="C990">
            <v>300</v>
          </cell>
          <cell r="D990">
            <v>0</v>
          </cell>
        </row>
        <row r="991">
          <cell r="A991" t="str">
            <v>2140403</v>
          </cell>
        </row>
        <row r="991">
          <cell r="C991">
            <v>58</v>
          </cell>
          <cell r="D991">
            <v>0</v>
          </cell>
        </row>
        <row r="992">
          <cell r="A992" t="str">
            <v>2140499</v>
          </cell>
        </row>
        <row r="992">
          <cell r="C992">
            <v>0</v>
          </cell>
          <cell r="D992">
            <v>0</v>
          </cell>
        </row>
        <row r="993">
          <cell r="A993" t="str">
            <v>21405</v>
          </cell>
        </row>
        <row r="993">
          <cell r="C993">
            <v>0</v>
          </cell>
          <cell r="D993">
            <v>0</v>
          </cell>
        </row>
        <row r="994">
          <cell r="A994" t="str">
            <v>2140501</v>
          </cell>
        </row>
        <row r="994">
          <cell r="C994">
            <v>0</v>
          </cell>
          <cell r="D994">
            <v>0</v>
          </cell>
        </row>
        <row r="995">
          <cell r="A995" t="str">
            <v>2140502</v>
          </cell>
        </row>
        <row r="995">
          <cell r="C995">
            <v>0</v>
          </cell>
          <cell r="D995">
            <v>0</v>
          </cell>
        </row>
        <row r="996">
          <cell r="A996" t="str">
            <v>2140503</v>
          </cell>
        </row>
        <row r="996">
          <cell r="C996">
            <v>0</v>
          </cell>
          <cell r="D996">
            <v>0</v>
          </cell>
        </row>
        <row r="997">
          <cell r="A997" t="str">
            <v>2140504</v>
          </cell>
        </row>
        <row r="997">
          <cell r="C997">
            <v>0</v>
          </cell>
          <cell r="D997">
            <v>0</v>
          </cell>
        </row>
        <row r="998">
          <cell r="A998" t="str">
            <v>2140505</v>
          </cell>
        </row>
        <row r="998">
          <cell r="C998">
            <v>0</v>
          </cell>
          <cell r="D998">
            <v>0</v>
          </cell>
        </row>
        <row r="999">
          <cell r="A999" t="str">
            <v>2140599</v>
          </cell>
        </row>
        <row r="999">
          <cell r="C999">
            <v>0</v>
          </cell>
          <cell r="D999">
            <v>0</v>
          </cell>
        </row>
        <row r="1000">
          <cell r="A1000" t="str">
            <v>21406</v>
          </cell>
        </row>
        <row r="1000">
          <cell r="C1000">
            <v>25096</v>
          </cell>
          <cell r="D1000">
            <v>20000</v>
          </cell>
        </row>
        <row r="1001">
          <cell r="A1001" t="str">
            <v>2140601</v>
          </cell>
        </row>
        <row r="1001">
          <cell r="C1001">
            <v>25096</v>
          </cell>
          <cell r="D1001">
            <v>20000</v>
          </cell>
        </row>
        <row r="1002">
          <cell r="A1002" t="str">
            <v>2140602</v>
          </cell>
        </row>
        <row r="1002">
          <cell r="C1002">
            <v>0</v>
          </cell>
          <cell r="D1002">
            <v>0</v>
          </cell>
        </row>
        <row r="1003">
          <cell r="A1003" t="str">
            <v>2140603</v>
          </cell>
        </row>
        <row r="1003">
          <cell r="C1003">
            <v>0</v>
          </cell>
          <cell r="D1003">
            <v>0</v>
          </cell>
        </row>
        <row r="1004">
          <cell r="A1004" t="str">
            <v>2140699</v>
          </cell>
        </row>
        <row r="1004">
          <cell r="C1004">
            <v>0</v>
          </cell>
          <cell r="D1004">
            <v>0</v>
          </cell>
        </row>
        <row r="1005">
          <cell r="A1005" t="str">
            <v>21499</v>
          </cell>
        </row>
        <row r="1005">
          <cell r="C1005">
            <v>200</v>
          </cell>
          <cell r="D1005">
            <v>0</v>
          </cell>
        </row>
        <row r="1006">
          <cell r="A1006" t="str">
            <v>2149901</v>
          </cell>
        </row>
        <row r="1006">
          <cell r="C1006">
            <v>0</v>
          </cell>
          <cell r="D1006">
            <v>0</v>
          </cell>
        </row>
        <row r="1007">
          <cell r="A1007" t="str">
            <v>2149999</v>
          </cell>
        </row>
        <row r="1007">
          <cell r="C1007">
            <v>200</v>
          </cell>
          <cell r="D1007">
            <v>0</v>
          </cell>
        </row>
        <row r="1008">
          <cell r="A1008" t="str">
            <v>215</v>
          </cell>
        </row>
        <row r="1008">
          <cell r="C1008">
            <v>1566</v>
          </cell>
          <cell r="D1008">
            <v>540</v>
          </cell>
        </row>
        <row r="1009">
          <cell r="A1009" t="str">
            <v>21501</v>
          </cell>
        </row>
        <row r="1009">
          <cell r="C1009">
            <v>0</v>
          </cell>
          <cell r="D1009">
            <v>18</v>
          </cell>
        </row>
        <row r="1010">
          <cell r="A1010" t="str">
            <v>2150101</v>
          </cell>
        </row>
        <row r="1010">
          <cell r="C1010">
            <v>0</v>
          </cell>
          <cell r="D1010">
            <v>18</v>
          </cell>
        </row>
        <row r="1011">
          <cell r="A1011" t="str">
            <v>2150102</v>
          </cell>
        </row>
        <row r="1011">
          <cell r="C1011">
            <v>0</v>
          </cell>
          <cell r="D1011">
            <v>0</v>
          </cell>
        </row>
        <row r="1012">
          <cell r="A1012" t="str">
            <v>2150103</v>
          </cell>
        </row>
        <row r="1012">
          <cell r="C1012">
            <v>0</v>
          </cell>
          <cell r="D1012">
            <v>0</v>
          </cell>
        </row>
        <row r="1013">
          <cell r="A1013" t="str">
            <v>2150104</v>
          </cell>
        </row>
        <row r="1013">
          <cell r="C1013">
            <v>0</v>
          </cell>
          <cell r="D1013">
            <v>0</v>
          </cell>
        </row>
        <row r="1014">
          <cell r="A1014" t="str">
            <v>2150105</v>
          </cell>
        </row>
        <row r="1014">
          <cell r="C1014">
            <v>0</v>
          </cell>
          <cell r="D1014">
            <v>0</v>
          </cell>
        </row>
        <row r="1015">
          <cell r="A1015" t="str">
            <v>2150106</v>
          </cell>
        </row>
        <row r="1015">
          <cell r="C1015">
            <v>0</v>
          </cell>
          <cell r="D1015">
            <v>0</v>
          </cell>
        </row>
        <row r="1016">
          <cell r="A1016" t="str">
            <v>2150107</v>
          </cell>
        </row>
        <row r="1016">
          <cell r="C1016">
            <v>0</v>
          </cell>
          <cell r="D1016">
            <v>0</v>
          </cell>
        </row>
        <row r="1017">
          <cell r="A1017" t="str">
            <v>2150108</v>
          </cell>
        </row>
        <row r="1017">
          <cell r="C1017">
            <v>0</v>
          </cell>
          <cell r="D1017">
            <v>0</v>
          </cell>
        </row>
        <row r="1018">
          <cell r="A1018" t="str">
            <v>2150199</v>
          </cell>
        </row>
        <row r="1018">
          <cell r="C1018">
            <v>0</v>
          </cell>
          <cell r="D1018">
            <v>0</v>
          </cell>
        </row>
        <row r="1019">
          <cell r="A1019" t="str">
            <v>21502</v>
          </cell>
        </row>
        <row r="1019">
          <cell r="C1019">
            <v>0</v>
          </cell>
          <cell r="D1019">
            <v>0</v>
          </cell>
        </row>
        <row r="1020">
          <cell r="A1020" t="str">
            <v>2150201</v>
          </cell>
        </row>
        <row r="1020">
          <cell r="C1020">
            <v>0</v>
          </cell>
          <cell r="D1020">
            <v>0</v>
          </cell>
        </row>
        <row r="1021">
          <cell r="A1021" t="str">
            <v>2150202</v>
          </cell>
        </row>
        <row r="1021">
          <cell r="C1021">
            <v>0</v>
          </cell>
          <cell r="D1021">
            <v>0</v>
          </cell>
        </row>
        <row r="1022">
          <cell r="A1022" t="str">
            <v>2150203</v>
          </cell>
        </row>
        <row r="1022">
          <cell r="C1022">
            <v>0</v>
          </cell>
          <cell r="D1022">
            <v>0</v>
          </cell>
        </row>
        <row r="1023">
          <cell r="A1023" t="str">
            <v>2150204</v>
          </cell>
        </row>
        <row r="1023">
          <cell r="C1023">
            <v>0</v>
          </cell>
          <cell r="D1023">
            <v>0</v>
          </cell>
        </row>
        <row r="1024">
          <cell r="A1024" t="str">
            <v>2150205</v>
          </cell>
        </row>
        <row r="1024">
          <cell r="C1024">
            <v>0</v>
          </cell>
          <cell r="D1024">
            <v>0</v>
          </cell>
        </row>
        <row r="1025">
          <cell r="A1025" t="str">
            <v>2150206</v>
          </cell>
        </row>
        <row r="1025">
          <cell r="C1025">
            <v>0</v>
          </cell>
          <cell r="D1025">
            <v>0</v>
          </cell>
        </row>
        <row r="1026">
          <cell r="A1026" t="str">
            <v>2150207</v>
          </cell>
        </row>
        <row r="1026">
          <cell r="C1026">
            <v>0</v>
          </cell>
          <cell r="D1026">
            <v>0</v>
          </cell>
        </row>
        <row r="1027">
          <cell r="A1027" t="str">
            <v>2150208</v>
          </cell>
        </row>
        <row r="1027">
          <cell r="C1027">
            <v>0</v>
          </cell>
          <cell r="D1027">
            <v>0</v>
          </cell>
        </row>
        <row r="1028">
          <cell r="A1028" t="str">
            <v>2150209</v>
          </cell>
        </row>
        <row r="1028">
          <cell r="C1028">
            <v>0</v>
          </cell>
          <cell r="D1028">
            <v>0</v>
          </cell>
        </row>
        <row r="1029">
          <cell r="A1029" t="str">
            <v>2150210</v>
          </cell>
        </row>
        <row r="1029">
          <cell r="C1029">
            <v>0</v>
          </cell>
          <cell r="D1029">
            <v>0</v>
          </cell>
        </row>
        <row r="1030">
          <cell r="A1030" t="str">
            <v>2150212</v>
          </cell>
        </row>
        <row r="1030">
          <cell r="C1030">
            <v>0</v>
          </cell>
          <cell r="D1030">
            <v>0</v>
          </cell>
        </row>
        <row r="1031">
          <cell r="A1031" t="str">
            <v>2150213</v>
          </cell>
        </row>
        <row r="1031">
          <cell r="C1031">
            <v>0</v>
          </cell>
          <cell r="D1031">
            <v>0</v>
          </cell>
        </row>
        <row r="1032">
          <cell r="A1032" t="str">
            <v>2150214</v>
          </cell>
        </row>
        <row r="1032">
          <cell r="C1032">
            <v>0</v>
          </cell>
          <cell r="D1032">
            <v>0</v>
          </cell>
        </row>
        <row r="1033">
          <cell r="A1033" t="str">
            <v>2150215</v>
          </cell>
        </row>
        <row r="1033">
          <cell r="C1033">
            <v>0</v>
          </cell>
          <cell r="D1033">
            <v>0</v>
          </cell>
        </row>
        <row r="1034">
          <cell r="A1034" t="str">
            <v>2150299</v>
          </cell>
        </row>
        <row r="1034">
          <cell r="C1034">
            <v>0</v>
          </cell>
          <cell r="D1034">
            <v>0</v>
          </cell>
        </row>
        <row r="1035">
          <cell r="A1035" t="str">
            <v>21503</v>
          </cell>
        </row>
        <row r="1035">
          <cell r="C1035">
            <v>0</v>
          </cell>
          <cell r="D1035">
            <v>0</v>
          </cell>
        </row>
        <row r="1036">
          <cell r="A1036" t="str">
            <v>2150301</v>
          </cell>
        </row>
        <row r="1036">
          <cell r="C1036">
            <v>0</v>
          </cell>
          <cell r="D1036">
            <v>0</v>
          </cell>
        </row>
        <row r="1037">
          <cell r="A1037" t="str">
            <v>2150302</v>
          </cell>
        </row>
        <row r="1037">
          <cell r="C1037">
            <v>0</v>
          </cell>
          <cell r="D1037">
            <v>0</v>
          </cell>
        </row>
        <row r="1038">
          <cell r="A1038" t="str">
            <v>2150303</v>
          </cell>
        </row>
        <row r="1038">
          <cell r="C1038">
            <v>0</v>
          </cell>
          <cell r="D1038">
            <v>0</v>
          </cell>
        </row>
        <row r="1039">
          <cell r="A1039" t="str">
            <v>2150399</v>
          </cell>
        </row>
        <row r="1039">
          <cell r="C1039">
            <v>0</v>
          </cell>
          <cell r="D1039">
            <v>0</v>
          </cell>
        </row>
        <row r="1040">
          <cell r="A1040" t="str">
            <v>21505</v>
          </cell>
        </row>
        <row r="1040">
          <cell r="C1040">
            <v>627</v>
          </cell>
          <cell r="D1040">
            <v>522</v>
          </cell>
        </row>
        <row r="1041">
          <cell r="A1041" t="str">
            <v>2150501</v>
          </cell>
        </row>
        <row r="1041">
          <cell r="C1041">
            <v>557</v>
          </cell>
          <cell r="D1041">
            <v>522</v>
          </cell>
        </row>
        <row r="1042">
          <cell r="A1042" t="str">
            <v>2150502</v>
          </cell>
        </row>
        <row r="1042">
          <cell r="C1042">
            <v>0</v>
          </cell>
          <cell r="D1042">
            <v>0</v>
          </cell>
        </row>
        <row r="1043">
          <cell r="A1043" t="str">
            <v>2150503</v>
          </cell>
        </row>
        <row r="1043">
          <cell r="C1043">
            <v>0</v>
          </cell>
          <cell r="D1043">
            <v>0</v>
          </cell>
        </row>
        <row r="1044">
          <cell r="A1044" t="str">
            <v>2150505</v>
          </cell>
        </row>
        <row r="1044">
          <cell r="C1044">
            <v>0</v>
          </cell>
          <cell r="D1044">
            <v>0</v>
          </cell>
        </row>
        <row r="1045">
          <cell r="A1045" t="str">
            <v>2150506</v>
          </cell>
        </row>
        <row r="1045">
          <cell r="C1045">
            <v>0</v>
          </cell>
          <cell r="D1045">
            <v>0</v>
          </cell>
        </row>
        <row r="1046">
          <cell r="A1046" t="str">
            <v>2150507</v>
          </cell>
        </row>
        <row r="1046">
          <cell r="C1046">
            <v>0</v>
          </cell>
          <cell r="D1046">
            <v>0</v>
          </cell>
        </row>
        <row r="1047">
          <cell r="A1047" t="str">
            <v>2150508</v>
          </cell>
        </row>
        <row r="1047">
          <cell r="C1047">
            <v>0</v>
          </cell>
          <cell r="D1047">
            <v>0</v>
          </cell>
        </row>
        <row r="1048">
          <cell r="A1048" t="str">
            <v>2150509</v>
          </cell>
        </row>
        <row r="1048">
          <cell r="C1048">
            <v>0</v>
          </cell>
          <cell r="D1048">
            <v>0</v>
          </cell>
        </row>
        <row r="1049">
          <cell r="A1049" t="str">
            <v>2150510</v>
          </cell>
        </row>
        <row r="1049">
          <cell r="C1049">
            <v>0</v>
          </cell>
          <cell r="D1049">
            <v>0</v>
          </cell>
        </row>
        <row r="1050">
          <cell r="A1050" t="str">
            <v>2150511</v>
          </cell>
        </row>
        <row r="1050">
          <cell r="C1050">
            <v>0</v>
          </cell>
          <cell r="D1050">
            <v>0</v>
          </cell>
        </row>
        <row r="1051">
          <cell r="A1051" t="str">
            <v>2150513</v>
          </cell>
        </row>
        <row r="1051">
          <cell r="C1051">
            <v>0</v>
          </cell>
          <cell r="D1051">
            <v>0</v>
          </cell>
        </row>
        <row r="1052">
          <cell r="A1052" t="str">
            <v>2150515</v>
          </cell>
        </row>
        <row r="1052">
          <cell r="C1052">
            <v>0</v>
          </cell>
          <cell r="D1052">
            <v>0</v>
          </cell>
        </row>
        <row r="1053">
          <cell r="A1053">
            <v>2150516</v>
          </cell>
        </row>
        <row r="1053">
          <cell r="C1053">
            <v>0</v>
          </cell>
          <cell r="D1053">
            <v>0</v>
          </cell>
        </row>
        <row r="1054">
          <cell r="A1054">
            <v>2150517</v>
          </cell>
        </row>
        <row r="1054">
          <cell r="C1054">
            <v>0</v>
          </cell>
          <cell r="D1054">
            <v>0</v>
          </cell>
        </row>
        <row r="1055">
          <cell r="A1055">
            <v>2150550</v>
          </cell>
        </row>
        <row r="1055">
          <cell r="C1055">
            <v>0</v>
          </cell>
          <cell r="D1055">
            <v>0</v>
          </cell>
        </row>
        <row r="1056">
          <cell r="A1056" t="str">
            <v>2150599</v>
          </cell>
        </row>
        <row r="1056">
          <cell r="C1056">
            <v>70</v>
          </cell>
          <cell r="D1056">
            <v>0</v>
          </cell>
        </row>
        <row r="1057">
          <cell r="A1057" t="str">
            <v>21507</v>
          </cell>
        </row>
        <row r="1057">
          <cell r="C1057">
            <v>0</v>
          </cell>
          <cell r="D1057">
            <v>0</v>
          </cell>
        </row>
        <row r="1058">
          <cell r="A1058" t="str">
            <v>2150701</v>
          </cell>
        </row>
        <row r="1058">
          <cell r="C1058">
            <v>0</v>
          </cell>
          <cell r="D1058">
            <v>0</v>
          </cell>
        </row>
        <row r="1059">
          <cell r="A1059" t="str">
            <v>2150702</v>
          </cell>
        </row>
        <row r="1059">
          <cell r="C1059">
            <v>0</v>
          </cell>
          <cell r="D1059">
            <v>0</v>
          </cell>
        </row>
        <row r="1060">
          <cell r="A1060" t="str">
            <v>2150703</v>
          </cell>
        </row>
        <row r="1060">
          <cell r="C1060">
            <v>0</v>
          </cell>
          <cell r="D1060">
            <v>0</v>
          </cell>
        </row>
        <row r="1061">
          <cell r="A1061" t="str">
            <v>2150704</v>
          </cell>
        </row>
        <row r="1061">
          <cell r="C1061">
            <v>0</v>
          </cell>
          <cell r="D1061">
            <v>0</v>
          </cell>
        </row>
        <row r="1062">
          <cell r="A1062" t="str">
            <v>2150705</v>
          </cell>
        </row>
        <row r="1062">
          <cell r="C1062">
            <v>0</v>
          </cell>
          <cell r="D1062">
            <v>0</v>
          </cell>
        </row>
        <row r="1063">
          <cell r="A1063" t="str">
            <v>2150799</v>
          </cell>
        </row>
        <row r="1063">
          <cell r="C1063">
            <v>0</v>
          </cell>
          <cell r="D1063">
            <v>0</v>
          </cell>
        </row>
        <row r="1064">
          <cell r="A1064" t="str">
            <v>21508</v>
          </cell>
        </row>
        <row r="1064">
          <cell r="C1064">
            <v>55</v>
          </cell>
          <cell r="D1064">
            <v>0</v>
          </cell>
        </row>
        <row r="1065">
          <cell r="A1065" t="str">
            <v>2150801</v>
          </cell>
        </row>
        <row r="1065">
          <cell r="C1065">
            <v>0</v>
          </cell>
          <cell r="D1065">
            <v>0</v>
          </cell>
        </row>
        <row r="1066">
          <cell r="A1066" t="str">
            <v>2150802</v>
          </cell>
        </row>
        <row r="1066">
          <cell r="C1066">
            <v>0</v>
          </cell>
          <cell r="D1066">
            <v>0</v>
          </cell>
        </row>
        <row r="1067">
          <cell r="A1067" t="str">
            <v>2150803</v>
          </cell>
        </row>
        <row r="1067">
          <cell r="C1067">
            <v>0</v>
          </cell>
          <cell r="D1067">
            <v>0</v>
          </cell>
        </row>
        <row r="1068">
          <cell r="A1068" t="str">
            <v>2150804</v>
          </cell>
        </row>
        <row r="1068">
          <cell r="C1068">
            <v>0</v>
          </cell>
          <cell r="D1068">
            <v>0</v>
          </cell>
        </row>
        <row r="1069">
          <cell r="A1069" t="str">
            <v>2150805</v>
          </cell>
        </row>
        <row r="1069">
          <cell r="C1069">
            <v>55</v>
          </cell>
          <cell r="D1069">
            <v>0</v>
          </cell>
        </row>
        <row r="1070">
          <cell r="A1070">
            <v>2150806</v>
          </cell>
        </row>
        <row r="1070">
          <cell r="C1070">
            <v>0</v>
          </cell>
          <cell r="D1070">
            <v>0</v>
          </cell>
        </row>
        <row r="1071">
          <cell r="A1071" t="str">
            <v>2150899</v>
          </cell>
        </row>
        <row r="1071">
          <cell r="C1071">
            <v>0</v>
          </cell>
          <cell r="D1071">
            <v>0</v>
          </cell>
        </row>
        <row r="1072">
          <cell r="A1072" t="str">
            <v>21599</v>
          </cell>
        </row>
        <row r="1072">
          <cell r="C1072">
            <v>884</v>
          </cell>
          <cell r="D1072">
            <v>0</v>
          </cell>
        </row>
        <row r="1073">
          <cell r="A1073" t="str">
            <v>2159901</v>
          </cell>
        </row>
        <row r="1073">
          <cell r="C1073">
            <v>0</v>
          </cell>
          <cell r="D1073">
            <v>0</v>
          </cell>
        </row>
        <row r="1074">
          <cell r="A1074" t="str">
            <v>2159904</v>
          </cell>
        </row>
        <row r="1074">
          <cell r="C1074">
            <v>0</v>
          </cell>
          <cell r="D1074">
            <v>0</v>
          </cell>
        </row>
        <row r="1075">
          <cell r="A1075" t="str">
            <v>2159905</v>
          </cell>
        </row>
        <row r="1075">
          <cell r="C1075">
            <v>0</v>
          </cell>
          <cell r="D1075">
            <v>0</v>
          </cell>
        </row>
        <row r="1076">
          <cell r="A1076" t="str">
            <v>2159906</v>
          </cell>
        </row>
        <row r="1076">
          <cell r="C1076">
            <v>0</v>
          </cell>
          <cell r="D1076">
            <v>0</v>
          </cell>
        </row>
        <row r="1077">
          <cell r="A1077" t="str">
            <v>2159999</v>
          </cell>
        </row>
        <row r="1077">
          <cell r="C1077">
            <v>884</v>
          </cell>
          <cell r="D1077">
            <v>0</v>
          </cell>
        </row>
        <row r="1078">
          <cell r="A1078" t="str">
            <v>216</v>
          </cell>
        </row>
        <row r="1078">
          <cell r="C1078">
            <v>657</v>
          </cell>
          <cell r="D1078">
            <v>615</v>
          </cell>
        </row>
        <row r="1079">
          <cell r="A1079" t="str">
            <v>21602</v>
          </cell>
        </row>
        <row r="1079">
          <cell r="C1079">
            <v>154</v>
          </cell>
          <cell r="D1079">
            <v>115</v>
          </cell>
        </row>
        <row r="1080">
          <cell r="A1080" t="str">
            <v>2160201</v>
          </cell>
        </row>
        <row r="1080">
          <cell r="C1080">
            <v>111</v>
          </cell>
          <cell r="D1080">
            <v>102</v>
          </cell>
        </row>
        <row r="1081">
          <cell r="A1081" t="str">
            <v>2160202</v>
          </cell>
        </row>
        <row r="1081">
          <cell r="C1081">
            <v>10</v>
          </cell>
          <cell r="D1081">
            <v>10</v>
          </cell>
        </row>
        <row r="1082">
          <cell r="A1082" t="str">
            <v>2160203</v>
          </cell>
        </row>
        <row r="1082">
          <cell r="C1082">
            <v>0</v>
          </cell>
          <cell r="D1082">
            <v>0</v>
          </cell>
        </row>
        <row r="1083">
          <cell r="A1083" t="str">
            <v>2160216</v>
          </cell>
        </row>
        <row r="1083">
          <cell r="C1083">
            <v>0</v>
          </cell>
          <cell r="D1083">
            <v>0</v>
          </cell>
        </row>
        <row r="1084">
          <cell r="A1084" t="str">
            <v>2160217</v>
          </cell>
        </row>
        <row r="1084">
          <cell r="C1084">
            <v>0</v>
          </cell>
          <cell r="D1084">
            <v>0</v>
          </cell>
        </row>
        <row r="1085">
          <cell r="A1085" t="str">
            <v>2160218</v>
          </cell>
        </row>
        <row r="1085">
          <cell r="C1085">
            <v>0</v>
          </cell>
          <cell r="D1085">
            <v>0</v>
          </cell>
        </row>
        <row r="1086">
          <cell r="A1086" t="str">
            <v>2160219</v>
          </cell>
        </row>
        <row r="1086">
          <cell r="C1086">
            <v>0</v>
          </cell>
          <cell r="D1086">
            <v>0</v>
          </cell>
        </row>
        <row r="1087">
          <cell r="A1087" t="str">
            <v>2160250</v>
          </cell>
        </row>
        <row r="1087">
          <cell r="C1087">
            <v>0</v>
          </cell>
          <cell r="D1087">
            <v>0</v>
          </cell>
        </row>
        <row r="1088">
          <cell r="A1088" t="str">
            <v>2160299</v>
          </cell>
        </row>
        <row r="1088">
          <cell r="C1088">
            <v>33</v>
          </cell>
          <cell r="D1088">
            <v>3</v>
          </cell>
        </row>
        <row r="1089">
          <cell r="A1089" t="str">
            <v>21606</v>
          </cell>
        </row>
        <row r="1089">
          <cell r="C1089">
            <v>53</v>
          </cell>
          <cell r="D1089">
            <v>0</v>
          </cell>
        </row>
        <row r="1090">
          <cell r="A1090" t="str">
            <v>2160601</v>
          </cell>
        </row>
        <row r="1090">
          <cell r="C1090">
            <v>0</v>
          </cell>
          <cell r="D1090">
            <v>0</v>
          </cell>
        </row>
        <row r="1091">
          <cell r="A1091" t="str">
            <v>2160602</v>
          </cell>
        </row>
        <row r="1091">
          <cell r="C1091">
            <v>0</v>
          </cell>
          <cell r="D1091">
            <v>0</v>
          </cell>
        </row>
        <row r="1092">
          <cell r="A1092" t="str">
            <v>2160603</v>
          </cell>
        </row>
        <row r="1092">
          <cell r="C1092">
            <v>0</v>
          </cell>
          <cell r="D1092">
            <v>0</v>
          </cell>
        </row>
        <row r="1093">
          <cell r="A1093" t="str">
            <v>2160607</v>
          </cell>
        </row>
        <row r="1093">
          <cell r="C1093">
            <v>0</v>
          </cell>
          <cell r="D1093">
            <v>0</v>
          </cell>
        </row>
        <row r="1094">
          <cell r="A1094" t="str">
            <v>2160699</v>
          </cell>
        </row>
        <row r="1094">
          <cell r="C1094">
            <v>53</v>
          </cell>
          <cell r="D1094">
            <v>0</v>
          </cell>
        </row>
        <row r="1095">
          <cell r="A1095" t="str">
            <v>21699</v>
          </cell>
        </row>
        <row r="1095">
          <cell r="C1095">
            <v>450</v>
          </cell>
          <cell r="D1095">
            <v>500</v>
          </cell>
        </row>
        <row r="1096">
          <cell r="A1096" t="str">
            <v>2169901</v>
          </cell>
        </row>
        <row r="1096">
          <cell r="C1096">
            <v>0</v>
          </cell>
          <cell r="D1096">
            <v>0</v>
          </cell>
        </row>
        <row r="1097">
          <cell r="A1097" t="str">
            <v>2169999</v>
          </cell>
        </row>
        <row r="1097">
          <cell r="C1097">
            <v>450</v>
          </cell>
          <cell r="D1097">
            <v>500</v>
          </cell>
        </row>
        <row r="1098">
          <cell r="A1098" t="str">
            <v>217</v>
          </cell>
        </row>
        <row r="1098">
          <cell r="C1098">
            <v>0</v>
          </cell>
          <cell r="D1098">
            <v>0</v>
          </cell>
        </row>
        <row r="1099">
          <cell r="A1099" t="str">
            <v>21701</v>
          </cell>
        </row>
        <row r="1099">
          <cell r="C1099">
            <v>0</v>
          </cell>
          <cell r="D1099">
            <v>0</v>
          </cell>
        </row>
        <row r="1100">
          <cell r="A1100" t="str">
            <v>2170101</v>
          </cell>
        </row>
        <row r="1100">
          <cell r="C1100">
            <v>0</v>
          </cell>
          <cell r="D1100">
            <v>0</v>
          </cell>
        </row>
        <row r="1101">
          <cell r="A1101" t="str">
            <v>2170102</v>
          </cell>
        </row>
        <row r="1101">
          <cell r="C1101">
            <v>0</v>
          </cell>
          <cell r="D1101">
            <v>0</v>
          </cell>
        </row>
        <row r="1102">
          <cell r="A1102" t="str">
            <v>2170103</v>
          </cell>
        </row>
        <row r="1102">
          <cell r="C1102">
            <v>0</v>
          </cell>
          <cell r="D1102">
            <v>0</v>
          </cell>
        </row>
        <row r="1103">
          <cell r="A1103" t="str">
            <v>2170104</v>
          </cell>
        </row>
        <row r="1103">
          <cell r="C1103">
            <v>0</v>
          </cell>
          <cell r="D1103">
            <v>0</v>
          </cell>
        </row>
        <row r="1104">
          <cell r="A1104" t="str">
            <v>2170150</v>
          </cell>
        </row>
        <row r="1104">
          <cell r="C1104">
            <v>0</v>
          </cell>
          <cell r="D1104">
            <v>0</v>
          </cell>
        </row>
        <row r="1105">
          <cell r="A1105" t="str">
            <v>2170199</v>
          </cell>
        </row>
        <row r="1105">
          <cell r="C1105">
            <v>0</v>
          </cell>
          <cell r="D1105">
            <v>0</v>
          </cell>
        </row>
        <row r="1106">
          <cell r="A1106">
            <v>21702</v>
          </cell>
        </row>
        <row r="1106">
          <cell r="C1106">
            <v>0</v>
          </cell>
          <cell r="D1106">
            <v>0</v>
          </cell>
        </row>
        <row r="1107">
          <cell r="A1107">
            <v>2170201</v>
          </cell>
        </row>
        <row r="1107">
          <cell r="C1107">
            <v>0</v>
          </cell>
          <cell r="D1107">
            <v>0</v>
          </cell>
        </row>
        <row r="1108">
          <cell r="A1108">
            <v>2170202</v>
          </cell>
        </row>
        <row r="1108">
          <cell r="C1108">
            <v>0</v>
          </cell>
          <cell r="D1108">
            <v>0</v>
          </cell>
        </row>
        <row r="1109">
          <cell r="A1109">
            <v>2170203</v>
          </cell>
        </row>
        <row r="1109">
          <cell r="C1109">
            <v>0</v>
          </cell>
          <cell r="D1109">
            <v>0</v>
          </cell>
        </row>
        <row r="1110">
          <cell r="A1110">
            <v>2170204</v>
          </cell>
        </row>
        <row r="1110">
          <cell r="C1110">
            <v>0</v>
          </cell>
          <cell r="D1110">
            <v>0</v>
          </cell>
        </row>
        <row r="1111">
          <cell r="A1111">
            <v>2170205</v>
          </cell>
        </row>
        <row r="1111">
          <cell r="C1111">
            <v>0</v>
          </cell>
          <cell r="D1111">
            <v>0</v>
          </cell>
        </row>
        <row r="1112">
          <cell r="A1112">
            <v>2170206</v>
          </cell>
        </row>
        <row r="1112">
          <cell r="C1112">
            <v>0</v>
          </cell>
          <cell r="D1112">
            <v>0</v>
          </cell>
        </row>
        <row r="1113">
          <cell r="A1113">
            <v>2170207</v>
          </cell>
        </row>
        <row r="1113">
          <cell r="C1113">
            <v>0</v>
          </cell>
          <cell r="D1113">
            <v>0</v>
          </cell>
        </row>
        <row r="1114">
          <cell r="A1114">
            <v>2170208</v>
          </cell>
        </row>
        <row r="1114">
          <cell r="C1114">
            <v>0</v>
          </cell>
          <cell r="D1114">
            <v>0</v>
          </cell>
        </row>
        <row r="1115">
          <cell r="A1115">
            <v>2170299</v>
          </cell>
        </row>
        <row r="1115">
          <cell r="C1115">
            <v>0</v>
          </cell>
          <cell r="D1115">
            <v>0</v>
          </cell>
        </row>
        <row r="1116">
          <cell r="A1116" t="str">
            <v>21703</v>
          </cell>
        </row>
        <row r="1116">
          <cell r="C1116">
            <v>0</v>
          </cell>
          <cell r="D1116">
            <v>0</v>
          </cell>
        </row>
        <row r="1117">
          <cell r="A1117" t="str">
            <v>2170301</v>
          </cell>
        </row>
        <row r="1117">
          <cell r="C1117">
            <v>0</v>
          </cell>
          <cell r="D1117">
            <v>0</v>
          </cell>
        </row>
        <row r="1118">
          <cell r="A1118" t="str">
            <v>2170302</v>
          </cell>
        </row>
        <row r="1118">
          <cell r="C1118">
            <v>0</v>
          </cell>
          <cell r="D1118">
            <v>0</v>
          </cell>
        </row>
        <row r="1119">
          <cell r="A1119" t="str">
            <v>2170303</v>
          </cell>
        </row>
        <row r="1119">
          <cell r="C1119">
            <v>0</v>
          </cell>
          <cell r="D1119">
            <v>0</v>
          </cell>
        </row>
        <row r="1120">
          <cell r="A1120" t="str">
            <v>2170304</v>
          </cell>
        </row>
        <row r="1120">
          <cell r="C1120">
            <v>0</v>
          </cell>
          <cell r="D1120">
            <v>0</v>
          </cell>
        </row>
        <row r="1121">
          <cell r="A1121" t="str">
            <v>2170399</v>
          </cell>
        </row>
        <row r="1121">
          <cell r="C1121">
            <v>0</v>
          </cell>
          <cell r="D1121">
            <v>0</v>
          </cell>
        </row>
        <row r="1122">
          <cell r="A1122" t="str">
            <v>21799</v>
          </cell>
        </row>
        <row r="1122">
          <cell r="C1122">
            <v>0</v>
          </cell>
          <cell r="D1122">
            <v>0</v>
          </cell>
        </row>
        <row r="1123">
          <cell r="A1123">
            <v>2179902</v>
          </cell>
        </row>
        <row r="1123">
          <cell r="C1123">
            <v>0</v>
          </cell>
          <cell r="D1123">
            <v>0</v>
          </cell>
        </row>
        <row r="1124">
          <cell r="A1124">
            <v>2179999</v>
          </cell>
        </row>
        <row r="1124">
          <cell r="C1124">
            <v>0</v>
          </cell>
          <cell r="D1124">
            <v>0</v>
          </cell>
        </row>
        <row r="1125">
          <cell r="A1125" t="str">
            <v>219</v>
          </cell>
        </row>
        <row r="1125">
          <cell r="C1125">
            <v>0</v>
          </cell>
          <cell r="D1125">
            <v>0</v>
          </cell>
        </row>
        <row r="1126">
          <cell r="A1126" t="str">
            <v>21901</v>
          </cell>
        </row>
        <row r="1126">
          <cell r="C1126">
            <v>0</v>
          </cell>
          <cell r="D1126">
            <v>0</v>
          </cell>
        </row>
        <row r="1127">
          <cell r="A1127" t="str">
            <v>21902</v>
          </cell>
        </row>
        <row r="1127">
          <cell r="C1127">
            <v>0</v>
          </cell>
          <cell r="D1127">
            <v>0</v>
          </cell>
        </row>
        <row r="1128">
          <cell r="A1128" t="str">
            <v>21903</v>
          </cell>
        </row>
        <row r="1128">
          <cell r="C1128">
            <v>0</v>
          </cell>
          <cell r="D1128">
            <v>0</v>
          </cell>
        </row>
        <row r="1129">
          <cell r="A1129" t="str">
            <v>21904</v>
          </cell>
        </row>
        <row r="1129">
          <cell r="C1129">
            <v>0</v>
          </cell>
          <cell r="D1129">
            <v>0</v>
          </cell>
        </row>
        <row r="1130">
          <cell r="A1130" t="str">
            <v>21905</v>
          </cell>
        </row>
        <row r="1130">
          <cell r="C1130">
            <v>0</v>
          </cell>
          <cell r="D1130">
            <v>0</v>
          </cell>
        </row>
        <row r="1131">
          <cell r="A1131" t="str">
            <v>21906</v>
          </cell>
        </row>
        <row r="1131">
          <cell r="C1131">
            <v>0</v>
          </cell>
          <cell r="D1131">
            <v>0</v>
          </cell>
        </row>
        <row r="1132">
          <cell r="A1132" t="str">
            <v>21907</v>
          </cell>
        </row>
        <row r="1132">
          <cell r="C1132">
            <v>0</v>
          </cell>
          <cell r="D1132">
            <v>0</v>
          </cell>
        </row>
        <row r="1133">
          <cell r="A1133" t="str">
            <v>21908</v>
          </cell>
        </row>
        <row r="1133">
          <cell r="C1133">
            <v>0</v>
          </cell>
          <cell r="D1133">
            <v>0</v>
          </cell>
        </row>
        <row r="1134">
          <cell r="A1134" t="str">
            <v>21999</v>
          </cell>
        </row>
        <row r="1134">
          <cell r="C1134">
            <v>0</v>
          </cell>
          <cell r="D1134">
            <v>0</v>
          </cell>
        </row>
        <row r="1135">
          <cell r="A1135" t="str">
            <v>220</v>
          </cell>
        </row>
        <row r="1135">
          <cell r="C1135">
            <v>1057</v>
          </cell>
          <cell r="D1135">
            <v>1034</v>
          </cell>
        </row>
        <row r="1136">
          <cell r="A1136" t="str">
            <v>22001</v>
          </cell>
        </row>
        <row r="1136">
          <cell r="C1136">
            <v>1001</v>
          </cell>
          <cell r="D1136">
            <v>910</v>
          </cell>
        </row>
        <row r="1137">
          <cell r="A1137" t="str">
            <v>2200101</v>
          </cell>
        </row>
        <row r="1137">
          <cell r="C1137">
            <v>351</v>
          </cell>
          <cell r="D1137">
            <v>291</v>
          </cell>
        </row>
        <row r="1138">
          <cell r="A1138" t="str">
            <v>2200102</v>
          </cell>
        </row>
        <row r="1138">
          <cell r="C1138">
            <v>40</v>
          </cell>
        </row>
        <row r="1139">
          <cell r="A1139" t="str">
            <v>2200103</v>
          </cell>
        </row>
        <row r="1139">
          <cell r="C1139">
            <v>0</v>
          </cell>
          <cell r="D1139">
            <v>0</v>
          </cell>
        </row>
        <row r="1140">
          <cell r="A1140" t="str">
            <v>2200104</v>
          </cell>
        </row>
        <row r="1140">
          <cell r="C1140">
            <v>0</v>
          </cell>
          <cell r="D1140">
            <v>0</v>
          </cell>
        </row>
        <row r="1141">
          <cell r="A1141" t="str">
            <v>2200106</v>
          </cell>
        </row>
        <row r="1141">
          <cell r="C1141">
            <v>14</v>
          </cell>
          <cell r="D1141">
            <v>13</v>
          </cell>
        </row>
        <row r="1142">
          <cell r="A1142" t="str">
            <v>2200107</v>
          </cell>
        </row>
        <row r="1142">
          <cell r="C1142">
            <v>0</v>
          </cell>
          <cell r="D1142">
            <v>0</v>
          </cell>
        </row>
        <row r="1143">
          <cell r="A1143" t="str">
            <v>2200108</v>
          </cell>
        </row>
        <row r="1143">
          <cell r="C1143">
            <v>0</v>
          </cell>
          <cell r="D1143">
            <v>15</v>
          </cell>
        </row>
        <row r="1144">
          <cell r="A1144" t="str">
            <v>2200109</v>
          </cell>
        </row>
        <row r="1144">
          <cell r="C1144">
            <v>6</v>
          </cell>
          <cell r="D1144">
            <v>10</v>
          </cell>
        </row>
        <row r="1145">
          <cell r="A1145" t="str">
            <v>2200112</v>
          </cell>
        </row>
        <row r="1145">
          <cell r="C1145">
            <v>0</v>
          </cell>
          <cell r="D1145">
            <v>0</v>
          </cell>
        </row>
        <row r="1146">
          <cell r="A1146" t="str">
            <v>2200113</v>
          </cell>
        </row>
        <row r="1146">
          <cell r="C1146">
            <v>0</v>
          </cell>
          <cell r="D1146">
            <v>0</v>
          </cell>
        </row>
        <row r="1147">
          <cell r="A1147" t="str">
            <v>2200114</v>
          </cell>
        </row>
        <row r="1147">
          <cell r="C1147">
            <v>0</v>
          </cell>
          <cell r="D1147">
            <v>0</v>
          </cell>
        </row>
        <row r="1148">
          <cell r="A1148" t="str">
            <v>2200115</v>
          </cell>
        </row>
        <row r="1148">
          <cell r="C1148">
            <v>0</v>
          </cell>
          <cell r="D1148">
            <v>0</v>
          </cell>
        </row>
        <row r="1149">
          <cell r="A1149" t="str">
            <v>2200116</v>
          </cell>
        </row>
        <row r="1149">
          <cell r="C1149">
            <v>0</v>
          </cell>
          <cell r="D1149">
            <v>0</v>
          </cell>
        </row>
        <row r="1150">
          <cell r="A1150" t="str">
            <v>2200119</v>
          </cell>
        </row>
        <row r="1150">
          <cell r="C1150">
            <v>0</v>
          </cell>
          <cell r="D1150">
            <v>0</v>
          </cell>
        </row>
        <row r="1151">
          <cell r="A1151" t="str">
            <v>2200120</v>
          </cell>
        </row>
        <row r="1151">
          <cell r="C1151">
            <v>0</v>
          </cell>
          <cell r="D1151">
            <v>0</v>
          </cell>
        </row>
        <row r="1152">
          <cell r="A1152" t="str">
            <v>2200121</v>
          </cell>
        </row>
        <row r="1152">
          <cell r="C1152">
            <v>0</v>
          </cell>
          <cell r="D1152">
            <v>0</v>
          </cell>
        </row>
        <row r="1153">
          <cell r="A1153" t="str">
            <v>2200122</v>
          </cell>
        </row>
        <row r="1153">
          <cell r="C1153">
            <v>0</v>
          </cell>
          <cell r="D1153">
            <v>0</v>
          </cell>
        </row>
        <row r="1154">
          <cell r="A1154" t="str">
            <v>2200123</v>
          </cell>
        </row>
        <row r="1154">
          <cell r="C1154">
            <v>0</v>
          </cell>
          <cell r="D1154">
            <v>0</v>
          </cell>
        </row>
        <row r="1155">
          <cell r="A1155" t="str">
            <v>2200124</v>
          </cell>
        </row>
        <row r="1155">
          <cell r="C1155">
            <v>0</v>
          </cell>
          <cell r="D1155">
            <v>0</v>
          </cell>
        </row>
        <row r="1156">
          <cell r="A1156" t="str">
            <v>2200125</v>
          </cell>
        </row>
        <row r="1156">
          <cell r="C1156">
            <v>0</v>
          </cell>
          <cell r="D1156">
            <v>0</v>
          </cell>
        </row>
        <row r="1157">
          <cell r="A1157" t="str">
            <v>2200126</v>
          </cell>
        </row>
        <row r="1157">
          <cell r="C1157">
            <v>0</v>
          </cell>
          <cell r="D1157">
            <v>0</v>
          </cell>
        </row>
        <row r="1158">
          <cell r="A1158" t="str">
            <v>2200127</v>
          </cell>
        </row>
        <row r="1158">
          <cell r="C1158">
            <v>0</v>
          </cell>
          <cell r="D1158">
            <v>0</v>
          </cell>
        </row>
        <row r="1159">
          <cell r="A1159" t="str">
            <v>2200128</v>
          </cell>
        </row>
        <row r="1159">
          <cell r="C1159">
            <v>0</v>
          </cell>
          <cell r="D1159">
            <v>0</v>
          </cell>
        </row>
        <row r="1160">
          <cell r="A1160" t="str">
            <v>2200129</v>
          </cell>
        </row>
        <row r="1160">
          <cell r="C1160">
            <v>0</v>
          </cell>
          <cell r="D1160">
            <v>0</v>
          </cell>
        </row>
        <row r="1161">
          <cell r="A1161" t="str">
            <v>2200150</v>
          </cell>
        </row>
        <row r="1161">
          <cell r="C1161">
            <v>0</v>
          </cell>
          <cell r="D1161">
            <v>0</v>
          </cell>
        </row>
        <row r="1162">
          <cell r="A1162" t="str">
            <v>2200199</v>
          </cell>
        </row>
        <row r="1162">
          <cell r="C1162">
            <v>590</v>
          </cell>
          <cell r="D1162">
            <v>581</v>
          </cell>
        </row>
        <row r="1163">
          <cell r="A1163" t="str">
            <v>22005</v>
          </cell>
        </row>
        <row r="1163">
          <cell r="C1163">
            <v>56</v>
          </cell>
          <cell r="D1163">
            <v>124</v>
          </cell>
        </row>
        <row r="1164">
          <cell r="A1164" t="str">
            <v>2200501</v>
          </cell>
        </row>
        <row r="1164">
          <cell r="C1164">
            <v>0</v>
          </cell>
          <cell r="D1164">
            <v>93</v>
          </cell>
        </row>
        <row r="1165">
          <cell r="A1165" t="str">
            <v>2200502</v>
          </cell>
        </row>
        <row r="1165">
          <cell r="C1165">
            <v>0</v>
          </cell>
          <cell r="D1165">
            <v>0</v>
          </cell>
        </row>
        <row r="1166">
          <cell r="A1166" t="str">
            <v>2200503</v>
          </cell>
        </row>
        <row r="1166">
          <cell r="C1166">
            <v>0</v>
          </cell>
          <cell r="D1166">
            <v>0</v>
          </cell>
        </row>
        <row r="1167">
          <cell r="A1167" t="str">
            <v>2200504</v>
          </cell>
        </row>
        <row r="1167">
          <cell r="C1167">
            <v>0</v>
          </cell>
          <cell r="D1167">
            <v>0</v>
          </cell>
        </row>
        <row r="1168">
          <cell r="A1168" t="str">
            <v>2200506</v>
          </cell>
        </row>
        <row r="1168">
          <cell r="C1168">
            <v>0</v>
          </cell>
          <cell r="D1168">
            <v>0</v>
          </cell>
        </row>
        <row r="1169">
          <cell r="A1169" t="str">
            <v>2200507</v>
          </cell>
        </row>
        <row r="1169">
          <cell r="C1169">
            <v>0</v>
          </cell>
          <cell r="D1169">
            <v>0</v>
          </cell>
        </row>
        <row r="1170">
          <cell r="A1170" t="str">
            <v>2200508</v>
          </cell>
        </row>
        <row r="1170">
          <cell r="C1170">
            <v>0</v>
          </cell>
          <cell r="D1170">
            <v>0</v>
          </cell>
        </row>
        <row r="1171">
          <cell r="A1171" t="str">
            <v>2200509</v>
          </cell>
        </row>
        <row r="1171">
          <cell r="C1171">
            <v>31</v>
          </cell>
          <cell r="D1171">
            <v>31</v>
          </cell>
        </row>
        <row r="1172">
          <cell r="A1172" t="str">
            <v>2200510</v>
          </cell>
        </row>
        <row r="1172">
          <cell r="C1172">
            <v>0</v>
          </cell>
          <cell r="D1172">
            <v>0</v>
          </cell>
        </row>
        <row r="1173">
          <cell r="A1173" t="str">
            <v>2200511</v>
          </cell>
        </row>
        <row r="1173">
          <cell r="C1173">
            <v>0</v>
          </cell>
          <cell r="D1173">
            <v>0</v>
          </cell>
        </row>
        <row r="1174">
          <cell r="A1174" t="str">
            <v>2200512</v>
          </cell>
        </row>
        <row r="1174">
          <cell r="C1174">
            <v>0</v>
          </cell>
          <cell r="D1174">
            <v>0</v>
          </cell>
        </row>
        <row r="1175">
          <cell r="A1175" t="str">
            <v>2200513</v>
          </cell>
        </row>
        <row r="1175">
          <cell r="C1175">
            <v>0</v>
          </cell>
          <cell r="D1175">
            <v>0</v>
          </cell>
        </row>
        <row r="1176">
          <cell r="A1176" t="str">
            <v>2200514</v>
          </cell>
        </row>
        <row r="1176">
          <cell r="C1176">
            <v>0</v>
          </cell>
          <cell r="D1176">
            <v>0</v>
          </cell>
        </row>
        <row r="1177">
          <cell r="A1177" t="str">
            <v>2200599</v>
          </cell>
        </row>
        <row r="1177">
          <cell r="C1177">
            <v>25</v>
          </cell>
          <cell r="D1177">
            <v>0</v>
          </cell>
        </row>
        <row r="1178">
          <cell r="A1178" t="str">
            <v>22099</v>
          </cell>
        </row>
        <row r="1178">
          <cell r="C1178">
            <v>0</v>
          </cell>
          <cell r="D1178">
            <v>0</v>
          </cell>
        </row>
        <row r="1179">
          <cell r="A1179">
            <v>2209999</v>
          </cell>
        </row>
        <row r="1179">
          <cell r="C1179">
            <v>0</v>
          </cell>
          <cell r="D1179">
            <v>0</v>
          </cell>
        </row>
        <row r="1180">
          <cell r="A1180" t="str">
            <v>221</v>
          </cell>
        </row>
        <row r="1180">
          <cell r="C1180">
            <v>14824</v>
          </cell>
          <cell r="D1180">
            <v>19388</v>
          </cell>
        </row>
        <row r="1181">
          <cell r="A1181" t="str">
            <v>22101</v>
          </cell>
        </row>
        <row r="1181">
          <cell r="C1181">
            <v>8083</v>
          </cell>
          <cell r="D1181">
            <v>12419</v>
          </cell>
        </row>
        <row r="1182">
          <cell r="A1182" t="str">
            <v>2210101</v>
          </cell>
        </row>
        <row r="1182">
          <cell r="C1182">
            <v>0</v>
          </cell>
          <cell r="D1182">
            <v>0</v>
          </cell>
        </row>
        <row r="1183">
          <cell r="A1183" t="str">
            <v>2210102</v>
          </cell>
        </row>
        <row r="1183">
          <cell r="C1183">
            <v>0</v>
          </cell>
          <cell r="D1183">
            <v>0</v>
          </cell>
        </row>
        <row r="1184">
          <cell r="A1184" t="str">
            <v>2210103</v>
          </cell>
        </row>
        <row r="1184">
          <cell r="C1184">
            <v>4954</v>
          </cell>
          <cell r="D1184">
            <v>11819</v>
          </cell>
        </row>
        <row r="1185">
          <cell r="A1185" t="str">
            <v>2210104</v>
          </cell>
        </row>
        <row r="1185">
          <cell r="C1185">
            <v>0</v>
          </cell>
          <cell r="D1185">
            <v>0</v>
          </cell>
        </row>
        <row r="1186">
          <cell r="A1186" t="str">
            <v>2210105</v>
          </cell>
        </row>
        <row r="1186">
          <cell r="C1186">
            <v>1685</v>
          </cell>
          <cell r="D1186">
            <v>0</v>
          </cell>
        </row>
        <row r="1187">
          <cell r="A1187" t="str">
            <v>2210106</v>
          </cell>
        </row>
        <row r="1187">
          <cell r="C1187">
            <v>564</v>
          </cell>
          <cell r="D1187">
            <v>600</v>
          </cell>
        </row>
        <row r="1188">
          <cell r="A1188" t="str">
            <v>2210107</v>
          </cell>
        </row>
        <row r="1188">
          <cell r="C1188">
            <v>0</v>
          </cell>
          <cell r="D1188">
            <v>0</v>
          </cell>
        </row>
        <row r="1189">
          <cell r="A1189" t="str">
            <v>2210108</v>
          </cell>
        </row>
        <row r="1189">
          <cell r="C1189">
            <v>0</v>
          </cell>
          <cell r="D1189">
            <v>0</v>
          </cell>
        </row>
        <row r="1190">
          <cell r="A1190" t="str">
            <v>2210109</v>
          </cell>
        </row>
        <row r="1190">
          <cell r="C1190">
            <v>0</v>
          </cell>
          <cell r="D1190">
            <v>0</v>
          </cell>
        </row>
        <row r="1191">
          <cell r="A1191" t="str">
            <v>2210199</v>
          </cell>
        </row>
        <row r="1191">
          <cell r="C1191">
            <v>880</v>
          </cell>
          <cell r="D1191">
            <v>0</v>
          </cell>
        </row>
        <row r="1192">
          <cell r="A1192" t="str">
            <v>22102</v>
          </cell>
        </row>
        <row r="1192">
          <cell r="C1192">
            <v>6741</v>
          </cell>
          <cell r="D1192">
            <v>6969</v>
          </cell>
        </row>
        <row r="1193">
          <cell r="A1193" t="str">
            <v>2210201</v>
          </cell>
        </row>
        <row r="1193">
          <cell r="C1193">
            <v>6741</v>
          </cell>
          <cell r="D1193">
            <v>6969</v>
          </cell>
        </row>
        <row r="1194">
          <cell r="A1194" t="str">
            <v>2210202</v>
          </cell>
        </row>
        <row r="1194">
          <cell r="C1194">
            <v>0</v>
          </cell>
          <cell r="D1194">
            <v>0</v>
          </cell>
        </row>
        <row r="1195">
          <cell r="A1195" t="str">
            <v>2210203</v>
          </cell>
        </row>
        <row r="1195">
          <cell r="C1195">
            <v>0</v>
          </cell>
          <cell r="D1195">
            <v>0</v>
          </cell>
        </row>
        <row r="1196">
          <cell r="A1196" t="str">
            <v>22103</v>
          </cell>
        </row>
        <row r="1196">
          <cell r="C1196">
            <v>0</v>
          </cell>
          <cell r="D1196">
            <v>0</v>
          </cell>
        </row>
        <row r="1197">
          <cell r="A1197" t="str">
            <v>2210301</v>
          </cell>
        </row>
        <row r="1197">
          <cell r="C1197">
            <v>0</v>
          </cell>
          <cell r="D1197">
            <v>0</v>
          </cell>
        </row>
        <row r="1198">
          <cell r="A1198" t="str">
            <v>2210302</v>
          </cell>
        </row>
        <row r="1198">
          <cell r="C1198">
            <v>0</v>
          </cell>
          <cell r="D1198">
            <v>0</v>
          </cell>
        </row>
        <row r="1199">
          <cell r="A1199" t="str">
            <v>2210399</v>
          </cell>
        </row>
        <row r="1199">
          <cell r="C1199">
            <v>0</v>
          </cell>
          <cell r="D1199">
            <v>0</v>
          </cell>
        </row>
        <row r="1200">
          <cell r="A1200" t="str">
            <v>222</v>
          </cell>
        </row>
        <row r="1200">
          <cell r="C1200">
            <v>266</v>
          </cell>
          <cell r="D1200">
            <v>45</v>
          </cell>
        </row>
        <row r="1201">
          <cell r="A1201" t="str">
            <v>22201</v>
          </cell>
        </row>
        <row r="1201">
          <cell r="C1201">
            <v>115</v>
          </cell>
          <cell r="D1201">
            <v>45</v>
          </cell>
        </row>
        <row r="1202">
          <cell r="A1202" t="str">
            <v>2220101</v>
          </cell>
        </row>
        <row r="1202">
          <cell r="C1202">
            <v>0</v>
          </cell>
          <cell r="D1202">
            <v>0</v>
          </cell>
        </row>
        <row r="1203">
          <cell r="A1203" t="str">
            <v>2220102</v>
          </cell>
        </row>
        <row r="1203">
          <cell r="C1203">
            <v>0</v>
          </cell>
          <cell r="D1203">
            <v>0</v>
          </cell>
        </row>
        <row r="1204">
          <cell r="A1204" t="str">
            <v>2220103</v>
          </cell>
        </row>
        <row r="1204">
          <cell r="C1204">
            <v>0</v>
          </cell>
          <cell r="D1204">
            <v>0</v>
          </cell>
        </row>
        <row r="1205">
          <cell r="A1205" t="str">
            <v>2220104</v>
          </cell>
        </row>
        <row r="1205">
          <cell r="C1205">
            <v>0</v>
          </cell>
          <cell r="D1205">
            <v>0</v>
          </cell>
        </row>
        <row r="1206">
          <cell r="A1206" t="str">
            <v>2220105</v>
          </cell>
        </row>
        <row r="1206">
          <cell r="C1206">
            <v>0</v>
          </cell>
          <cell r="D1206">
            <v>0</v>
          </cell>
        </row>
        <row r="1207">
          <cell r="A1207" t="str">
            <v>2220106</v>
          </cell>
        </row>
        <row r="1207">
          <cell r="C1207">
            <v>0</v>
          </cell>
          <cell r="D1207">
            <v>0</v>
          </cell>
        </row>
        <row r="1208">
          <cell r="A1208" t="str">
            <v>2220107</v>
          </cell>
        </row>
        <row r="1208">
          <cell r="C1208">
            <v>0</v>
          </cell>
          <cell r="D1208">
            <v>0</v>
          </cell>
        </row>
        <row r="1209">
          <cell r="A1209" t="str">
            <v>2220112</v>
          </cell>
        </row>
        <row r="1209">
          <cell r="C1209">
            <v>0</v>
          </cell>
          <cell r="D1209">
            <v>0</v>
          </cell>
        </row>
        <row r="1210">
          <cell r="A1210" t="str">
            <v>2220113</v>
          </cell>
        </row>
        <row r="1210">
          <cell r="C1210">
            <v>0</v>
          </cell>
          <cell r="D1210">
            <v>0</v>
          </cell>
        </row>
        <row r="1211">
          <cell r="A1211" t="str">
            <v>2220114</v>
          </cell>
        </row>
        <row r="1211">
          <cell r="C1211">
            <v>0</v>
          </cell>
          <cell r="D1211">
            <v>0</v>
          </cell>
        </row>
        <row r="1212">
          <cell r="A1212" t="str">
            <v>2220115</v>
          </cell>
        </row>
        <row r="1212">
          <cell r="C1212">
            <v>115</v>
          </cell>
          <cell r="D1212">
            <v>45</v>
          </cell>
        </row>
        <row r="1213">
          <cell r="A1213" t="str">
            <v>2220118</v>
          </cell>
        </row>
        <row r="1213">
          <cell r="C1213">
            <v>0</v>
          </cell>
          <cell r="D1213">
            <v>0</v>
          </cell>
        </row>
        <row r="1214">
          <cell r="A1214">
            <v>2220119</v>
          </cell>
        </row>
        <row r="1214">
          <cell r="C1214">
            <v>0</v>
          </cell>
          <cell r="D1214">
            <v>0</v>
          </cell>
        </row>
        <row r="1215">
          <cell r="A1215">
            <v>2220120</v>
          </cell>
        </row>
        <row r="1215">
          <cell r="C1215">
            <v>0</v>
          </cell>
          <cell r="D1215">
            <v>0</v>
          </cell>
        </row>
        <row r="1216">
          <cell r="A1216">
            <v>2220121</v>
          </cell>
        </row>
        <row r="1216">
          <cell r="C1216">
            <v>0</v>
          </cell>
          <cell r="D1216">
            <v>0</v>
          </cell>
        </row>
        <row r="1217">
          <cell r="A1217" t="str">
            <v>2220150</v>
          </cell>
        </row>
        <row r="1217">
          <cell r="C1217">
            <v>0</v>
          </cell>
          <cell r="D1217">
            <v>0</v>
          </cell>
        </row>
        <row r="1218">
          <cell r="A1218" t="str">
            <v>2220199</v>
          </cell>
        </row>
        <row r="1218">
          <cell r="C1218">
            <v>0</v>
          </cell>
          <cell r="D1218">
            <v>0</v>
          </cell>
        </row>
        <row r="1219">
          <cell r="A1219" t="str">
            <v>22202</v>
          </cell>
        </row>
        <row r="1219">
          <cell r="C1219">
            <v>0</v>
          </cell>
          <cell r="D1219">
            <v>0</v>
          </cell>
        </row>
        <row r="1220">
          <cell r="A1220" t="str">
            <v>2220201</v>
          </cell>
        </row>
        <row r="1220">
          <cell r="C1220">
            <v>0</v>
          </cell>
          <cell r="D1220">
            <v>0</v>
          </cell>
        </row>
        <row r="1221">
          <cell r="A1221" t="str">
            <v>2220202</v>
          </cell>
        </row>
        <row r="1221">
          <cell r="C1221">
            <v>0</v>
          </cell>
          <cell r="D1221">
            <v>0</v>
          </cell>
        </row>
        <row r="1222">
          <cell r="A1222" t="str">
            <v>2220203</v>
          </cell>
        </row>
        <row r="1222">
          <cell r="C1222">
            <v>0</v>
          </cell>
          <cell r="D1222">
            <v>0</v>
          </cell>
        </row>
        <row r="1223">
          <cell r="A1223" t="str">
            <v>2220204</v>
          </cell>
        </row>
        <row r="1223">
          <cell r="C1223">
            <v>0</v>
          </cell>
          <cell r="D1223">
            <v>0</v>
          </cell>
        </row>
        <row r="1224">
          <cell r="A1224" t="str">
            <v>2220205</v>
          </cell>
        </row>
        <row r="1224">
          <cell r="C1224">
            <v>0</v>
          </cell>
          <cell r="D1224">
            <v>0</v>
          </cell>
        </row>
        <row r="1225">
          <cell r="A1225" t="str">
            <v>2220206</v>
          </cell>
        </row>
        <row r="1225">
          <cell r="C1225">
            <v>0</v>
          </cell>
          <cell r="D1225">
            <v>0</v>
          </cell>
        </row>
        <row r="1226">
          <cell r="A1226" t="str">
            <v>2220207</v>
          </cell>
        </row>
        <row r="1226">
          <cell r="C1226">
            <v>0</v>
          </cell>
          <cell r="D1226">
            <v>0</v>
          </cell>
        </row>
        <row r="1227">
          <cell r="A1227" t="str">
            <v>2220209</v>
          </cell>
        </row>
        <row r="1227">
          <cell r="C1227">
            <v>0</v>
          </cell>
          <cell r="D1227">
            <v>0</v>
          </cell>
        </row>
        <row r="1228">
          <cell r="A1228" t="str">
            <v>2220210</v>
          </cell>
        </row>
        <row r="1228">
          <cell r="C1228">
            <v>0</v>
          </cell>
          <cell r="D1228">
            <v>0</v>
          </cell>
        </row>
        <row r="1229">
          <cell r="A1229" t="str">
            <v>2220211</v>
          </cell>
        </row>
        <row r="1229">
          <cell r="C1229">
            <v>0</v>
          </cell>
          <cell r="D1229">
            <v>0</v>
          </cell>
        </row>
        <row r="1230">
          <cell r="A1230" t="str">
            <v>2220212</v>
          </cell>
        </row>
        <row r="1230">
          <cell r="C1230">
            <v>0</v>
          </cell>
          <cell r="D1230">
            <v>0</v>
          </cell>
        </row>
        <row r="1231">
          <cell r="A1231" t="str">
            <v>2220250</v>
          </cell>
        </row>
        <row r="1231">
          <cell r="C1231">
            <v>0</v>
          </cell>
          <cell r="D1231">
            <v>0</v>
          </cell>
        </row>
        <row r="1232">
          <cell r="A1232" t="str">
            <v>2220299</v>
          </cell>
        </row>
        <row r="1232">
          <cell r="C1232">
            <v>0</v>
          </cell>
          <cell r="D1232">
            <v>0</v>
          </cell>
        </row>
        <row r="1233">
          <cell r="A1233" t="str">
            <v>22203</v>
          </cell>
        </row>
        <row r="1233">
          <cell r="C1233">
            <v>0</v>
          </cell>
          <cell r="D1233">
            <v>0</v>
          </cell>
        </row>
        <row r="1234">
          <cell r="A1234" t="str">
            <v>2220301</v>
          </cell>
        </row>
        <row r="1234">
          <cell r="C1234">
            <v>0</v>
          </cell>
          <cell r="D1234">
            <v>0</v>
          </cell>
        </row>
        <row r="1235">
          <cell r="A1235" t="str">
            <v>2220303</v>
          </cell>
        </row>
        <row r="1235">
          <cell r="C1235">
            <v>0</v>
          </cell>
          <cell r="D1235">
            <v>0</v>
          </cell>
        </row>
        <row r="1236">
          <cell r="A1236" t="str">
            <v>2220304</v>
          </cell>
        </row>
        <row r="1236">
          <cell r="C1236">
            <v>0</v>
          </cell>
          <cell r="D1236">
            <v>0</v>
          </cell>
        </row>
        <row r="1237">
          <cell r="A1237">
            <v>2220305</v>
          </cell>
        </row>
        <row r="1237">
          <cell r="C1237">
            <v>0</v>
          </cell>
          <cell r="D1237">
            <v>0</v>
          </cell>
        </row>
        <row r="1238">
          <cell r="A1238" t="str">
            <v>2220399</v>
          </cell>
        </row>
        <row r="1238">
          <cell r="C1238">
            <v>0</v>
          </cell>
          <cell r="D1238">
            <v>0</v>
          </cell>
        </row>
        <row r="1239">
          <cell r="A1239" t="str">
            <v>22204</v>
          </cell>
        </row>
        <row r="1239">
          <cell r="C1239">
            <v>0</v>
          </cell>
          <cell r="D1239">
            <v>0</v>
          </cell>
        </row>
        <row r="1240">
          <cell r="A1240" t="str">
            <v>2220401</v>
          </cell>
        </row>
        <row r="1240">
          <cell r="C1240">
            <v>0</v>
          </cell>
          <cell r="D1240">
            <v>0</v>
          </cell>
        </row>
        <row r="1241">
          <cell r="A1241" t="str">
            <v>2220402</v>
          </cell>
        </row>
        <row r="1241">
          <cell r="C1241">
            <v>0</v>
          </cell>
          <cell r="D1241">
            <v>0</v>
          </cell>
        </row>
        <row r="1242">
          <cell r="A1242" t="str">
            <v>2220403</v>
          </cell>
        </row>
        <row r="1242">
          <cell r="C1242">
            <v>0</v>
          </cell>
          <cell r="D1242">
            <v>0</v>
          </cell>
        </row>
        <row r="1243">
          <cell r="A1243" t="str">
            <v>2220404</v>
          </cell>
        </row>
        <row r="1243">
          <cell r="C1243">
            <v>0</v>
          </cell>
          <cell r="D1243">
            <v>0</v>
          </cell>
        </row>
        <row r="1244">
          <cell r="A1244" t="str">
            <v>2220499</v>
          </cell>
        </row>
        <row r="1244">
          <cell r="C1244">
            <v>0</v>
          </cell>
          <cell r="D1244">
            <v>0</v>
          </cell>
        </row>
        <row r="1245">
          <cell r="A1245" t="str">
            <v>22205</v>
          </cell>
        </row>
        <row r="1245">
          <cell r="C1245">
            <v>151</v>
          </cell>
          <cell r="D1245">
            <v>0</v>
          </cell>
        </row>
        <row r="1246">
          <cell r="A1246" t="str">
            <v>2220501</v>
          </cell>
        </row>
        <row r="1246">
          <cell r="C1246">
            <v>0</v>
          </cell>
          <cell r="D1246">
            <v>0</v>
          </cell>
        </row>
        <row r="1247">
          <cell r="A1247" t="str">
            <v>2220502</v>
          </cell>
        </row>
        <row r="1247">
          <cell r="C1247">
            <v>0</v>
          </cell>
          <cell r="D1247">
            <v>0</v>
          </cell>
        </row>
        <row r="1248">
          <cell r="A1248" t="str">
            <v>2220503</v>
          </cell>
        </row>
        <row r="1248">
          <cell r="C1248">
            <v>0</v>
          </cell>
          <cell r="D1248">
            <v>0</v>
          </cell>
        </row>
        <row r="1249">
          <cell r="A1249" t="str">
            <v>2220504</v>
          </cell>
        </row>
        <row r="1249">
          <cell r="C1249">
            <v>0</v>
          </cell>
          <cell r="D1249">
            <v>0</v>
          </cell>
        </row>
        <row r="1250">
          <cell r="A1250" t="str">
            <v>2220505</v>
          </cell>
        </row>
        <row r="1250">
          <cell r="C1250">
            <v>0</v>
          </cell>
          <cell r="D1250">
            <v>0</v>
          </cell>
        </row>
        <row r="1251">
          <cell r="A1251" t="str">
            <v>2220506</v>
          </cell>
        </row>
        <row r="1251">
          <cell r="C1251">
            <v>0</v>
          </cell>
          <cell r="D1251">
            <v>0</v>
          </cell>
        </row>
        <row r="1252">
          <cell r="A1252" t="str">
            <v>2220507</v>
          </cell>
        </row>
        <row r="1252">
          <cell r="C1252">
            <v>0</v>
          </cell>
          <cell r="D1252">
            <v>0</v>
          </cell>
        </row>
        <row r="1253">
          <cell r="A1253" t="str">
            <v>2220508</v>
          </cell>
        </row>
        <row r="1253">
          <cell r="C1253">
            <v>0</v>
          </cell>
          <cell r="D1253">
            <v>0</v>
          </cell>
        </row>
        <row r="1254">
          <cell r="A1254" t="str">
            <v>2220509</v>
          </cell>
        </row>
        <row r="1254">
          <cell r="C1254">
            <v>0</v>
          </cell>
          <cell r="D1254">
            <v>0</v>
          </cell>
        </row>
        <row r="1255">
          <cell r="A1255" t="str">
            <v>2220510</v>
          </cell>
        </row>
        <row r="1255">
          <cell r="C1255">
            <v>0</v>
          </cell>
          <cell r="D1255">
            <v>0</v>
          </cell>
        </row>
        <row r="1256">
          <cell r="A1256">
            <v>2220511</v>
          </cell>
        </row>
        <row r="1256">
          <cell r="C1256">
            <v>151</v>
          </cell>
          <cell r="D1256">
            <v>0</v>
          </cell>
        </row>
        <row r="1257">
          <cell r="A1257" t="str">
            <v>2220599</v>
          </cell>
        </row>
        <row r="1257">
          <cell r="C1257">
            <v>0</v>
          </cell>
          <cell r="D1257">
            <v>0</v>
          </cell>
        </row>
        <row r="1258">
          <cell r="A1258" t="str">
            <v>224</v>
          </cell>
        </row>
        <row r="1258">
          <cell r="C1258">
            <v>4277</v>
          </cell>
          <cell r="D1258">
            <v>2167</v>
          </cell>
        </row>
        <row r="1259">
          <cell r="A1259" t="str">
            <v>22401</v>
          </cell>
        </row>
        <row r="1259">
          <cell r="C1259">
            <v>387</v>
          </cell>
          <cell r="D1259">
            <v>448</v>
          </cell>
        </row>
        <row r="1260">
          <cell r="A1260" t="str">
            <v>2240101</v>
          </cell>
        </row>
        <row r="1260">
          <cell r="C1260">
            <v>326</v>
          </cell>
          <cell r="D1260">
            <v>327</v>
          </cell>
        </row>
        <row r="1261">
          <cell r="A1261" t="str">
            <v>2240102</v>
          </cell>
        </row>
        <row r="1261">
          <cell r="C1261">
            <v>0</v>
          </cell>
          <cell r="D1261">
            <v>0</v>
          </cell>
        </row>
        <row r="1262">
          <cell r="A1262" t="str">
            <v>2240103</v>
          </cell>
        </row>
        <row r="1262">
          <cell r="C1262">
            <v>0</v>
          </cell>
          <cell r="D1262">
            <v>0</v>
          </cell>
        </row>
        <row r="1263">
          <cell r="A1263" t="str">
            <v>2240104</v>
          </cell>
        </row>
        <row r="1263">
          <cell r="C1263">
            <v>0</v>
          </cell>
          <cell r="D1263">
            <v>65</v>
          </cell>
        </row>
        <row r="1264">
          <cell r="A1264" t="str">
            <v>2240105</v>
          </cell>
        </row>
        <row r="1264">
          <cell r="C1264">
            <v>0</v>
          </cell>
          <cell r="D1264">
            <v>0</v>
          </cell>
        </row>
        <row r="1265">
          <cell r="A1265" t="str">
            <v>2240106</v>
          </cell>
        </row>
        <row r="1265">
          <cell r="C1265">
            <v>30</v>
          </cell>
          <cell r="D1265">
            <v>25</v>
          </cell>
        </row>
        <row r="1266">
          <cell r="A1266" t="str">
            <v>2240107</v>
          </cell>
        </row>
        <row r="1266">
          <cell r="C1266">
            <v>0</v>
          </cell>
          <cell r="D1266">
            <v>0</v>
          </cell>
        </row>
        <row r="1267">
          <cell r="A1267" t="str">
            <v>2240108</v>
          </cell>
        </row>
        <row r="1267">
          <cell r="C1267">
            <v>0</v>
          </cell>
          <cell r="D1267">
            <v>0</v>
          </cell>
        </row>
        <row r="1268">
          <cell r="A1268" t="str">
            <v>2240109</v>
          </cell>
        </row>
        <row r="1268">
          <cell r="C1268">
            <v>0</v>
          </cell>
          <cell r="D1268">
            <v>0</v>
          </cell>
        </row>
        <row r="1269">
          <cell r="A1269" t="str">
            <v>2240150</v>
          </cell>
        </row>
        <row r="1269">
          <cell r="C1269">
            <v>0</v>
          </cell>
          <cell r="D1269">
            <v>0</v>
          </cell>
        </row>
        <row r="1270">
          <cell r="A1270" t="str">
            <v>2240199</v>
          </cell>
        </row>
        <row r="1270">
          <cell r="C1270">
            <v>31</v>
          </cell>
          <cell r="D1270">
            <v>31</v>
          </cell>
        </row>
        <row r="1271">
          <cell r="A1271" t="str">
            <v>22402</v>
          </cell>
        </row>
        <row r="1271">
          <cell r="C1271">
            <v>191</v>
          </cell>
          <cell r="D1271">
            <v>184</v>
          </cell>
        </row>
        <row r="1272">
          <cell r="A1272" t="str">
            <v>2240201</v>
          </cell>
        </row>
        <row r="1272">
          <cell r="C1272">
            <v>174</v>
          </cell>
          <cell r="D1272">
            <v>184</v>
          </cell>
        </row>
        <row r="1273">
          <cell r="A1273" t="str">
            <v>2240202</v>
          </cell>
        </row>
        <row r="1273">
          <cell r="C1273">
            <v>0</v>
          </cell>
          <cell r="D1273">
            <v>0</v>
          </cell>
        </row>
        <row r="1274">
          <cell r="A1274" t="str">
            <v>2240203</v>
          </cell>
        </row>
        <row r="1274">
          <cell r="C1274">
            <v>0</v>
          </cell>
          <cell r="D1274">
            <v>0</v>
          </cell>
        </row>
        <row r="1275">
          <cell r="A1275" t="str">
            <v>2240204</v>
          </cell>
        </row>
        <row r="1275">
          <cell r="C1275">
            <v>0</v>
          </cell>
          <cell r="D1275">
            <v>0</v>
          </cell>
        </row>
        <row r="1276">
          <cell r="A1276" t="str">
            <v>2240299</v>
          </cell>
        </row>
        <row r="1276">
          <cell r="C1276">
            <v>17</v>
          </cell>
          <cell r="D1276">
            <v>0</v>
          </cell>
        </row>
        <row r="1277">
          <cell r="A1277" t="str">
            <v>22403</v>
          </cell>
        </row>
        <row r="1277">
          <cell r="C1277">
            <v>0</v>
          </cell>
          <cell r="D1277">
            <v>0</v>
          </cell>
        </row>
        <row r="1278">
          <cell r="A1278" t="str">
            <v>2240301</v>
          </cell>
        </row>
        <row r="1278">
          <cell r="C1278">
            <v>0</v>
          </cell>
          <cell r="D1278">
            <v>0</v>
          </cell>
        </row>
        <row r="1279">
          <cell r="A1279" t="str">
            <v>2240302</v>
          </cell>
        </row>
        <row r="1279">
          <cell r="C1279">
            <v>0</v>
          </cell>
          <cell r="D1279">
            <v>0</v>
          </cell>
        </row>
        <row r="1280">
          <cell r="A1280" t="str">
            <v>2240303</v>
          </cell>
        </row>
        <row r="1280">
          <cell r="C1280">
            <v>0</v>
          </cell>
          <cell r="D1280">
            <v>0</v>
          </cell>
        </row>
        <row r="1281">
          <cell r="A1281" t="str">
            <v>2240304</v>
          </cell>
        </row>
        <row r="1281">
          <cell r="C1281">
            <v>0</v>
          </cell>
          <cell r="D1281">
            <v>0</v>
          </cell>
        </row>
        <row r="1282">
          <cell r="A1282" t="str">
            <v>2240399</v>
          </cell>
        </row>
        <row r="1282">
          <cell r="C1282">
            <v>0</v>
          </cell>
          <cell r="D1282">
            <v>0</v>
          </cell>
        </row>
        <row r="1283">
          <cell r="A1283" t="str">
            <v>22404</v>
          </cell>
        </row>
        <row r="1283">
          <cell r="C1283">
            <v>0</v>
          </cell>
          <cell r="D1283">
            <v>0</v>
          </cell>
        </row>
        <row r="1284">
          <cell r="A1284" t="str">
            <v>2240401</v>
          </cell>
        </row>
        <row r="1284">
          <cell r="C1284">
            <v>0</v>
          </cell>
          <cell r="D1284">
            <v>0</v>
          </cell>
        </row>
        <row r="1285">
          <cell r="A1285" t="str">
            <v>2240402</v>
          </cell>
        </row>
        <row r="1285">
          <cell r="C1285">
            <v>0</v>
          </cell>
          <cell r="D1285">
            <v>0</v>
          </cell>
        </row>
        <row r="1286">
          <cell r="A1286" t="str">
            <v>2240403</v>
          </cell>
        </row>
        <row r="1286">
          <cell r="C1286">
            <v>0</v>
          </cell>
          <cell r="D1286">
            <v>0</v>
          </cell>
        </row>
        <row r="1287">
          <cell r="A1287" t="str">
            <v>2240404</v>
          </cell>
        </row>
        <row r="1287">
          <cell r="C1287">
            <v>0</v>
          </cell>
          <cell r="D1287">
            <v>0</v>
          </cell>
        </row>
        <row r="1288">
          <cell r="A1288" t="str">
            <v>2240405</v>
          </cell>
        </row>
        <row r="1288">
          <cell r="C1288">
            <v>0</v>
          </cell>
          <cell r="D1288">
            <v>0</v>
          </cell>
        </row>
        <row r="1289">
          <cell r="A1289" t="str">
            <v>2240450</v>
          </cell>
        </row>
        <row r="1289">
          <cell r="C1289">
            <v>0</v>
          </cell>
          <cell r="D1289">
            <v>0</v>
          </cell>
        </row>
        <row r="1290">
          <cell r="A1290" t="str">
            <v>2240499</v>
          </cell>
        </row>
        <row r="1290">
          <cell r="C1290">
            <v>0</v>
          </cell>
          <cell r="D1290">
            <v>0</v>
          </cell>
        </row>
        <row r="1291">
          <cell r="A1291" t="str">
            <v>22405</v>
          </cell>
        </row>
        <row r="1291">
          <cell r="C1291">
            <v>0</v>
          </cell>
          <cell r="D1291">
            <v>0</v>
          </cell>
        </row>
        <row r="1292">
          <cell r="A1292" t="str">
            <v>2240501</v>
          </cell>
        </row>
        <row r="1292">
          <cell r="C1292">
            <v>0</v>
          </cell>
          <cell r="D1292">
            <v>0</v>
          </cell>
        </row>
        <row r="1293">
          <cell r="A1293" t="str">
            <v>2240502</v>
          </cell>
        </row>
        <row r="1293">
          <cell r="C1293">
            <v>0</v>
          </cell>
          <cell r="D1293">
            <v>0</v>
          </cell>
        </row>
        <row r="1294">
          <cell r="A1294" t="str">
            <v>2240503</v>
          </cell>
        </row>
        <row r="1294">
          <cell r="C1294">
            <v>0</v>
          </cell>
          <cell r="D1294">
            <v>0</v>
          </cell>
        </row>
        <row r="1295">
          <cell r="A1295" t="str">
            <v>2240504</v>
          </cell>
        </row>
        <row r="1295">
          <cell r="C1295">
            <v>0</v>
          </cell>
          <cell r="D1295">
            <v>0</v>
          </cell>
        </row>
        <row r="1296">
          <cell r="A1296" t="str">
            <v>2240505</v>
          </cell>
        </row>
        <row r="1296">
          <cell r="C1296">
            <v>0</v>
          </cell>
          <cell r="D1296">
            <v>0</v>
          </cell>
        </row>
        <row r="1297">
          <cell r="A1297" t="str">
            <v>2240506</v>
          </cell>
        </row>
        <row r="1297">
          <cell r="C1297">
            <v>0</v>
          </cell>
          <cell r="D1297">
            <v>0</v>
          </cell>
        </row>
        <row r="1298">
          <cell r="A1298" t="str">
            <v>2240507</v>
          </cell>
        </row>
        <row r="1298">
          <cell r="C1298">
            <v>0</v>
          </cell>
          <cell r="D1298">
            <v>0</v>
          </cell>
        </row>
        <row r="1299">
          <cell r="A1299" t="str">
            <v>2240508</v>
          </cell>
        </row>
        <row r="1299">
          <cell r="C1299">
            <v>0</v>
          </cell>
          <cell r="D1299">
            <v>0</v>
          </cell>
        </row>
        <row r="1300">
          <cell r="A1300" t="str">
            <v>2240509</v>
          </cell>
        </row>
        <row r="1300">
          <cell r="C1300">
            <v>0</v>
          </cell>
          <cell r="D1300">
            <v>0</v>
          </cell>
        </row>
        <row r="1301">
          <cell r="A1301" t="str">
            <v>2240510</v>
          </cell>
        </row>
        <row r="1301">
          <cell r="C1301">
            <v>0</v>
          </cell>
          <cell r="D1301">
            <v>0</v>
          </cell>
        </row>
        <row r="1302">
          <cell r="A1302" t="str">
            <v>2240550</v>
          </cell>
        </row>
        <row r="1302">
          <cell r="C1302">
            <v>0</v>
          </cell>
          <cell r="D1302">
            <v>0</v>
          </cell>
        </row>
        <row r="1303">
          <cell r="A1303" t="str">
            <v>2240599</v>
          </cell>
        </row>
        <row r="1303">
          <cell r="C1303">
            <v>0</v>
          </cell>
          <cell r="D1303">
            <v>0</v>
          </cell>
        </row>
        <row r="1304">
          <cell r="A1304" t="str">
            <v>22406</v>
          </cell>
        </row>
        <row r="1304">
          <cell r="C1304">
            <v>2921</v>
          </cell>
          <cell r="D1304">
            <v>1065</v>
          </cell>
        </row>
        <row r="1305">
          <cell r="A1305" t="str">
            <v>2240601</v>
          </cell>
        </row>
        <row r="1305">
          <cell r="C1305">
            <v>2817</v>
          </cell>
          <cell r="D1305">
            <v>800</v>
          </cell>
        </row>
        <row r="1306">
          <cell r="A1306" t="str">
            <v>2240602</v>
          </cell>
        </row>
        <row r="1306">
          <cell r="C1306">
            <v>104</v>
          </cell>
          <cell r="D1306">
            <v>265</v>
          </cell>
        </row>
        <row r="1307">
          <cell r="A1307" t="str">
            <v>2240699</v>
          </cell>
        </row>
        <row r="1307">
          <cell r="C1307">
            <v>0</v>
          </cell>
          <cell r="D1307">
            <v>0</v>
          </cell>
        </row>
        <row r="1308">
          <cell r="A1308" t="str">
            <v>22407</v>
          </cell>
        </row>
        <row r="1308">
          <cell r="C1308">
            <v>710</v>
          </cell>
          <cell r="D1308">
            <v>400</v>
          </cell>
        </row>
        <row r="1309">
          <cell r="A1309" t="str">
            <v>2240701</v>
          </cell>
        </row>
        <row r="1309">
          <cell r="C1309">
            <v>0</v>
          </cell>
          <cell r="D1309">
            <v>0</v>
          </cell>
        </row>
        <row r="1310">
          <cell r="A1310" t="str">
            <v>2240702</v>
          </cell>
        </row>
        <row r="1310">
          <cell r="C1310">
            <v>0</v>
          </cell>
          <cell r="D1310">
            <v>0</v>
          </cell>
        </row>
        <row r="1311">
          <cell r="A1311" t="str">
            <v>2240703</v>
          </cell>
        </row>
        <row r="1311">
          <cell r="C1311">
            <v>710</v>
          </cell>
          <cell r="D1311">
            <v>400</v>
          </cell>
        </row>
        <row r="1312">
          <cell r="A1312" t="str">
            <v>2240704</v>
          </cell>
        </row>
        <row r="1312">
          <cell r="C1312">
            <v>0</v>
          </cell>
          <cell r="D1312">
            <v>0</v>
          </cell>
        </row>
        <row r="1313">
          <cell r="A1313" t="str">
            <v>2240799</v>
          </cell>
        </row>
        <row r="1313">
          <cell r="C1313">
            <v>0</v>
          </cell>
          <cell r="D1313">
            <v>0</v>
          </cell>
        </row>
        <row r="1314">
          <cell r="A1314" t="str">
            <v>22499</v>
          </cell>
        </row>
        <row r="1314">
          <cell r="C1314">
            <v>68</v>
          </cell>
          <cell r="D1314">
            <v>70</v>
          </cell>
        </row>
        <row r="1315">
          <cell r="A1315" t="str">
            <v>2249999</v>
          </cell>
        </row>
        <row r="1315">
          <cell r="C1315">
            <v>68</v>
          </cell>
          <cell r="D1315">
            <v>70</v>
          </cell>
        </row>
        <row r="1316">
          <cell r="A1316" t="str">
            <v>227</v>
          </cell>
        </row>
        <row r="1316">
          <cell r="C1316">
            <v>0</v>
          </cell>
          <cell r="D1316">
            <v>4200</v>
          </cell>
        </row>
        <row r="1317">
          <cell r="A1317" t="str">
            <v>232</v>
          </cell>
        </row>
        <row r="1317">
          <cell r="C1317">
            <v>3222</v>
          </cell>
          <cell r="D1317">
            <v>3604</v>
          </cell>
        </row>
        <row r="1318">
          <cell r="A1318" t="str">
            <v>23203</v>
          </cell>
        </row>
        <row r="1318">
          <cell r="C1318">
            <v>3222</v>
          </cell>
          <cell r="D1318">
            <v>3604</v>
          </cell>
        </row>
        <row r="1319">
          <cell r="A1319" t="str">
            <v>2320301</v>
          </cell>
        </row>
        <row r="1319">
          <cell r="C1319">
            <v>3222</v>
          </cell>
          <cell r="D1319">
            <v>3604</v>
          </cell>
        </row>
        <row r="1320">
          <cell r="A1320" t="str">
            <v>2320302</v>
          </cell>
        </row>
        <row r="1320">
          <cell r="C1320">
            <v>0</v>
          </cell>
          <cell r="D1320">
            <v>0</v>
          </cell>
        </row>
        <row r="1321">
          <cell r="A1321" t="str">
            <v>2320303</v>
          </cell>
        </row>
        <row r="1321">
          <cell r="C1321">
            <v>0</v>
          </cell>
          <cell r="D1321">
            <v>0</v>
          </cell>
        </row>
        <row r="1322">
          <cell r="A1322">
            <v>2320399</v>
          </cell>
        </row>
        <row r="1322">
          <cell r="C1322">
            <v>0</v>
          </cell>
          <cell r="D1322">
            <v>0</v>
          </cell>
        </row>
        <row r="1323">
          <cell r="A1323" t="str">
            <v>233</v>
          </cell>
        </row>
        <row r="1323">
          <cell r="C1323">
            <v>0</v>
          </cell>
          <cell r="D1323">
            <v>2</v>
          </cell>
        </row>
        <row r="1324">
          <cell r="A1324" t="str">
            <v>23303</v>
          </cell>
        </row>
        <row r="1324">
          <cell r="C1324">
            <v>0</v>
          </cell>
          <cell r="D1324">
            <v>2</v>
          </cell>
        </row>
        <row r="1325">
          <cell r="A1325" t="str">
            <v>229</v>
          </cell>
        </row>
        <row r="1325">
          <cell r="C1325">
            <v>0</v>
          </cell>
          <cell r="D1325">
            <v>0</v>
          </cell>
        </row>
        <row r="1326">
          <cell r="A1326" t="str">
            <v>22902</v>
          </cell>
        </row>
        <row r="1326">
          <cell r="C1326">
            <v>0</v>
          </cell>
          <cell r="D1326">
            <v>0</v>
          </cell>
        </row>
        <row r="1327">
          <cell r="A1327" t="str">
            <v>22999</v>
          </cell>
        </row>
        <row r="1327">
          <cell r="C1327">
            <v>0</v>
          </cell>
          <cell r="D1327">
            <v>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F52"/>
  <sheetViews>
    <sheetView showGridLines="0" showZeros="0" view="pageBreakPreview" zoomScaleNormal="90" topLeftCell="B1" workbookViewId="0">
      <pane ySplit="3" topLeftCell="A4" activePane="bottomLeft" state="frozen"/>
      <selection/>
      <selection pane="bottomLeft" activeCell="F1" sqref="F$1:F$1048576"/>
    </sheetView>
  </sheetViews>
  <sheetFormatPr defaultColWidth="9" defaultRowHeight="14.25" outlineLevelCol="5"/>
  <cols>
    <col min="1" max="1" width="17.625" style="291" customWidth="1"/>
    <col min="2" max="2" width="50.75" style="291" customWidth="1"/>
    <col min="3" max="4" width="20.625" style="291" customWidth="1"/>
    <col min="5" max="5" width="20.625" style="525" customWidth="1"/>
    <col min="6" max="6" width="9" style="526" hidden="1" customWidth="1"/>
    <col min="7" max="16384" width="9" style="526"/>
  </cols>
  <sheetData>
    <row r="1" ht="45" customHeight="1" spans="1:6">
      <c r="A1" s="295"/>
      <c r="B1" s="295" t="s">
        <v>0</v>
      </c>
      <c r="C1" s="295"/>
      <c r="D1" s="295"/>
      <c r="E1" s="295"/>
      <c r="F1" s="527"/>
    </row>
    <row r="2" ht="18.95" customHeight="1" spans="1:6">
      <c r="A2" s="294"/>
      <c r="B2" s="528"/>
      <c r="C2" s="529"/>
      <c r="D2" s="294"/>
      <c r="E2" s="299" t="s">
        <v>1</v>
      </c>
      <c r="F2" s="527"/>
    </row>
    <row r="3" s="522" customFormat="1" ht="45" customHeight="1" spans="1:6">
      <c r="A3" s="301" t="s">
        <v>2</v>
      </c>
      <c r="B3" s="530" t="s">
        <v>3</v>
      </c>
      <c r="C3" s="303" t="s">
        <v>4</v>
      </c>
      <c r="D3" s="303" t="s">
        <v>5</v>
      </c>
      <c r="E3" s="530" t="s">
        <v>6</v>
      </c>
      <c r="F3" s="531" t="s">
        <v>7</v>
      </c>
    </row>
    <row r="4" ht="37.5" customHeight="1" spans="1:6">
      <c r="A4" s="496" t="s">
        <v>8</v>
      </c>
      <c r="B4" s="497" t="s">
        <v>9</v>
      </c>
      <c r="C4" s="376">
        <f>SUM(C5:C19)</f>
        <v>11936</v>
      </c>
      <c r="D4" s="376">
        <f>SUM(D5:D19)</f>
        <v>14000</v>
      </c>
      <c r="E4" s="532">
        <f>IF(C4&lt;&gt;0,D4/C4-1,"")</f>
        <v>0.173</v>
      </c>
      <c r="F4" s="533" t="str">
        <f t="shared" ref="F4:F39" si="0">IF(LEN(A4)=3,"是",IF(B4&lt;&gt;"",IF(SUM(C4:D4)&lt;&gt;0,"是","否"),"是"))</f>
        <v>是</v>
      </c>
    </row>
    <row r="5" ht="37.5" customHeight="1" spans="1:6">
      <c r="A5" s="380" t="s">
        <v>10</v>
      </c>
      <c r="B5" s="324" t="s">
        <v>11</v>
      </c>
      <c r="C5" s="382">
        <v>6351</v>
      </c>
      <c r="D5" s="382">
        <v>8990</v>
      </c>
      <c r="E5" s="532">
        <f t="shared" ref="E5:E39" si="1">IF(C5&lt;&gt;0,D5/C5-1,"")</f>
        <v>0.416</v>
      </c>
      <c r="F5" s="533" t="str">
        <f t="shared" si="0"/>
        <v>是</v>
      </c>
    </row>
    <row r="6" ht="37.5" customHeight="1" spans="1:6">
      <c r="A6" s="380" t="s">
        <v>12</v>
      </c>
      <c r="B6" s="324" t="s">
        <v>13</v>
      </c>
      <c r="C6" s="382">
        <v>738</v>
      </c>
      <c r="D6" s="382">
        <v>560</v>
      </c>
      <c r="E6" s="532">
        <f t="shared" si="1"/>
        <v>-0.241</v>
      </c>
      <c r="F6" s="533" t="str">
        <f t="shared" si="0"/>
        <v>是</v>
      </c>
    </row>
    <row r="7" ht="37.5" customHeight="1" spans="1:6">
      <c r="A7" s="380" t="s">
        <v>14</v>
      </c>
      <c r="B7" s="324" t="s">
        <v>15</v>
      </c>
      <c r="C7" s="382">
        <v>507</v>
      </c>
      <c r="D7" s="382">
        <v>480</v>
      </c>
      <c r="E7" s="532">
        <f t="shared" si="1"/>
        <v>-0.053</v>
      </c>
      <c r="F7" s="533" t="str">
        <f t="shared" si="0"/>
        <v>是</v>
      </c>
    </row>
    <row r="8" ht="37.5" customHeight="1" spans="1:6">
      <c r="A8" s="380" t="s">
        <v>16</v>
      </c>
      <c r="B8" s="324" t="s">
        <v>17</v>
      </c>
      <c r="C8" s="382">
        <v>95</v>
      </c>
      <c r="D8" s="382">
        <v>200</v>
      </c>
      <c r="E8" s="532">
        <f t="shared" si="1"/>
        <v>1.105</v>
      </c>
      <c r="F8" s="533" t="str">
        <f t="shared" si="0"/>
        <v>是</v>
      </c>
    </row>
    <row r="9" ht="37.5" customHeight="1" spans="1:6">
      <c r="A9" s="380" t="s">
        <v>18</v>
      </c>
      <c r="B9" s="324" t="s">
        <v>19</v>
      </c>
      <c r="C9" s="382">
        <v>621</v>
      </c>
      <c r="D9" s="382">
        <v>550</v>
      </c>
      <c r="E9" s="532">
        <f t="shared" si="1"/>
        <v>-0.114</v>
      </c>
      <c r="F9" s="533" t="str">
        <f t="shared" si="0"/>
        <v>是</v>
      </c>
    </row>
    <row r="10" ht="37.5" customHeight="1" spans="1:6">
      <c r="A10" s="380" t="s">
        <v>20</v>
      </c>
      <c r="B10" s="324" t="s">
        <v>21</v>
      </c>
      <c r="C10" s="382">
        <v>186</v>
      </c>
      <c r="D10" s="382">
        <v>100</v>
      </c>
      <c r="E10" s="532">
        <f t="shared" si="1"/>
        <v>-0.462</v>
      </c>
      <c r="F10" s="533" t="str">
        <f t="shared" si="0"/>
        <v>是</v>
      </c>
    </row>
    <row r="11" ht="37.5" customHeight="1" spans="1:6">
      <c r="A11" s="380" t="s">
        <v>22</v>
      </c>
      <c r="B11" s="324" t="s">
        <v>23</v>
      </c>
      <c r="C11" s="382">
        <v>310</v>
      </c>
      <c r="D11" s="382">
        <v>280</v>
      </c>
      <c r="E11" s="532">
        <f t="shared" si="1"/>
        <v>-0.097</v>
      </c>
      <c r="F11" s="533" t="str">
        <f t="shared" si="0"/>
        <v>是</v>
      </c>
    </row>
    <row r="12" ht="37.5" customHeight="1" spans="1:6">
      <c r="A12" s="380" t="s">
        <v>24</v>
      </c>
      <c r="B12" s="324" t="s">
        <v>25</v>
      </c>
      <c r="C12" s="382">
        <v>152</v>
      </c>
      <c r="D12" s="382">
        <v>149</v>
      </c>
      <c r="E12" s="532">
        <f t="shared" si="1"/>
        <v>-0.02</v>
      </c>
      <c r="F12" s="533" t="str">
        <f t="shared" si="0"/>
        <v>是</v>
      </c>
    </row>
    <row r="13" ht="37.5" customHeight="1" spans="1:6">
      <c r="A13" s="380" t="s">
        <v>26</v>
      </c>
      <c r="B13" s="324" t="s">
        <v>27</v>
      </c>
      <c r="C13" s="382">
        <v>401</v>
      </c>
      <c r="D13" s="382">
        <v>250</v>
      </c>
      <c r="E13" s="532">
        <f t="shared" si="1"/>
        <v>-0.377</v>
      </c>
      <c r="F13" s="533" t="str">
        <f t="shared" si="0"/>
        <v>是</v>
      </c>
    </row>
    <row r="14" ht="37.5" customHeight="1" spans="1:6">
      <c r="A14" s="380" t="s">
        <v>28</v>
      </c>
      <c r="B14" s="324" t="s">
        <v>29</v>
      </c>
      <c r="C14" s="382">
        <v>475</v>
      </c>
      <c r="D14" s="382">
        <v>320</v>
      </c>
      <c r="E14" s="532">
        <f t="shared" si="1"/>
        <v>-0.326</v>
      </c>
      <c r="F14" s="533" t="str">
        <f t="shared" si="0"/>
        <v>是</v>
      </c>
    </row>
    <row r="15" ht="37.5" customHeight="1" spans="1:6">
      <c r="A15" s="380" t="s">
        <v>30</v>
      </c>
      <c r="B15" s="324" t="s">
        <v>31</v>
      </c>
      <c r="C15" s="382">
        <v>1501</v>
      </c>
      <c r="D15" s="382">
        <v>1820</v>
      </c>
      <c r="E15" s="532">
        <f t="shared" si="1"/>
        <v>0.213</v>
      </c>
      <c r="F15" s="533" t="str">
        <f t="shared" si="0"/>
        <v>是</v>
      </c>
    </row>
    <row r="16" ht="37.5" customHeight="1" spans="1:6">
      <c r="A16" s="380" t="s">
        <v>32</v>
      </c>
      <c r="B16" s="324" t="s">
        <v>33</v>
      </c>
      <c r="C16" s="382">
        <v>598</v>
      </c>
      <c r="D16" s="382">
        <v>300</v>
      </c>
      <c r="E16" s="532">
        <f t="shared" si="1"/>
        <v>-0.498</v>
      </c>
      <c r="F16" s="533" t="str">
        <f t="shared" si="0"/>
        <v>是</v>
      </c>
    </row>
    <row r="17" ht="37.5" customHeight="1" spans="1:6">
      <c r="A17" s="380" t="s">
        <v>34</v>
      </c>
      <c r="B17" s="324" t="s">
        <v>35</v>
      </c>
      <c r="C17" s="382"/>
      <c r="D17" s="382"/>
      <c r="E17" s="532" t="str">
        <f t="shared" si="1"/>
        <v/>
      </c>
      <c r="F17" s="533" t="str">
        <f t="shared" si="0"/>
        <v>否</v>
      </c>
    </row>
    <row r="18" ht="37.5" customHeight="1" spans="1:6">
      <c r="A18" s="380" t="s">
        <v>36</v>
      </c>
      <c r="B18" s="324" t="s">
        <v>37</v>
      </c>
      <c r="C18" s="382">
        <v>1</v>
      </c>
      <c r="D18" s="382">
        <v>1</v>
      </c>
      <c r="E18" s="532">
        <f t="shared" si="1"/>
        <v>0</v>
      </c>
      <c r="F18" s="533" t="str">
        <f t="shared" si="0"/>
        <v>是</v>
      </c>
    </row>
    <row r="19" ht="37.5" customHeight="1" spans="1:6">
      <c r="A19" s="541" t="s">
        <v>38</v>
      </c>
      <c r="B19" s="324" t="s">
        <v>39</v>
      </c>
      <c r="C19" s="382"/>
      <c r="D19" s="382"/>
      <c r="E19" s="532" t="str">
        <f t="shared" si="1"/>
        <v/>
      </c>
      <c r="F19" s="533" t="str">
        <f t="shared" si="0"/>
        <v>否</v>
      </c>
    </row>
    <row r="20" ht="37.5" customHeight="1" spans="1:6">
      <c r="A20" s="377" t="s">
        <v>40</v>
      </c>
      <c r="B20" s="497" t="s">
        <v>41</v>
      </c>
      <c r="C20" s="376">
        <f>SUM(C21:C28)</f>
        <v>7351</v>
      </c>
      <c r="D20" s="376">
        <f>SUM(D21:D28)</f>
        <v>5866</v>
      </c>
      <c r="E20" s="532">
        <f t="shared" si="1"/>
        <v>-0.202</v>
      </c>
      <c r="F20" s="533" t="str">
        <f t="shared" si="0"/>
        <v>是</v>
      </c>
    </row>
    <row r="21" ht="37.5" customHeight="1" spans="1:6">
      <c r="A21" s="534" t="s">
        <v>42</v>
      </c>
      <c r="B21" s="324" t="s">
        <v>43</v>
      </c>
      <c r="C21" s="382">
        <v>3131</v>
      </c>
      <c r="D21" s="382">
        <v>1420</v>
      </c>
      <c r="E21" s="532">
        <f t="shared" si="1"/>
        <v>-0.546</v>
      </c>
      <c r="F21" s="533" t="str">
        <f t="shared" si="0"/>
        <v>是</v>
      </c>
    </row>
    <row r="22" ht="37.5" customHeight="1" spans="1:6">
      <c r="A22" s="380" t="s">
        <v>44</v>
      </c>
      <c r="B22" s="535" t="s">
        <v>45</v>
      </c>
      <c r="C22" s="382">
        <v>93</v>
      </c>
      <c r="D22" s="382">
        <v>63</v>
      </c>
      <c r="E22" s="532">
        <f t="shared" si="1"/>
        <v>-0.323</v>
      </c>
      <c r="F22" s="533" t="str">
        <f t="shared" si="0"/>
        <v>是</v>
      </c>
    </row>
    <row r="23" ht="37.5" customHeight="1" spans="1:6">
      <c r="A23" s="380" t="s">
        <v>46</v>
      </c>
      <c r="B23" s="324" t="s">
        <v>47</v>
      </c>
      <c r="C23" s="382">
        <v>199</v>
      </c>
      <c r="D23" s="382">
        <v>240</v>
      </c>
      <c r="E23" s="532">
        <f t="shared" si="1"/>
        <v>0.206</v>
      </c>
      <c r="F23" s="533" t="str">
        <f t="shared" si="0"/>
        <v>是</v>
      </c>
    </row>
    <row r="24" ht="37.5" customHeight="1" spans="1:6">
      <c r="A24" s="380" t="s">
        <v>48</v>
      </c>
      <c r="B24" s="324" t="s">
        <v>49</v>
      </c>
      <c r="C24" s="382"/>
      <c r="D24" s="382"/>
      <c r="E24" s="532" t="str">
        <f t="shared" si="1"/>
        <v/>
      </c>
      <c r="F24" s="533" t="str">
        <f t="shared" si="0"/>
        <v>否</v>
      </c>
    </row>
    <row r="25" ht="37.5" customHeight="1" spans="1:6">
      <c r="A25" s="380" t="s">
        <v>50</v>
      </c>
      <c r="B25" s="324" t="s">
        <v>51</v>
      </c>
      <c r="C25" s="382">
        <v>3291</v>
      </c>
      <c r="D25" s="382">
        <v>2960</v>
      </c>
      <c r="E25" s="532">
        <f t="shared" si="1"/>
        <v>-0.101</v>
      </c>
      <c r="F25" s="533" t="str">
        <f t="shared" si="0"/>
        <v>是</v>
      </c>
    </row>
    <row r="26" ht="37.5" customHeight="1" spans="1:6">
      <c r="A26" s="380" t="s">
        <v>52</v>
      </c>
      <c r="B26" s="324" t="s">
        <v>53</v>
      </c>
      <c r="C26" s="382">
        <v>10</v>
      </c>
      <c r="D26" s="382"/>
      <c r="E26" s="532">
        <f t="shared" si="1"/>
        <v>-1</v>
      </c>
      <c r="F26" s="533" t="str">
        <f t="shared" si="0"/>
        <v>是</v>
      </c>
    </row>
    <row r="27" ht="37.5" customHeight="1" spans="1:6">
      <c r="A27" s="380" t="s">
        <v>54</v>
      </c>
      <c r="B27" s="324" t="s">
        <v>55</v>
      </c>
      <c r="C27" s="382">
        <v>627</v>
      </c>
      <c r="D27" s="382">
        <v>1183</v>
      </c>
      <c r="E27" s="532">
        <f t="shared" si="1"/>
        <v>0.887</v>
      </c>
      <c r="F27" s="533" t="str">
        <f t="shared" si="0"/>
        <v>是</v>
      </c>
    </row>
    <row r="28" ht="37.5" customHeight="1" spans="1:6">
      <c r="A28" s="380" t="s">
        <v>56</v>
      </c>
      <c r="B28" s="324" t="s">
        <v>57</v>
      </c>
      <c r="C28" s="382"/>
      <c r="D28" s="382"/>
      <c r="E28" s="532" t="str">
        <f t="shared" si="1"/>
        <v/>
      </c>
      <c r="F28" s="533" t="str">
        <f t="shared" si="0"/>
        <v>否</v>
      </c>
    </row>
    <row r="29" ht="37.5" customHeight="1" spans="1:6">
      <c r="A29" s="380"/>
      <c r="B29" s="324"/>
      <c r="C29" s="382"/>
      <c r="D29" s="382"/>
      <c r="E29" s="532" t="str">
        <f t="shared" si="1"/>
        <v/>
      </c>
      <c r="F29" s="533" t="str">
        <f t="shared" si="0"/>
        <v>是</v>
      </c>
    </row>
    <row r="30" s="523" customFormat="1" ht="37.5" customHeight="1" spans="1:6">
      <c r="A30" s="536"/>
      <c r="B30" s="494" t="s">
        <v>58</v>
      </c>
      <c r="C30" s="376">
        <f>C4+C20</f>
        <v>19287</v>
      </c>
      <c r="D30" s="376">
        <f>D4+D20</f>
        <v>19866</v>
      </c>
      <c r="E30" s="532">
        <f t="shared" si="1"/>
        <v>0.03</v>
      </c>
      <c r="F30" s="533" t="str">
        <f t="shared" si="0"/>
        <v>是</v>
      </c>
    </row>
    <row r="31" ht="37.5" customHeight="1" spans="1:6">
      <c r="A31" s="377">
        <v>105</v>
      </c>
      <c r="B31" s="322" t="s">
        <v>59</v>
      </c>
      <c r="C31" s="376">
        <v>8600</v>
      </c>
      <c r="D31" s="376">
        <v>26400</v>
      </c>
      <c r="E31" s="532">
        <f t="shared" si="1"/>
        <v>2.07</v>
      </c>
      <c r="F31" s="533" t="str">
        <f t="shared" si="0"/>
        <v>是</v>
      </c>
    </row>
    <row r="32" ht="37.5" customHeight="1" spans="1:6">
      <c r="A32" s="496">
        <v>110</v>
      </c>
      <c r="B32" s="497" t="s">
        <v>60</v>
      </c>
      <c r="C32" s="376">
        <f>SUM(C33:C38)</f>
        <v>406490</v>
      </c>
      <c r="D32" s="376">
        <f>SUM(D33:D38)</f>
        <v>413883</v>
      </c>
      <c r="E32" s="532">
        <f t="shared" si="1"/>
        <v>0.018</v>
      </c>
      <c r="F32" s="533" t="str">
        <f t="shared" si="0"/>
        <v>是</v>
      </c>
    </row>
    <row r="33" ht="37.5" customHeight="1" spans="1:6">
      <c r="A33" s="380">
        <v>11001</v>
      </c>
      <c r="B33" s="324" t="s">
        <v>61</v>
      </c>
      <c r="C33" s="382">
        <v>3917</v>
      </c>
      <c r="D33" s="382">
        <v>3432</v>
      </c>
      <c r="E33" s="532">
        <f t="shared" si="1"/>
        <v>-0.124</v>
      </c>
      <c r="F33" s="533" t="str">
        <f t="shared" si="0"/>
        <v>是</v>
      </c>
    </row>
    <row r="34" ht="37.5" customHeight="1" spans="1:6">
      <c r="A34" s="380"/>
      <c r="B34" s="324" t="s">
        <v>62</v>
      </c>
      <c r="C34" s="382">
        <v>383478</v>
      </c>
      <c r="D34" s="382">
        <v>360714</v>
      </c>
      <c r="E34" s="532">
        <f t="shared" si="1"/>
        <v>-0.059</v>
      </c>
      <c r="F34" s="533" t="str">
        <f t="shared" si="0"/>
        <v>是</v>
      </c>
    </row>
    <row r="35" ht="37.5" customHeight="1" spans="1:6">
      <c r="A35" s="380">
        <v>11008</v>
      </c>
      <c r="B35" s="324" t="s">
        <v>63</v>
      </c>
      <c r="C35" s="382">
        <v>1351</v>
      </c>
      <c r="D35" s="382">
        <v>1692</v>
      </c>
      <c r="E35" s="532">
        <f t="shared" si="1"/>
        <v>0.252</v>
      </c>
      <c r="F35" s="533" t="str">
        <f t="shared" si="0"/>
        <v>是</v>
      </c>
    </row>
    <row r="36" ht="37.5" customHeight="1" spans="1:6">
      <c r="A36" s="380">
        <v>11009</v>
      </c>
      <c r="B36" s="324" t="s">
        <v>64</v>
      </c>
      <c r="C36" s="382">
        <v>10925</v>
      </c>
      <c r="D36" s="382">
        <v>40736</v>
      </c>
      <c r="E36" s="532">
        <f t="shared" si="1"/>
        <v>2.729</v>
      </c>
      <c r="F36" s="533" t="str">
        <f t="shared" si="0"/>
        <v>是</v>
      </c>
    </row>
    <row r="37" s="524" customFormat="1" ht="37.5" customHeight="1" spans="1:6">
      <c r="A37" s="537">
        <v>11013</v>
      </c>
      <c r="B37" s="329" t="s">
        <v>65</v>
      </c>
      <c r="C37" s="382"/>
      <c r="D37" s="382"/>
      <c r="E37" s="532" t="str">
        <f t="shared" si="1"/>
        <v/>
      </c>
      <c r="F37" s="533" t="str">
        <f t="shared" si="0"/>
        <v>否</v>
      </c>
    </row>
    <row r="38" s="524" customFormat="1" ht="37.5" customHeight="1" spans="1:6">
      <c r="A38" s="537">
        <v>11015</v>
      </c>
      <c r="B38" s="329" t="s">
        <v>66</v>
      </c>
      <c r="C38" s="382">
        <v>6819</v>
      </c>
      <c r="D38" s="382">
        <v>7309</v>
      </c>
      <c r="E38" s="532">
        <f t="shared" si="1"/>
        <v>0.072</v>
      </c>
      <c r="F38" s="533" t="str">
        <f t="shared" si="0"/>
        <v>是</v>
      </c>
    </row>
    <row r="39" ht="37.5" customHeight="1" spans="1:6">
      <c r="A39" s="538"/>
      <c r="B39" s="539" t="s">
        <v>67</v>
      </c>
      <c r="C39" s="376">
        <f>C30+C31+C32</f>
        <v>434377</v>
      </c>
      <c r="D39" s="376">
        <f>D30+D31+D32</f>
        <v>460149</v>
      </c>
      <c r="E39" s="532">
        <f t="shared" si="1"/>
        <v>0.059</v>
      </c>
      <c r="F39" s="533" t="str">
        <f t="shared" si="0"/>
        <v>是</v>
      </c>
    </row>
    <row r="40" spans="3:4">
      <c r="C40" s="540"/>
      <c r="D40" s="540"/>
    </row>
    <row r="41" spans="4:4">
      <c r="D41" s="540"/>
    </row>
    <row r="42" spans="3:4">
      <c r="C42" s="540"/>
      <c r="D42" s="540"/>
    </row>
    <row r="43" spans="4:4">
      <c r="D43" s="540"/>
    </row>
    <row r="44" spans="3:4">
      <c r="C44" s="540"/>
      <c r="D44" s="540"/>
    </row>
    <row r="45" spans="3:4">
      <c r="C45" s="540"/>
      <c r="D45" s="540"/>
    </row>
    <row r="46" spans="4:4">
      <c r="D46" s="540"/>
    </row>
    <row r="47" spans="3:4">
      <c r="C47" s="540"/>
      <c r="D47" s="540"/>
    </row>
    <row r="48" spans="3:4">
      <c r="C48" s="540"/>
      <c r="D48" s="540"/>
    </row>
    <row r="49" spans="3:4">
      <c r="C49" s="540"/>
      <c r="D49" s="540"/>
    </row>
    <row r="50" spans="3:4">
      <c r="C50" s="540"/>
      <c r="D50" s="540"/>
    </row>
    <row r="51" spans="4:4">
      <c r="D51" s="540"/>
    </row>
    <row r="52" spans="3:4">
      <c r="C52" s="540"/>
      <c r="D52" s="540"/>
    </row>
  </sheetData>
  <autoFilter ref="A3:F39">
    <extLst/>
  </autoFilter>
  <mergeCells count="1">
    <mergeCell ref="B1:E1"/>
  </mergeCells>
  <conditionalFormatting sqref="E2">
    <cfRule type="cellIs" dxfId="0" priority="38" stopIfTrue="1" operator="lessThanOrEqual">
      <formula>-1</formula>
    </cfRule>
  </conditionalFormatting>
  <conditionalFormatting sqref="A31:B31">
    <cfRule type="expression" dxfId="1" priority="44" stopIfTrue="1">
      <formula>"len($A:$A)=3"</formula>
    </cfRule>
  </conditionalFormatting>
  <conditionalFormatting sqref="C31">
    <cfRule type="expression" dxfId="1" priority="29" stopIfTrue="1">
      <formula>"len($A:$A)=3"</formula>
    </cfRule>
  </conditionalFormatting>
  <conditionalFormatting sqref="D31">
    <cfRule type="expression" dxfId="1" priority="18" stopIfTrue="1">
      <formula>"len($A:$A)=3"</formula>
    </cfRule>
  </conditionalFormatting>
  <conditionalFormatting sqref="D38">
    <cfRule type="expression" dxfId="1" priority="21" stopIfTrue="1">
      <formula>"len($A:$A)=3"</formula>
    </cfRule>
  </conditionalFormatting>
  <conditionalFormatting sqref="B7:B8">
    <cfRule type="expression" dxfId="1" priority="52" stopIfTrue="1">
      <formula>"len($A:$A)=3"</formula>
    </cfRule>
  </conditionalFormatting>
  <conditionalFormatting sqref="B32:B34">
    <cfRule type="expression" dxfId="1" priority="13" stopIfTrue="1">
      <formula>"len($A:$A)=3"</formula>
    </cfRule>
  </conditionalFormatting>
  <conditionalFormatting sqref="B37:B39">
    <cfRule type="expression" dxfId="1" priority="7" stopIfTrue="1">
      <formula>"len($A:$A)=3"</formula>
    </cfRule>
    <cfRule type="expression" dxfId="1" priority="8" stopIfTrue="1">
      <formula>"len($A:$A)=3"</formula>
    </cfRule>
  </conditionalFormatting>
  <conditionalFormatting sqref="C7:C8">
    <cfRule type="expression" dxfId="1" priority="31" stopIfTrue="1">
      <formula>"len($A:$A)=3"</formula>
    </cfRule>
  </conditionalFormatting>
  <conditionalFormatting sqref="C33:C34">
    <cfRule type="expression" dxfId="1" priority="27" stopIfTrue="1">
      <formula>"len($A:$A)=3"</formula>
    </cfRule>
  </conditionalFormatting>
  <conditionalFormatting sqref="C35:C36">
    <cfRule type="expression" dxfId="1" priority="25" stopIfTrue="1">
      <formula>"len($A:$A)=3"</formula>
    </cfRule>
  </conditionalFormatting>
  <conditionalFormatting sqref="D5:D6">
    <cfRule type="expression" dxfId="1" priority="22" stopIfTrue="1">
      <formula>"len($A:$A)=3"</formula>
    </cfRule>
  </conditionalFormatting>
  <conditionalFormatting sqref="D7:D8">
    <cfRule type="expression" dxfId="1" priority="20" stopIfTrue="1">
      <formula>"len($A:$A)=3"</formula>
    </cfRule>
  </conditionalFormatting>
  <conditionalFormatting sqref="D33:D34">
    <cfRule type="expression" dxfId="1" priority="16" stopIfTrue="1">
      <formula>"len($A:$A)=3"</formula>
    </cfRule>
  </conditionalFormatting>
  <conditionalFormatting sqref="D35:D36">
    <cfRule type="expression" dxfId="1" priority="14" stopIfTrue="1">
      <formula>"len($A:$A)=3"</formula>
    </cfRule>
  </conditionalFormatting>
  <conditionalFormatting sqref="D37:D38">
    <cfRule type="expression" dxfId="1" priority="24" stopIfTrue="1">
      <formula>"len($A:$A)=3"</formula>
    </cfRule>
  </conditionalFormatting>
  <conditionalFormatting sqref="F4:F39">
    <cfRule type="cellIs" dxfId="2" priority="36" stopIfTrue="1" operator="lessThan">
      <formula>0</formula>
    </cfRule>
    <cfRule type="cellIs" dxfId="2" priority="37" stopIfTrue="1" operator="lessThan">
      <formula>0</formula>
    </cfRule>
  </conditionalFormatting>
  <conditionalFormatting sqref="A4:B29">
    <cfRule type="expression" dxfId="1" priority="49" stopIfTrue="1">
      <formula>"len($A:$A)=3"</formula>
    </cfRule>
  </conditionalFormatting>
  <conditionalFormatting sqref="B4:B6 B31 B39">
    <cfRule type="expression" dxfId="1" priority="58" stopIfTrue="1">
      <formula>"len($A:$A)=3"</formula>
    </cfRule>
  </conditionalFormatting>
  <conditionalFormatting sqref="C4:C6 D4:E4 E5:E39">
    <cfRule type="expression" dxfId="1" priority="33" stopIfTrue="1">
      <formula>"len($A:$A)=3"</formula>
    </cfRule>
  </conditionalFormatting>
  <conditionalFormatting sqref="C4:C29 D4:E4 D20 E5:E39">
    <cfRule type="expression" dxfId="1" priority="30" stopIfTrue="1">
      <formula>"len($A:$A)=3"</formula>
    </cfRule>
  </conditionalFormatting>
  <conditionalFormatting sqref="D5:D19 D21:D29">
    <cfRule type="expression" dxfId="1" priority="19" stopIfTrue="1">
      <formula>"len($A:$A)=3"</formula>
    </cfRule>
  </conditionalFormatting>
  <conditionalFormatting sqref="C31:C32 C33:D34 D32">
    <cfRule type="expression" dxfId="1" priority="34" stopIfTrue="1">
      <formula>"len($A:$A)=3"</formula>
    </cfRule>
  </conditionalFormatting>
  <conditionalFormatting sqref="D31 D33:D34">
    <cfRule type="expression" dxfId="1" priority="23" stopIfTrue="1">
      <formula>"len($A:$A)=3"</formula>
    </cfRule>
  </conditionalFormatting>
  <conditionalFormatting sqref="A32:B34 B38:B39">
    <cfRule type="expression" dxfId="1" priority="12" stopIfTrue="1">
      <formula>"len($A:$A)=3"</formula>
    </cfRule>
  </conditionalFormatting>
  <conditionalFormatting sqref="C32:D34">
    <cfRule type="expression" dxfId="1" priority="28" stopIfTrue="1">
      <formula>"len($A:$A)=3"</formula>
    </cfRule>
  </conditionalFormatting>
  <conditionalFormatting sqref="A33:B34">
    <cfRule type="expression" dxfId="1" priority="11" stopIfTrue="1">
      <formula>"len($A:$A)=3"</formula>
    </cfRule>
  </conditionalFormatting>
  <conditionalFormatting sqref="B39 A35:D35">
    <cfRule type="expression" dxfId="1" priority="56" stopIfTrue="1">
      <formula>"len($A:$A)=3"</formula>
    </cfRule>
  </conditionalFormatting>
  <conditionalFormatting sqref="A35:B36">
    <cfRule type="expression" dxfId="1" priority="9" stopIfTrue="1">
      <formula>"len($A:$A)=3"</formula>
    </cfRule>
  </conditionalFormatting>
  <conditionalFormatting sqref="C37:C39 D39">
    <cfRule type="expression" dxfId="1" priority="35" stopIfTrue="1">
      <formula>"len($A:$A)=3"</formula>
    </cfRule>
  </conditionalFormatting>
  <conditionalFormatting sqref="C38:C39 D39">
    <cfRule type="expression" dxfId="1" priority="32" stopIfTrue="1">
      <formula>"len($A:$A)=3"</formula>
    </cfRule>
  </conditionalFormatting>
  <printOptions horizontalCentered="1"/>
  <pageMargins left="0.472222222222222" right="0.393055555555556" top="0.747916666666667" bottom="0.747916666666667" header="0.314583333333333" footer="0.314583333333333"/>
  <pageSetup paperSize="9" scale="75" orientation="portrait"/>
  <headerFooter alignWithMargins="0">
    <oddHeader>&amp;L&amp;"黑体"&amp;22附件1</oddHeader>
    <oddFooter>&amp;C&amp;16-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F51"/>
  <sheetViews>
    <sheetView showGridLines="0" showZeros="0" view="pageBreakPreview" zoomScale="90" zoomScaleNormal="90" workbookViewId="0">
      <pane ySplit="3" topLeftCell="A4" activePane="bottomLeft" state="frozen"/>
      <selection/>
      <selection pane="bottomLeft" activeCell="A1" sqref="A1"/>
    </sheetView>
  </sheetViews>
  <sheetFormatPr defaultColWidth="9" defaultRowHeight="14.25" outlineLevelCol="5"/>
  <cols>
    <col min="1" max="1" width="12.75" style="186" hidden="1" customWidth="1"/>
    <col min="2" max="2" width="50.75" style="186" customWidth="1"/>
    <col min="3" max="5" width="20.625" style="186" customWidth="1"/>
    <col min="6" max="6" width="9.75" style="186" hidden="1" customWidth="1"/>
    <col min="7" max="16384" width="9" style="271"/>
  </cols>
  <sheetData>
    <row r="1" ht="45" customHeight="1" spans="1:5">
      <c r="A1" s="337"/>
      <c r="B1" s="337" t="s">
        <v>68</v>
      </c>
      <c r="C1" s="337"/>
      <c r="D1" s="337"/>
      <c r="E1" s="337"/>
    </row>
    <row r="2" ht="18.95" customHeight="1" spans="1:5">
      <c r="A2" s="506"/>
      <c r="B2" s="483"/>
      <c r="C2" s="340"/>
      <c r="E2" s="484" t="s">
        <v>1</v>
      </c>
    </row>
    <row r="3" s="480" customFormat="1" ht="45" customHeight="1" spans="1:6">
      <c r="A3" s="507" t="s">
        <v>2</v>
      </c>
      <c r="B3" s="508" t="s">
        <v>3</v>
      </c>
      <c r="C3" s="277" t="s">
        <v>4</v>
      </c>
      <c r="D3" s="277" t="s">
        <v>5</v>
      </c>
      <c r="E3" s="508" t="s">
        <v>6</v>
      </c>
      <c r="F3" s="509" t="s">
        <v>7</v>
      </c>
    </row>
    <row r="4" ht="37.5" customHeight="1" spans="1:6">
      <c r="A4" s="353" t="s">
        <v>69</v>
      </c>
      <c r="B4" s="510" t="s">
        <v>70</v>
      </c>
      <c r="C4" s="357" t="e">
        <f>SUMIF('[3]11'!$A$4:$A$1327,A4,'[3]11'!$C$4:$C$1327)</f>
        <v>#VALUE!</v>
      </c>
      <c r="D4" s="357" t="e">
        <f>SUMIF('[3]11'!$A$4:$A$1327,A4,'[3]11'!$D$4:$D$1327)</f>
        <v>#VALUE!</v>
      </c>
      <c r="E4" s="511" t="e">
        <f t="shared" ref="E4:E28" si="0">IF(C4&lt;&gt;0,D4/C4-1,"")</f>
        <v>#VALUE!</v>
      </c>
      <c r="F4" s="282" t="str">
        <f t="shared" ref="F4:F38" si="1">IF(LEN(A4)=3,"是",IF(B4&lt;&gt;"",IF(SUM(C4:D4)&lt;&gt;0,"是","否"),"是"))</f>
        <v>是</v>
      </c>
    </row>
    <row r="5" ht="37.5" customHeight="1" spans="1:6">
      <c r="A5" s="353" t="s">
        <v>71</v>
      </c>
      <c r="B5" s="512" t="s">
        <v>72</v>
      </c>
      <c r="C5" s="357" t="e">
        <f>SUMIF('[3]11'!$A$4:$A$1327,A5,'[3]11'!$C$4:$C$1327)</f>
        <v>#VALUE!</v>
      </c>
      <c r="D5" s="357" t="e">
        <f>SUMIF('[3]11'!$A$4:$A$1327,A5,'[3]11'!$D$4:$D$1327)</f>
        <v>#VALUE!</v>
      </c>
      <c r="E5" s="511" t="e">
        <f t="shared" si="0"/>
        <v>#VALUE!</v>
      </c>
      <c r="F5" s="282" t="str">
        <f t="shared" si="1"/>
        <v>是</v>
      </c>
    </row>
    <row r="6" ht="37.5" customHeight="1" spans="1:6">
      <c r="A6" s="353" t="s">
        <v>73</v>
      </c>
      <c r="B6" s="512" t="s">
        <v>74</v>
      </c>
      <c r="C6" s="357" t="e">
        <f>SUMIF('[3]11'!$A$4:$A$1327,A6,'[3]11'!$C$4:$C$1327)</f>
        <v>#VALUE!</v>
      </c>
      <c r="D6" s="357" t="e">
        <f>SUMIF('[3]11'!$A$4:$A$1327,A6,'[3]11'!$D$4:$D$1327)</f>
        <v>#VALUE!</v>
      </c>
      <c r="E6" s="511" t="e">
        <f t="shared" si="0"/>
        <v>#VALUE!</v>
      </c>
      <c r="F6" s="282" t="str">
        <f t="shared" si="1"/>
        <v>是</v>
      </c>
    </row>
    <row r="7" ht="37.5" customHeight="1" spans="1:6">
      <c r="A7" s="353" t="s">
        <v>75</v>
      </c>
      <c r="B7" s="512" t="s">
        <v>76</v>
      </c>
      <c r="C7" s="357" t="e">
        <f>SUMIF('[3]11'!$A$4:$A$1327,A7,'[3]11'!$C$4:$C$1327)</f>
        <v>#VALUE!</v>
      </c>
      <c r="D7" s="357" t="e">
        <f>SUMIF('[3]11'!$A$4:$A$1327,A7,'[3]11'!$D$4:$D$1327)</f>
        <v>#VALUE!</v>
      </c>
      <c r="E7" s="511" t="e">
        <f t="shared" si="0"/>
        <v>#VALUE!</v>
      </c>
      <c r="F7" s="282" t="str">
        <f t="shared" si="1"/>
        <v>是</v>
      </c>
    </row>
    <row r="8" ht="37.5" customHeight="1" spans="1:6">
      <c r="A8" s="353" t="s">
        <v>77</v>
      </c>
      <c r="B8" s="512" t="s">
        <v>78</v>
      </c>
      <c r="C8" s="357" t="e">
        <f>SUMIF('[3]11'!$A$4:$A$1327,A8,'[3]11'!$C$4:$C$1327)</f>
        <v>#VALUE!</v>
      </c>
      <c r="D8" s="357" t="e">
        <f>SUMIF('[3]11'!$A$4:$A$1327,A8,'[3]11'!$D$4:$D$1327)</f>
        <v>#VALUE!</v>
      </c>
      <c r="E8" s="511" t="e">
        <f t="shared" si="0"/>
        <v>#VALUE!</v>
      </c>
      <c r="F8" s="282" t="str">
        <f t="shared" si="1"/>
        <v>是</v>
      </c>
    </row>
    <row r="9" ht="37.5" customHeight="1" spans="1:6">
      <c r="A9" s="353" t="s">
        <v>79</v>
      </c>
      <c r="B9" s="512" t="s">
        <v>80</v>
      </c>
      <c r="C9" s="357" t="e">
        <f>SUMIF('[3]11'!$A$4:$A$1327,A9,'[3]11'!$C$4:$C$1327)</f>
        <v>#VALUE!</v>
      </c>
      <c r="D9" s="357" t="e">
        <f>SUMIF('[3]11'!$A$4:$A$1327,A9,'[3]11'!$D$4:$D$1327)</f>
        <v>#VALUE!</v>
      </c>
      <c r="E9" s="511" t="e">
        <f t="shared" si="0"/>
        <v>#VALUE!</v>
      </c>
      <c r="F9" s="282" t="str">
        <f t="shared" si="1"/>
        <v>是</v>
      </c>
    </row>
    <row r="10" ht="37.5" customHeight="1" spans="1:6">
      <c r="A10" s="353" t="s">
        <v>81</v>
      </c>
      <c r="B10" s="512" t="s">
        <v>82</v>
      </c>
      <c r="C10" s="357" t="e">
        <f>SUMIF('[3]11'!$A$4:$A$1327,A10,'[3]11'!$C$4:$C$1327)</f>
        <v>#VALUE!</v>
      </c>
      <c r="D10" s="357" t="e">
        <f>SUMIF('[3]11'!$A$4:$A$1327,A10,'[3]11'!$D$4:$D$1327)</f>
        <v>#VALUE!</v>
      </c>
      <c r="E10" s="511" t="e">
        <f t="shared" si="0"/>
        <v>#VALUE!</v>
      </c>
      <c r="F10" s="282" t="str">
        <f t="shared" si="1"/>
        <v>是</v>
      </c>
    </row>
    <row r="11" ht="37.5" customHeight="1" spans="1:6">
      <c r="A11" s="353" t="s">
        <v>83</v>
      </c>
      <c r="B11" s="512" t="s">
        <v>84</v>
      </c>
      <c r="C11" s="357" t="e">
        <f>SUMIF('[3]11'!$A$4:$A$1327,A11,'[3]11'!$C$4:$C$1327)</f>
        <v>#VALUE!</v>
      </c>
      <c r="D11" s="357" t="e">
        <f>SUMIF('[3]11'!$A$4:$A$1327,A11,'[3]11'!$D$4:$D$1327)</f>
        <v>#VALUE!</v>
      </c>
      <c r="E11" s="511" t="e">
        <f t="shared" si="0"/>
        <v>#VALUE!</v>
      </c>
      <c r="F11" s="282" t="str">
        <f t="shared" si="1"/>
        <v>是</v>
      </c>
    </row>
    <row r="12" ht="37.5" customHeight="1" spans="1:6">
      <c r="A12" s="353" t="s">
        <v>85</v>
      </c>
      <c r="B12" s="512" t="s">
        <v>86</v>
      </c>
      <c r="C12" s="357" t="e">
        <f>SUMIF('[3]11'!$A$4:$A$1327,A12,'[3]11'!$C$4:$C$1327)</f>
        <v>#VALUE!</v>
      </c>
      <c r="D12" s="357" t="e">
        <f>SUMIF('[3]11'!$A$4:$A$1327,A12,'[3]11'!$D$4:$D$1327)</f>
        <v>#VALUE!</v>
      </c>
      <c r="E12" s="511" t="e">
        <f t="shared" si="0"/>
        <v>#VALUE!</v>
      </c>
      <c r="F12" s="282" t="str">
        <f t="shared" si="1"/>
        <v>是</v>
      </c>
    </row>
    <row r="13" ht="37.5" customHeight="1" spans="1:6">
      <c r="A13" s="353" t="s">
        <v>87</v>
      </c>
      <c r="B13" s="512" t="s">
        <v>88</v>
      </c>
      <c r="C13" s="357" t="e">
        <f>SUMIF('[3]11'!$A$4:$A$1327,A13,'[3]11'!$C$4:$C$1327)</f>
        <v>#VALUE!</v>
      </c>
      <c r="D13" s="357" t="e">
        <f>SUMIF('[3]11'!$A$4:$A$1327,A13,'[3]11'!$D$4:$D$1327)</f>
        <v>#VALUE!</v>
      </c>
      <c r="E13" s="511" t="e">
        <f t="shared" si="0"/>
        <v>#VALUE!</v>
      </c>
      <c r="F13" s="282" t="str">
        <f t="shared" si="1"/>
        <v>是</v>
      </c>
    </row>
    <row r="14" ht="37.5" customHeight="1" spans="1:6">
      <c r="A14" s="353" t="s">
        <v>89</v>
      </c>
      <c r="B14" s="512" t="s">
        <v>90</v>
      </c>
      <c r="C14" s="357" t="e">
        <f>SUMIF('[3]11'!$A$4:$A$1327,A14,'[3]11'!$C$4:$C$1327)</f>
        <v>#VALUE!</v>
      </c>
      <c r="D14" s="357" t="e">
        <f>SUMIF('[3]11'!$A$4:$A$1327,A14,'[3]11'!$D$4:$D$1327)</f>
        <v>#VALUE!</v>
      </c>
      <c r="E14" s="511" t="e">
        <f t="shared" si="0"/>
        <v>#VALUE!</v>
      </c>
      <c r="F14" s="282" t="str">
        <f t="shared" si="1"/>
        <v>是</v>
      </c>
    </row>
    <row r="15" ht="37.5" customHeight="1" spans="1:6">
      <c r="A15" s="353" t="s">
        <v>91</v>
      </c>
      <c r="B15" s="512" t="s">
        <v>92</v>
      </c>
      <c r="C15" s="357" t="e">
        <f>SUMIF('[3]11'!$A$4:$A$1327,A15,'[3]11'!$C$4:$C$1327)</f>
        <v>#VALUE!</v>
      </c>
      <c r="D15" s="357" t="e">
        <f>SUMIF('[3]11'!$A$4:$A$1327,A15,'[3]11'!$D$4:$D$1327)</f>
        <v>#VALUE!</v>
      </c>
      <c r="E15" s="511" t="e">
        <f t="shared" si="0"/>
        <v>#VALUE!</v>
      </c>
      <c r="F15" s="282" t="str">
        <f t="shared" si="1"/>
        <v>是</v>
      </c>
    </row>
    <row r="16" ht="37.5" customHeight="1" spans="1:6">
      <c r="A16" s="353" t="s">
        <v>93</v>
      </c>
      <c r="B16" s="512" t="s">
        <v>94</v>
      </c>
      <c r="C16" s="357" t="e">
        <f>SUMIF('[3]11'!$A$4:$A$1327,A16,'[3]11'!$C$4:$C$1327)</f>
        <v>#VALUE!</v>
      </c>
      <c r="D16" s="357" t="e">
        <f>SUMIF('[3]11'!$A$4:$A$1327,A16,'[3]11'!$D$4:$D$1327)</f>
        <v>#VALUE!</v>
      </c>
      <c r="E16" s="511" t="e">
        <f t="shared" si="0"/>
        <v>#VALUE!</v>
      </c>
      <c r="F16" s="282" t="str">
        <f t="shared" si="1"/>
        <v>是</v>
      </c>
    </row>
    <row r="17" ht="37.5" customHeight="1" spans="1:6">
      <c r="A17" s="353" t="s">
        <v>95</v>
      </c>
      <c r="B17" s="512" t="s">
        <v>96</v>
      </c>
      <c r="C17" s="357" t="e">
        <f>SUMIF('[3]11'!$A$4:$A$1327,A17,'[3]11'!$C$4:$C$1327)</f>
        <v>#VALUE!</v>
      </c>
      <c r="D17" s="357" t="e">
        <f>SUMIF('[3]11'!$A$4:$A$1327,A17,'[3]11'!$D$4:$D$1327)</f>
        <v>#VALUE!</v>
      </c>
      <c r="E17" s="511" t="e">
        <f t="shared" si="0"/>
        <v>#VALUE!</v>
      </c>
      <c r="F17" s="282" t="str">
        <f t="shared" si="1"/>
        <v>是</v>
      </c>
    </row>
    <row r="18" ht="37.5" customHeight="1" spans="1:6">
      <c r="A18" s="353" t="s">
        <v>97</v>
      </c>
      <c r="B18" s="512" t="s">
        <v>98</v>
      </c>
      <c r="C18" s="357" t="e">
        <f>SUMIF('[3]11'!$A$4:$A$1327,A18,'[3]11'!$C$4:$C$1327)</f>
        <v>#VALUE!</v>
      </c>
      <c r="D18" s="357" t="e">
        <f>SUMIF('[3]11'!$A$4:$A$1327,A18,'[3]11'!$D$4:$D$1327)</f>
        <v>#VALUE!</v>
      </c>
      <c r="E18" s="511" t="e">
        <f t="shared" si="0"/>
        <v>#VALUE!</v>
      </c>
      <c r="F18" s="282" t="str">
        <f t="shared" si="1"/>
        <v>是</v>
      </c>
    </row>
    <row r="19" ht="37.5" customHeight="1" spans="1:6">
      <c r="A19" s="353" t="s">
        <v>99</v>
      </c>
      <c r="B19" s="512" t="s">
        <v>100</v>
      </c>
      <c r="C19" s="357" t="e">
        <f>SUMIF('[3]11'!$A$4:$A$1327,A19,'[3]11'!$C$4:$C$1327)</f>
        <v>#VALUE!</v>
      </c>
      <c r="D19" s="357" t="e">
        <f>SUMIF('[3]11'!$A$4:$A$1327,A19,'[3]11'!$D$4:$D$1327)</f>
        <v>#VALUE!</v>
      </c>
      <c r="E19" s="511" t="e">
        <f t="shared" si="0"/>
        <v>#VALUE!</v>
      </c>
      <c r="F19" s="282" t="str">
        <f t="shared" si="1"/>
        <v>是</v>
      </c>
    </row>
    <row r="20" ht="37.5" customHeight="1" spans="1:6">
      <c r="A20" s="353" t="s">
        <v>101</v>
      </c>
      <c r="B20" s="512" t="s">
        <v>102</v>
      </c>
      <c r="C20" s="357" t="e">
        <f>SUMIF('[3]11'!$A$4:$A$1327,A20,'[3]11'!$C$4:$C$1327)</f>
        <v>#VALUE!</v>
      </c>
      <c r="D20" s="357" t="e">
        <f>SUMIF('[3]11'!$A$4:$A$1327,A20,'[3]11'!$D$4:$D$1327)</f>
        <v>#VALUE!</v>
      </c>
      <c r="E20" s="511" t="e">
        <f t="shared" si="0"/>
        <v>#VALUE!</v>
      </c>
      <c r="F20" s="282" t="str">
        <f t="shared" si="1"/>
        <v>是</v>
      </c>
    </row>
    <row r="21" ht="37.5" customHeight="1" spans="1:6">
      <c r="A21" s="353" t="s">
        <v>103</v>
      </c>
      <c r="B21" s="512" t="s">
        <v>104</v>
      </c>
      <c r="C21" s="357" t="e">
        <f>SUMIF('[3]11'!$A$4:$A$1327,A21,'[3]11'!$C$4:$C$1327)</f>
        <v>#VALUE!</v>
      </c>
      <c r="D21" s="357" t="e">
        <f>SUMIF('[3]11'!$A$4:$A$1327,A21,'[3]11'!$D$4:$D$1327)</f>
        <v>#VALUE!</v>
      </c>
      <c r="E21" s="511" t="e">
        <f t="shared" si="0"/>
        <v>#VALUE!</v>
      </c>
      <c r="F21" s="282" t="str">
        <f t="shared" si="1"/>
        <v>是</v>
      </c>
    </row>
    <row r="22" ht="37.5" customHeight="1" spans="1:6">
      <c r="A22" s="353" t="s">
        <v>105</v>
      </c>
      <c r="B22" s="512" t="s">
        <v>106</v>
      </c>
      <c r="C22" s="357" t="e">
        <f>SUMIF('[3]11'!$A$4:$A$1327,A22,'[3]11'!$C$4:$C$1327)</f>
        <v>#VALUE!</v>
      </c>
      <c r="D22" s="357" t="e">
        <f>SUMIF('[3]11'!$A$4:$A$1327,A22,'[3]11'!$D$4:$D$1327)</f>
        <v>#VALUE!</v>
      </c>
      <c r="E22" s="511" t="e">
        <f t="shared" si="0"/>
        <v>#VALUE!</v>
      </c>
      <c r="F22" s="282" t="str">
        <f t="shared" si="1"/>
        <v>是</v>
      </c>
    </row>
    <row r="23" ht="37.5" customHeight="1" spans="1:6">
      <c r="A23" s="353" t="s">
        <v>107</v>
      </c>
      <c r="B23" s="512" t="s">
        <v>108</v>
      </c>
      <c r="C23" s="357" t="e">
        <f>SUMIF('[3]11'!$A$4:$A$1327,A23,'[3]11'!$C$4:$C$1327)</f>
        <v>#VALUE!</v>
      </c>
      <c r="D23" s="357" t="e">
        <f>SUMIF('[3]11'!$A$4:$A$1327,A23,'[3]11'!$D$4:$D$1327)</f>
        <v>#VALUE!</v>
      </c>
      <c r="E23" s="511" t="e">
        <f t="shared" si="0"/>
        <v>#VALUE!</v>
      </c>
      <c r="F23" s="282" t="str">
        <f t="shared" si="1"/>
        <v>是</v>
      </c>
    </row>
    <row r="24" ht="37.5" customHeight="1" spans="1:6">
      <c r="A24" s="353" t="s">
        <v>109</v>
      </c>
      <c r="B24" s="512" t="s">
        <v>110</v>
      </c>
      <c r="C24" s="357" t="e">
        <f>SUMIF('[3]11'!$A$4:$A$1327,A24,'[3]11'!$C$4:$C$1327)</f>
        <v>#VALUE!</v>
      </c>
      <c r="D24" s="357" t="e">
        <f>SUMIF('[3]11'!$A$4:$A$1327,A24,'[3]11'!$D$4:$D$1327)</f>
        <v>#VALUE!</v>
      </c>
      <c r="E24" s="511" t="e">
        <f t="shared" si="0"/>
        <v>#VALUE!</v>
      </c>
      <c r="F24" s="282" t="str">
        <f t="shared" si="1"/>
        <v>是</v>
      </c>
    </row>
    <row r="25" ht="37.5" customHeight="1" spans="1:6">
      <c r="A25" s="353" t="s">
        <v>111</v>
      </c>
      <c r="B25" s="512" t="s">
        <v>112</v>
      </c>
      <c r="C25" s="357" t="e">
        <f>SUMIF('[3]11'!$A$4:$A$1327,A25,'[3]11'!$C$4:$C$1327)</f>
        <v>#VALUE!</v>
      </c>
      <c r="D25" s="357" t="e">
        <f>SUMIF('[3]11'!$A$4:$A$1327,A25,'[3]11'!$D$4:$D$1327)</f>
        <v>#VALUE!</v>
      </c>
      <c r="E25" s="511" t="e">
        <f t="shared" si="0"/>
        <v>#VALUE!</v>
      </c>
      <c r="F25" s="282" t="str">
        <f t="shared" si="1"/>
        <v>是</v>
      </c>
    </row>
    <row r="26" ht="37.5" customHeight="1" spans="1:6">
      <c r="A26" s="353" t="s">
        <v>113</v>
      </c>
      <c r="B26" s="512" t="s">
        <v>114</v>
      </c>
      <c r="C26" s="357" t="e">
        <f>SUMIF('[3]11'!$A$4:$A$1327,A26,'[3]11'!$C$4:$C$1327)</f>
        <v>#VALUE!</v>
      </c>
      <c r="D26" s="357" t="e">
        <f>SUMIF('[3]11'!$A$4:$A$1327,A26,'[3]11'!$D$4:$D$1327)</f>
        <v>#VALUE!</v>
      </c>
      <c r="E26" s="511" t="e">
        <f t="shared" si="0"/>
        <v>#VALUE!</v>
      </c>
      <c r="F26" s="282" t="str">
        <f t="shared" si="1"/>
        <v>是</v>
      </c>
    </row>
    <row r="27" ht="37.5" customHeight="1" spans="1:6">
      <c r="A27" s="353" t="s">
        <v>115</v>
      </c>
      <c r="B27" s="512" t="s">
        <v>116</v>
      </c>
      <c r="C27" s="357" t="e">
        <f>SUMIF('[3]11'!$A$4:$A$1327,A27,'[3]11'!$C$4:$C$1327)</f>
        <v>#VALUE!</v>
      </c>
      <c r="D27" s="357" t="e">
        <f>SUMIF('[3]11'!$A$4:$A$1327,A27,'[3]11'!$D$4:$D$1327)</f>
        <v>#VALUE!</v>
      </c>
      <c r="E27" s="511" t="e">
        <f t="shared" si="0"/>
        <v>#VALUE!</v>
      </c>
      <c r="F27" s="282" t="str">
        <f t="shared" si="1"/>
        <v>是</v>
      </c>
    </row>
    <row r="28" ht="37.5" customHeight="1" spans="1:6">
      <c r="A28" s="353" t="s">
        <v>117</v>
      </c>
      <c r="B28" s="512" t="s">
        <v>118</v>
      </c>
      <c r="C28" s="357" t="e">
        <f>SUMIF('[3]11'!$A$4:$A$1327,A28,'[3]11'!$C$4:$C$1327)</f>
        <v>#VALUE!</v>
      </c>
      <c r="D28" s="357" t="e">
        <f>SUMIF('[3]11'!$A$4:$A$1327,A28,'[3]11'!$D$4:$D$1327)</f>
        <v>#VALUE!</v>
      </c>
      <c r="E28" s="511" t="e">
        <f t="shared" si="0"/>
        <v>#VALUE!</v>
      </c>
      <c r="F28" s="282" t="str">
        <f t="shared" si="1"/>
        <v>是</v>
      </c>
    </row>
    <row r="29" ht="37.5" customHeight="1" spans="1:6">
      <c r="A29" s="353"/>
      <c r="B29" s="512"/>
      <c r="C29" s="357"/>
      <c r="D29" s="357"/>
      <c r="E29" s="511"/>
      <c r="F29" s="282" t="str">
        <f t="shared" si="1"/>
        <v>是</v>
      </c>
    </row>
    <row r="30" s="339" customFormat="1" ht="37.5" customHeight="1" spans="1:6">
      <c r="A30" s="493"/>
      <c r="B30" s="494" t="s">
        <v>119</v>
      </c>
      <c r="C30" s="467" t="e">
        <f>SUM(C4:C28)</f>
        <v>#VALUE!</v>
      </c>
      <c r="D30" s="467" t="e">
        <f>SUM(D4:D28)</f>
        <v>#VALUE!</v>
      </c>
      <c r="E30" s="513" t="e">
        <f>IF(C30&lt;&gt;0,D30/C30-1,"")</f>
        <v>#VALUE!</v>
      </c>
      <c r="F30" s="282" t="e">
        <f t="shared" si="1"/>
        <v>#VALUE!</v>
      </c>
    </row>
    <row r="31" ht="37.5" customHeight="1" spans="1:6">
      <c r="A31" s="350">
        <v>230</v>
      </c>
      <c r="B31" s="514" t="s">
        <v>120</v>
      </c>
      <c r="C31" s="467">
        <f>SUM(C32:C35)</f>
        <v>13463</v>
      </c>
      <c r="D31" s="467">
        <f>SUM(D32:D35)</f>
        <v>5700</v>
      </c>
      <c r="E31" s="511">
        <v>-0.577</v>
      </c>
      <c r="F31" s="282" t="str">
        <f t="shared" si="1"/>
        <v>是</v>
      </c>
    </row>
    <row r="32" ht="37.5" customHeight="1" spans="1:6">
      <c r="A32" s="515">
        <v>23006</v>
      </c>
      <c r="B32" s="516" t="s">
        <v>121</v>
      </c>
      <c r="C32" s="357">
        <v>6154</v>
      </c>
      <c r="D32" s="357">
        <v>5700</v>
      </c>
      <c r="E32" s="511">
        <f>IF(C32&lt;&gt;0,D32/C32-1,"")</f>
        <v>-0.074</v>
      </c>
      <c r="F32" s="282" t="str">
        <f t="shared" si="1"/>
        <v>是</v>
      </c>
    </row>
    <row r="33" ht="36" hidden="1" customHeight="1" spans="1:6">
      <c r="A33" s="353">
        <v>23008</v>
      </c>
      <c r="B33" s="516" t="s">
        <v>122</v>
      </c>
      <c r="C33" s="357">
        <v>0</v>
      </c>
      <c r="D33" s="357"/>
      <c r="E33" s="517" t="str">
        <f>IF(C33&lt;&gt;0,IF((D33/C33-1)&lt;-30%,"",IF((D33/C33-1)&gt;150%,"",D33/C33-1)),"")</f>
        <v/>
      </c>
      <c r="F33" s="282" t="str">
        <f t="shared" si="1"/>
        <v>否</v>
      </c>
    </row>
    <row r="34" ht="37.5" customHeight="1" spans="1:6">
      <c r="A34" s="518">
        <v>23015</v>
      </c>
      <c r="B34" s="492" t="s">
        <v>123</v>
      </c>
      <c r="C34" s="357"/>
      <c r="D34" s="357"/>
      <c r="E34" s="511" t="str">
        <f t="shared" ref="E34:E38" si="2">IF(C34&lt;&gt;0,D34/C34-1,"")</f>
        <v/>
      </c>
      <c r="F34" s="282" t="str">
        <f t="shared" si="1"/>
        <v>否</v>
      </c>
    </row>
    <row r="35" s="482" customFormat="1" ht="36" customHeight="1" spans="1:6">
      <c r="A35" s="518">
        <v>23016</v>
      </c>
      <c r="B35" s="492" t="s">
        <v>124</v>
      </c>
      <c r="C35" s="357">
        <v>7309</v>
      </c>
      <c r="D35" s="357"/>
      <c r="E35" s="511">
        <f t="shared" si="2"/>
        <v>-1</v>
      </c>
      <c r="F35" s="282" t="str">
        <f t="shared" si="1"/>
        <v>是</v>
      </c>
    </row>
    <row r="36" s="482" customFormat="1" ht="37.5" customHeight="1" spans="1:6">
      <c r="A36" s="350">
        <v>231</v>
      </c>
      <c r="B36" s="495" t="s">
        <v>125</v>
      </c>
      <c r="C36" s="467">
        <v>3640</v>
      </c>
      <c r="D36" s="467">
        <v>26400</v>
      </c>
      <c r="E36" s="511">
        <f t="shared" si="2"/>
        <v>6.253</v>
      </c>
      <c r="F36" s="282" t="str">
        <f t="shared" si="1"/>
        <v>是</v>
      </c>
    </row>
    <row r="37" s="482" customFormat="1" ht="37.5" customHeight="1" spans="1:6">
      <c r="A37" s="350">
        <v>23009</v>
      </c>
      <c r="B37" s="519" t="s">
        <v>126</v>
      </c>
      <c r="C37" s="467">
        <v>1692</v>
      </c>
      <c r="D37" s="467"/>
      <c r="E37" s="511">
        <f t="shared" si="2"/>
        <v>-1</v>
      </c>
      <c r="F37" s="282" t="str">
        <f t="shared" si="1"/>
        <v>是</v>
      </c>
    </row>
    <row r="38" ht="37.5" customHeight="1" spans="1:6">
      <c r="A38" s="493"/>
      <c r="B38" s="504" t="s">
        <v>127</v>
      </c>
      <c r="C38" s="467" t="e">
        <f>SUM(C30:C31,C36:C37)</f>
        <v>#VALUE!</v>
      </c>
      <c r="D38" s="467" t="e">
        <f>SUM(D30:D31,D36:D37)</f>
        <v>#VALUE!</v>
      </c>
      <c r="E38" s="511" t="e">
        <f t="shared" si="2"/>
        <v>#VALUE!</v>
      </c>
      <c r="F38" s="282" t="e">
        <f t="shared" si="1"/>
        <v>#VALUE!</v>
      </c>
    </row>
    <row r="39" spans="2:4">
      <c r="B39" s="520"/>
      <c r="D39" s="521"/>
    </row>
    <row r="41" spans="4:4">
      <c r="D41" s="521"/>
    </row>
    <row r="43" spans="4:4">
      <c r="D43" s="521"/>
    </row>
    <row r="44" spans="4:4">
      <c r="D44" s="521"/>
    </row>
    <row r="46" spans="4:4">
      <c r="D46" s="521"/>
    </row>
    <row r="47" spans="4:4">
      <c r="D47" s="521"/>
    </row>
    <row r="48" spans="4:4">
      <c r="D48" s="521"/>
    </row>
    <row r="49" spans="4:4">
      <c r="D49" s="521"/>
    </row>
    <row r="51" spans="4:4">
      <c r="D51" s="521"/>
    </row>
  </sheetData>
  <autoFilter ref="A3:F39">
    <filterColumn colId="5">
      <customFilters>
        <customFilter operator="equal" val="是"/>
      </customFilters>
    </filterColumn>
    <extLst/>
  </autoFilter>
  <mergeCells count="1">
    <mergeCell ref="B1:E1"/>
  </mergeCells>
  <conditionalFormatting sqref="E30">
    <cfRule type="cellIs" dxfId="2" priority="3" stopIfTrue="1" operator="lessThan">
      <formula>0</formula>
    </cfRule>
    <cfRule type="cellIs" dxfId="2" priority="2" stopIfTrue="1" operator="lessThan">
      <formula>0</formula>
    </cfRule>
  </conditionalFormatting>
  <conditionalFormatting sqref="D32">
    <cfRule type="cellIs" dxfId="0" priority="1" stopIfTrue="1" operator="lessThanOrEqual">
      <formula>-1</formula>
    </cfRule>
  </conditionalFormatting>
  <conditionalFormatting sqref="C34">
    <cfRule type="expression" dxfId="1" priority="17" stopIfTrue="1">
      <formula>"len($A:$A)=3"</formula>
    </cfRule>
  </conditionalFormatting>
  <conditionalFormatting sqref="D37">
    <cfRule type="cellIs" dxfId="2" priority="4" stopIfTrue="1" operator="lessThan">
      <formula>0</formula>
    </cfRule>
    <cfRule type="cellIs" dxfId="0" priority="5" stopIfTrue="1" operator="greaterThan">
      <formula>5</formula>
    </cfRule>
  </conditionalFormatting>
  <conditionalFormatting sqref="F4:F39">
    <cfRule type="cellIs" dxfId="2" priority="14" stopIfTrue="1" operator="lessThan">
      <formula>0</formula>
    </cfRule>
  </conditionalFormatting>
  <conditionalFormatting sqref="E2 D39:E44">
    <cfRule type="cellIs" dxfId="0" priority="30" stopIfTrue="1" operator="lessThanOrEqual">
      <formula>-1</formula>
    </cfRule>
  </conditionalFormatting>
  <conditionalFormatting sqref="D33:E33 D34">
    <cfRule type="cellIs" dxfId="2" priority="32" stopIfTrue="1" operator="lessThan">
      <formula>0</formula>
    </cfRule>
    <cfRule type="cellIs" dxfId="0" priority="33" stopIfTrue="1" operator="greaterThan">
      <formula>5</formula>
    </cfRule>
  </conditionalFormatting>
  <conditionalFormatting sqref="A34:B35">
    <cfRule type="expression" dxfId="1" priority="1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F44"/>
  <sheetViews>
    <sheetView showGridLines="0" showZeros="0" view="pageBreakPreview" zoomScaleNormal="90" workbookViewId="0">
      <pane ySplit="3" topLeftCell="A7" activePane="bottomLeft" state="frozen"/>
      <selection/>
      <selection pane="bottomLeft" activeCell="F1" sqref="F$1:F$1048576"/>
    </sheetView>
  </sheetViews>
  <sheetFormatPr defaultColWidth="9" defaultRowHeight="14.25" outlineLevelCol="5"/>
  <cols>
    <col min="1" max="1" width="14.5" style="186" hidden="1" customWidth="1"/>
    <col min="2" max="2" width="50.75" style="186" customWidth="1"/>
    <col min="3" max="5" width="20.625" style="186" customWidth="1"/>
    <col min="6" max="6" width="9" style="271" hidden="1" customWidth="1"/>
    <col min="7" max="16384" width="9" style="271"/>
  </cols>
  <sheetData>
    <row r="1" ht="45" customHeight="1" spans="1:5">
      <c r="A1" s="337"/>
      <c r="B1" s="337" t="s">
        <v>128</v>
      </c>
      <c r="C1" s="337"/>
      <c r="D1" s="337"/>
      <c r="E1" s="337"/>
    </row>
    <row r="2" ht="18.95" customHeight="1" spans="2:5">
      <c r="B2" s="483"/>
      <c r="C2" s="340"/>
      <c r="D2" s="340"/>
      <c r="E2" s="484" t="s">
        <v>1</v>
      </c>
    </row>
    <row r="3" s="480" customFormat="1" ht="45" customHeight="1" spans="1:6">
      <c r="A3" s="485" t="s">
        <v>2</v>
      </c>
      <c r="B3" s="343" t="s">
        <v>3</v>
      </c>
      <c r="C3" s="277" t="s">
        <v>129</v>
      </c>
      <c r="D3" s="277" t="s">
        <v>5</v>
      </c>
      <c r="E3" s="277" t="s">
        <v>130</v>
      </c>
      <c r="F3" s="278" t="s">
        <v>7</v>
      </c>
    </row>
    <row r="4" ht="32.1" customHeight="1" spans="1:6">
      <c r="A4" s="486" t="s">
        <v>8</v>
      </c>
      <c r="B4" s="487" t="s">
        <v>9</v>
      </c>
      <c r="C4" s="415">
        <v>8400</v>
      </c>
      <c r="D4" s="467">
        <v>14000</v>
      </c>
      <c r="E4" s="488">
        <f>IF(C4&gt;0,D4/C4-1,IF(C4&lt;0,-(D4/C4-1),""))</f>
        <v>0.667</v>
      </c>
      <c r="F4" s="282" t="str">
        <f t="shared" ref="F4:F40" si="0">IF(LEN(A4)=3,"是",IF(B4&lt;&gt;"",IF(SUM(C4:D4)&lt;&gt;0,"是","否"),"是"))</f>
        <v>是</v>
      </c>
    </row>
    <row r="5" ht="32.1" customHeight="1" spans="1:6">
      <c r="A5" s="353" t="s">
        <v>10</v>
      </c>
      <c r="B5" s="489" t="s">
        <v>11</v>
      </c>
      <c r="C5" s="356">
        <v>5150</v>
      </c>
      <c r="D5" s="357">
        <v>8990</v>
      </c>
      <c r="E5" s="488">
        <f t="shared" ref="E5:E15" si="1">IF(C5&gt;0,D5/C5-1,IF(C5&lt;0,-(D5/C5-1),""))</f>
        <v>0.746</v>
      </c>
      <c r="F5" s="282" t="str">
        <f t="shared" si="0"/>
        <v>是</v>
      </c>
    </row>
    <row r="6" ht="32.1" customHeight="1" spans="1:6">
      <c r="A6" s="353" t="s">
        <v>12</v>
      </c>
      <c r="B6" s="489" t="s">
        <v>13</v>
      </c>
      <c r="C6" s="356">
        <v>500</v>
      </c>
      <c r="D6" s="357">
        <v>560</v>
      </c>
      <c r="E6" s="488">
        <f t="shared" si="1"/>
        <v>0.12</v>
      </c>
      <c r="F6" s="282" t="str">
        <f t="shared" si="0"/>
        <v>是</v>
      </c>
    </row>
    <row r="7" ht="32.1" customHeight="1" spans="1:6">
      <c r="A7" s="353" t="s">
        <v>14</v>
      </c>
      <c r="B7" s="489" t="s">
        <v>15</v>
      </c>
      <c r="C7" s="356">
        <v>499</v>
      </c>
      <c r="D7" s="357">
        <v>480</v>
      </c>
      <c r="E7" s="488">
        <f t="shared" si="1"/>
        <v>-0.038</v>
      </c>
      <c r="F7" s="282" t="str">
        <f t="shared" si="0"/>
        <v>是</v>
      </c>
    </row>
    <row r="8" customFormat="1" ht="32.1" customHeight="1" spans="1:6">
      <c r="A8" s="490" t="s">
        <v>16</v>
      </c>
      <c r="B8" s="489" t="s">
        <v>17</v>
      </c>
      <c r="C8" s="356">
        <v>180</v>
      </c>
      <c r="D8" s="357">
        <v>200</v>
      </c>
      <c r="E8" s="488">
        <f t="shared" si="1"/>
        <v>0.111</v>
      </c>
      <c r="F8" s="282" t="str">
        <f t="shared" si="0"/>
        <v>是</v>
      </c>
    </row>
    <row r="9" ht="32.1" customHeight="1" spans="1:6">
      <c r="A9" s="353" t="s">
        <v>18</v>
      </c>
      <c r="B9" s="489" t="s">
        <v>19</v>
      </c>
      <c r="C9" s="356">
        <v>400</v>
      </c>
      <c r="D9" s="357">
        <v>550</v>
      </c>
      <c r="E9" s="488">
        <f t="shared" si="1"/>
        <v>0.375</v>
      </c>
      <c r="F9" s="282" t="str">
        <f t="shared" si="0"/>
        <v>是</v>
      </c>
    </row>
    <row r="10" customFormat="1" ht="32.1" customHeight="1" spans="1:6">
      <c r="A10" s="490" t="s">
        <v>20</v>
      </c>
      <c r="B10" s="489" t="s">
        <v>21</v>
      </c>
      <c r="C10" s="356">
        <v>130</v>
      </c>
      <c r="D10" s="357">
        <v>100</v>
      </c>
      <c r="E10" s="488">
        <f t="shared" si="1"/>
        <v>-0.231</v>
      </c>
      <c r="F10" s="282" t="str">
        <f t="shared" si="0"/>
        <v>是</v>
      </c>
    </row>
    <row r="11" customFormat="1" ht="32.1" customHeight="1" spans="1:6">
      <c r="A11" s="490" t="s">
        <v>22</v>
      </c>
      <c r="B11" s="489" t="s">
        <v>23</v>
      </c>
      <c r="C11" s="356">
        <v>150</v>
      </c>
      <c r="D11" s="357">
        <v>280</v>
      </c>
      <c r="E11" s="488">
        <f t="shared" si="1"/>
        <v>0.867</v>
      </c>
      <c r="F11" s="282" t="str">
        <f t="shared" si="0"/>
        <v>是</v>
      </c>
    </row>
    <row r="12" customFormat="1" ht="32.1" customHeight="1" spans="1:6">
      <c r="A12" s="490" t="s">
        <v>24</v>
      </c>
      <c r="B12" s="489" t="s">
        <v>25</v>
      </c>
      <c r="C12" s="356">
        <v>150</v>
      </c>
      <c r="D12" s="357">
        <v>149</v>
      </c>
      <c r="E12" s="488">
        <f t="shared" si="1"/>
        <v>-0.007</v>
      </c>
      <c r="F12" s="282" t="str">
        <f t="shared" si="0"/>
        <v>是</v>
      </c>
    </row>
    <row r="13" customFormat="1" ht="32.1" customHeight="1" spans="1:6">
      <c r="A13" s="490" t="s">
        <v>26</v>
      </c>
      <c r="B13" s="489" t="s">
        <v>27</v>
      </c>
      <c r="C13" s="356">
        <v>180</v>
      </c>
      <c r="D13" s="357">
        <v>250</v>
      </c>
      <c r="E13" s="488">
        <f t="shared" si="1"/>
        <v>0.389</v>
      </c>
      <c r="F13" s="282" t="str">
        <f t="shared" si="0"/>
        <v>是</v>
      </c>
    </row>
    <row r="14" customFormat="1" ht="32.1" customHeight="1" spans="1:6">
      <c r="A14" s="490" t="s">
        <v>28</v>
      </c>
      <c r="B14" s="489" t="s">
        <v>29</v>
      </c>
      <c r="C14" s="356">
        <v>300</v>
      </c>
      <c r="D14" s="357">
        <v>320</v>
      </c>
      <c r="E14" s="488">
        <f t="shared" si="1"/>
        <v>0.067</v>
      </c>
      <c r="F14" s="282" t="str">
        <f t="shared" si="0"/>
        <v>是</v>
      </c>
    </row>
    <row r="15" ht="32.1" customHeight="1" spans="1:6">
      <c r="A15" s="353" t="s">
        <v>30</v>
      </c>
      <c r="B15" s="489" t="s">
        <v>31</v>
      </c>
      <c r="C15" s="356">
        <v>460</v>
      </c>
      <c r="D15" s="357">
        <v>1820</v>
      </c>
      <c r="E15" s="488">
        <f t="shared" si="1"/>
        <v>2.957</v>
      </c>
      <c r="F15" s="282" t="str">
        <f t="shared" si="0"/>
        <v>是</v>
      </c>
    </row>
    <row r="16" customFormat="1" ht="32.1" customHeight="1" spans="1:6">
      <c r="A16" s="490" t="s">
        <v>32</v>
      </c>
      <c r="B16" s="489" t="s">
        <v>33</v>
      </c>
      <c r="C16" s="356">
        <v>300</v>
      </c>
      <c r="D16" s="357">
        <v>300</v>
      </c>
      <c r="E16" s="488">
        <f t="shared" ref="E16:E37" si="2">IF(C16&gt;0,D16/C16-1,IF(C16&lt;0,-(D16/C16-1),""))</f>
        <v>0</v>
      </c>
      <c r="F16" s="282" t="str">
        <f t="shared" si="0"/>
        <v>是</v>
      </c>
    </row>
    <row r="17" customFormat="1" ht="32.1" customHeight="1" spans="1:6">
      <c r="A17" s="490" t="s">
        <v>34</v>
      </c>
      <c r="B17" s="489" t="s">
        <v>35</v>
      </c>
      <c r="C17" s="356">
        <v>0</v>
      </c>
      <c r="D17" s="357"/>
      <c r="E17" s="488" t="str">
        <f t="shared" si="2"/>
        <v/>
      </c>
      <c r="F17" s="282" t="str">
        <f t="shared" si="0"/>
        <v>否</v>
      </c>
    </row>
    <row r="18" customFormat="1" ht="32.1" customHeight="1" spans="1:6">
      <c r="A18" s="490" t="s">
        <v>36</v>
      </c>
      <c r="B18" s="489" t="s">
        <v>37</v>
      </c>
      <c r="C18" s="356">
        <v>1</v>
      </c>
      <c r="D18" s="357">
        <v>1</v>
      </c>
      <c r="E18" s="488">
        <f t="shared" si="2"/>
        <v>0</v>
      </c>
      <c r="F18" s="282" t="str">
        <f t="shared" si="0"/>
        <v>是</v>
      </c>
    </row>
    <row r="19" customFormat="1" ht="32.1" customHeight="1" spans="1:6">
      <c r="A19" s="542" t="s">
        <v>131</v>
      </c>
      <c r="B19" s="489" t="s">
        <v>39</v>
      </c>
      <c r="C19" s="356">
        <v>0</v>
      </c>
      <c r="D19" s="357"/>
      <c r="E19" s="488" t="str">
        <f t="shared" si="2"/>
        <v/>
      </c>
      <c r="F19" s="282" t="str">
        <f t="shared" si="0"/>
        <v>否</v>
      </c>
    </row>
    <row r="20" ht="32.1" customHeight="1" spans="1:6">
      <c r="A20" s="350" t="s">
        <v>40</v>
      </c>
      <c r="B20" s="487" t="s">
        <v>41</v>
      </c>
      <c r="C20" s="415">
        <v>3578</v>
      </c>
      <c r="D20" s="467">
        <v>5866</v>
      </c>
      <c r="E20" s="488">
        <f t="shared" si="2"/>
        <v>0.639</v>
      </c>
      <c r="F20" s="282" t="str">
        <f t="shared" si="0"/>
        <v>是</v>
      </c>
    </row>
    <row r="21" ht="32.1" customHeight="1" spans="1:6">
      <c r="A21" s="491" t="s">
        <v>42</v>
      </c>
      <c r="B21" s="489" t="s">
        <v>43</v>
      </c>
      <c r="C21" s="356">
        <v>550</v>
      </c>
      <c r="D21" s="357">
        <v>1420</v>
      </c>
      <c r="E21" s="488">
        <f t="shared" si="2"/>
        <v>1.582</v>
      </c>
      <c r="F21" s="282" t="str">
        <f t="shared" si="0"/>
        <v>是</v>
      </c>
    </row>
    <row r="22" ht="32.1" customHeight="1" spans="1:6">
      <c r="A22" s="353" t="s">
        <v>44</v>
      </c>
      <c r="B22" s="492" t="s">
        <v>45</v>
      </c>
      <c r="C22" s="356">
        <v>193</v>
      </c>
      <c r="D22" s="357">
        <v>63</v>
      </c>
      <c r="E22" s="488">
        <f t="shared" si="2"/>
        <v>-0.674</v>
      </c>
      <c r="F22" s="282" t="str">
        <f t="shared" si="0"/>
        <v>是</v>
      </c>
    </row>
    <row r="23" ht="32.1" customHeight="1" spans="1:6">
      <c r="A23" s="353" t="s">
        <v>46</v>
      </c>
      <c r="B23" s="489" t="s">
        <v>47</v>
      </c>
      <c r="C23" s="356">
        <v>711</v>
      </c>
      <c r="D23" s="357">
        <v>240</v>
      </c>
      <c r="E23" s="488">
        <f t="shared" si="2"/>
        <v>-0.662</v>
      </c>
      <c r="F23" s="282" t="str">
        <f t="shared" si="0"/>
        <v>是</v>
      </c>
    </row>
    <row r="24" ht="32.1" customHeight="1" spans="1:6">
      <c r="A24" s="353" t="s">
        <v>48</v>
      </c>
      <c r="B24" s="489" t="s">
        <v>49</v>
      </c>
      <c r="C24" s="356"/>
      <c r="D24" s="357"/>
      <c r="E24" s="488" t="str">
        <f t="shared" si="2"/>
        <v/>
      </c>
      <c r="F24" s="282" t="str">
        <f t="shared" si="0"/>
        <v>否</v>
      </c>
    </row>
    <row r="25" ht="32.1" customHeight="1" spans="1:6">
      <c r="A25" s="353" t="s">
        <v>50</v>
      </c>
      <c r="B25" s="489" t="s">
        <v>51</v>
      </c>
      <c r="C25" s="356">
        <v>695</v>
      </c>
      <c r="D25" s="357">
        <v>2960</v>
      </c>
      <c r="E25" s="488">
        <f t="shared" si="2"/>
        <v>3.259</v>
      </c>
      <c r="F25" s="282" t="str">
        <f t="shared" si="0"/>
        <v>是</v>
      </c>
    </row>
    <row r="26" customFormat="1" ht="32.1" customHeight="1" spans="1:6">
      <c r="A26" s="490" t="s">
        <v>52</v>
      </c>
      <c r="B26" s="489" t="s">
        <v>53</v>
      </c>
      <c r="C26" s="356">
        <v>105</v>
      </c>
      <c r="D26" s="357"/>
      <c r="E26" s="488">
        <f t="shared" si="2"/>
        <v>-1</v>
      </c>
      <c r="F26" s="282" t="str">
        <f t="shared" si="0"/>
        <v>是</v>
      </c>
    </row>
    <row r="27" ht="32.1" customHeight="1" spans="1:6">
      <c r="A27" s="353" t="s">
        <v>54</v>
      </c>
      <c r="B27" s="489" t="s">
        <v>55</v>
      </c>
      <c r="C27" s="356">
        <v>1270</v>
      </c>
      <c r="D27" s="357">
        <v>1183</v>
      </c>
      <c r="E27" s="488">
        <f t="shared" si="2"/>
        <v>-0.069</v>
      </c>
      <c r="F27" s="282" t="str">
        <f t="shared" si="0"/>
        <v>是</v>
      </c>
    </row>
    <row r="28" ht="32.1" customHeight="1" spans="1:6">
      <c r="A28" s="353" t="s">
        <v>56</v>
      </c>
      <c r="B28" s="489" t="s">
        <v>57</v>
      </c>
      <c r="C28" s="356">
        <v>54</v>
      </c>
      <c r="D28" s="357"/>
      <c r="E28" s="488">
        <f t="shared" si="2"/>
        <v>-1</v>
      </c>
      <c r="F28" s="282" t="str">
        <f t="shared" si="0"/>
        <v>是</v>
      </c>
    </row>
    <row r="29" ht="32.1" customHeight="1" spans="1:6">
      <c r="A29" s="353"/>
      <c r="B29" s="489"/>
      <c r="C29" s="356"/>
      <c r="D29" s="357"/>
      <c r="E29" s="488" t="str">
        <f t="shared" si="2"/>
        <v/>
      </c>
      <c r="F29" s="282" t="str">
        <f t="shared" si="0"/>
        <v>是</v>
      </c>
    </row>
    <row r="30" s="339" customFormat="1" ht="32.1" customHeight="1" spans="1:6">
      <c r="A30" s="493"/>
      <c r="B30" s="494" t="s">
        <v>132</v>
      </c>
      <c r="C30" s="415">
        <f>C4+C20</f>
        <v>11978</v>
      </c>
      <c r="D30" s="415">
        <f>D4+D20</f>
        <v>19866</v>
      </c>
      <c r="E30" s="488">
        <f t="shared" si="2"/>
        <v>0.659</v>
      </c>
      <c r="F30" s="282" t="str">
        <f t="shared" si="0"/>
        <v>是</v>
      </c>
    </row>
    <row r="31" ht="32.1" customHeight="1" spans="1:6">
      <c r="A31" s="350">
        <v>105</v>
      </c>
      <c r="B31" s="495" t="s">
        <v>59</v>
      </c>
      <c r="C31" s="356">
        <v>3640</v>
      </c>
      <c r="D31" s="467">
        <v>26400</v>
      </c>
      <c r="E31" s="488">
        <f t="shared" si="2"/>
        <v>6.253</v>
      </c>
      <c r="F31" s="282" t="str">
        <f t="shared" si="0"/>
        <v>是</v>
      </c>
    </row>
    <row r="32" ht="32.1" customHeight="1" spans="1:6">
      <c r="A32" s="496">
        <v>110</v>
      </c>
      <c r="B32" s="497" t="s">
        <v>60</v>
      </c>
      <c r="C32" s="415">
        <f>SUM(C33:C39)</f>
        <v>229219</v>
      </c>
      <c r="D32" s="415">
        <f>SUM(D33:D39)</f>
        <v>413883</v>
      </c>
      <c r="E32" s="488">
        <f t="shared" si="2"/>
        <v>0.806</v>
      </c>
      <c r="F32" s="282" t="str">
        <f t="shared" si="0"/>
        <v>是</v>
      </c>
    </row>
    <row r="33" ht="32.1" customHeight="1" spans="1:6">
      <c r="A33" s="380">
        <v>11001</v>
      </c>
      <c r="B33" s="324" t="s">
        <v>61</v>
      </c>
      <c r="C33" s="356">
        <v>3432</v>
      </c>
      <c r="D33" s="357">
        <v>3432</v>
      </c>
      <c r="E33" s="488">
        <f t="shared" si="2"/>
        <v>0</v>
      </c>
      <c r="F33" s="282" t="str">
        <f t="shared" si="0"/>
        <v>是</v>
      </c>
    </row>
    <row r="34" ht="32.1" customHeight="1" spans="1:6">
      <c r="A34" s="380"/>
      <c r="B34" s="324" t="s">
        <v>62</v>
      </c>
      <c r="C34" s="356">
        <v>181459</v>
      </c>
      <c r="D34" s="357">
        <v>360714</v>
      </c>
      <c r="E34" s="488">
        <f t="shared" si="2"/>
        <v>0.988</v>
      </c>
      <c r="F34" s="282" t="str">
        <f t="shared" si="0"/>
        <v>是</v>
      </c>
    </row>
    <row r="35" ht="32.1" customHeight="1" spans="1:6">
      <c r="A35" s="380">
        <v>11006</v>
      </c>
      <c r="B35" s="324" t="s">
        <v>133</v>
      </c>
      <c r="C35" s="356"/>
      <c r="D35" s="357"/>
      <c r="E35" s="488" t="str">
        <f t="shared" si="2"/>
        <v/>
      </c>
      <c r="F35" s="282" t="str">
        <f t="shared" si="0"/>
        <v>否</v>
      </c>
    </row>
    <row r="36" ht="32.1" customHeight="1" spans="1:6">
      <c r="A36" s="380">
        <v>11008</v>
      </c>
      <c r="B36" s="324" t="s">
        <v>63</v>
      </c>
      <c r="C36" s="356">
        <v>1351</v>
      </c>
      <c r="D36" s="357">
        <v>1692</v>
      </c>
      <c r="E36" s="488">
        <f t="shared" si="2"/>
        <v>0.252</v>
      </c>
      <c r="F36" s="282" t="str">
        <f t="shared" si="0"/>
        <v>是</v>
      </c>
    </row>
    <row r="37" ht="32.1" customHeight="1" spans="1:6">
      <c r="A37" s="380">
        <v>11009</v>
      </c>
      <c r="B37" s="324" t="s">
        <v>64</v>
      </c>
      <c r="C37" s="356">
        <v>36158</v>
      </c>
      <c r="D37" s="357">
        <v>40736</v>
      </c>
      <c r="E37" s="488">
        <f t="shared" si="2"/>
        <v>0.127</v>
      </c>
      <c r="F37" s="282" t="str">
        <f t="shared" si="0"/>
        <v>是</v>
      </c>
    </row>
    <row r="38" s="481" customFormat="1" ht="32.1" hidden="1" customHeight="1" spans="1:6">
      <c r="A38" s="498">
        <v>11013</v>
      </c>
      <c r="B38" s="499" t="s">
        <v>65</v>
      </c>
      <c r="C38" s="500">
        <v>0</v>
      </c>
      <c r="D38" s="501"/>
      <c r="E38" s="502"/>
      <c r="F38" s="282" t="str">
        <f t="shared" si="0"/>
        <v>否</v>
      </c>
    </row>
    <row r="39" s="482" customFormat="1" ht="32.1" customHeight="1" spans="1:6">
      <c r="A39" s="380">
        <v>11015</v>
      </c>
      <c r="B39" s="329" t="s">
        <v>66</v>
      </c>
      <c r="C39" s="356">
        <v>6819</v>
      </c>
      <c r="D39" s="357">
        <v>7309</v>
      </c>
      <c r="E39" s="488">
        <f>IF(C39&gt;0,D39/C39-1,IF(C39&lt;0,-(D39/C39-1),""))</f>
        <v>0.072</v>
      </c>
      <c r="F39" s="282" t="str">
        <f t="shared" si="0"/>
        <v>是</v>
      </c>
    </row>
    <row r="40" ht="32.1" customHeight="1" spans="1:6">
      <c r="A40" s="503"/>
      <c r="B40" s="504" t="s">
        <v>67</v>
      </c>
      <c r="C40" s="415">
        <f>C30+C31+C32</f>
        <v>244837</v>
      </c>
      <c r="D40" s="415">
        <f>D30+D31+D32</f>
        <v>460149</v>
      </c>
      <c r="E40" s="488">
        <f>IF(C40&gt;0,D40/C40-1,IF(C40&lt;0,-(D40/C40-1),""))</f>
        <v>0.879</v>
      </c>
      <c r="F40" s="282" t="str">
        <f t="shared" si="0"/>
        <v>是</v>
      </c>
    </row>
    <row r="41" spans="4:4">
      <c r="D41" s="505"/>
    </row>
    <row r="42" spans="4:4">
      <c r="D42" s="505"/>
    </row>
    <row r="43" spans="4:4">
      <c r="D43" s="505"/>
    </row>
    <row r="44" spans="4:4">
      <c r="D44" s="505"/>
    </row>
  </sheetData>
  <autoFilter ref="A3:F40">
    <filterColumn colId="5">
      <customFilters>
        <customFilter operator="equal" val="是"/>
      </customFilters>
    </filterColumn>
    <extLst/>
  </autoFilter>
  <mergeCells count="1">
    <mergeCell ref="B1:E1"/>
  </mergeCells>
  <conditionalFormatting sqref="E2">
    <cfRule type="cellIs" dxfId="0" priority="33" stopIfTrue="1" operator="lessThanOrEqual">
      <formula>-1</formula>
    </cfRule>
  </conditionalFormatting>
  <conditionalFormatting sqref="A31:B31">
    <cfRule type="expression" dxfId="1" priority="39" stopIfTrue="1">
      <formula>"len($A:$A)=3"</formula>
    </cfRule>
  </conditionalFormatting>
  <conditionalFormatting sqref="C31">
    <cfRule type="expression" dxfId="1" priority="2" stopIfTrue="1">
      <formula>"len($A:$A)=3"</formula>
    </cfRule>
    <cfRule type="expression" dxfId="1" priority="1" stopIfTrue="1">
      <formula>"len($A:$A)=3"</formula>
    </cfRule>
  </conditionalFormatting>
  <conditionalFormatting sqref="B38:B39">
    <cfRule type="expression" dxfId="1" priority="7" stopIfTrue="1">
      <formula>"len($A:$A)=3"</formula>
    </cfRule>
    <cfRule type="expression" dxfId="1" priority="8" stopIfTrue="1">
      <formula>"len($A:$A)=3"</formula>
    </cfRule>
  </conditionalFormatting>
  <conditionalFormatting sqref="C33:C34">
    <cfRule type="expression" dxfId="1" priority="37" stopIfTrue="1">
      <formula>"len($A:$A)=3"</formula>
    </cfRule>
  </conditionalFormatting>
  <conditionalFormatting sqref="C36:C39">
    <cfRule type="expression" dxfId="1" priority="35" stopIfTrue="1">
      <formula>"len($A:$A)=3"</formula>
    </cfRule>
  </conditionalFormatting>
  <conditionalFormatting sqref="F4:F58">
    <cfRule type="cellIs" dxfId="2" priority="23" stopIfTrue="1" operator="lessThan">
      <formula>0</formula>
    </cfRule>
  </conditionalFormatting>
  <conditionalFormatting sqref="A4:C28 D4">
    <cfRule type="expression" dxfId="1" priority="29" stopIfTrue="1">
      <formula>"len($A:$A)=3"</formula>
    </cfRule>
  </conditionalFormatting>
  <conditionalFormatting sqref="B4:C6 D4">
    <cfRule type="expression" dxfId="1" priority="32" stopIfTrue="1">
      <formula>"len($A:$A)=3"</formula>
    </cfRule>
  </conditionalFormatting>
  <conditionalFormatting sqref="B7:C8">
    <cfRule type="expression" dxfId="1" priority="31" stopIfTrue="1">
      <formula>"len($A:$A)=3"</formula>
    </cfRule>
  </conditionalFormatting>
  <conditionalFormatting sqref="A29:C29 C39 B40:C58 D40:D44">
    <cfRule type="expression" dxfId="1" priority="40" stopIfTrue="1">
      <formula>"len($A:$A)=3"</formula>
    </cfRule>
  </conditionalFormatting>
  <conditionalFormatting sqref="B29:C29 B31 C32:C34 C38:C39 D32">
    <cfRule type="expression" dxfId="1" priority="52" stopIfTrue="1">
      <formula>"len($A:$A)=3"</formula>
    </cfRule>
  </conditionalFormatting>
  <conditionalFormatting sqref="A32:B32 A35:C35">
    <cfRule type="expression" dxfId="1" priority="12" stopIfTrue="1">
      <formula>"len($A:$A)=3"</formula>
    </cfRule>
  </conditionalFormatting>
  <conditionalFormatting sqref="B32:B34 B39">
    <cfRule type="expression" dxfId="1" priority="13" stopIfTrue="1">
      <formula>"len($A:$A)=3"</formula>
    </cfRule>
  </conditionalFormatting>
  <conditionalFormatting sqref="C32:C34 D32">
    <cfRule type="expression" dxfId="1" priority="38" stopIfTrue="1">
      <formula>"len($A:$A)=3"</formula>
    </cfRule>
  </conditionalFormatting>
  <conditionalFormatting sqref="A33:B34">
    <cfRule type="expression" dxfId="1" priority="11" stopIfTrue="1">
      <formula>"len($A:$A)=3"</formula>
    </cfRule>
  </conditionalFormatting>
  <conditionalFormatting sqref="A36:B44">
    <cfRule type="expression" dxfId="1" priority="9" stopIfTrue="1">
      <formula>"len($A:$A)=3"</formula>
    </cfRule>
  </conditionalFormatting>
  <conditionalFormatting sqref="A38:B39">
    <cfRule type="expression" dxfId="1" priority="6"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G1368"/>
  <sheetViews>
    <sheetView showGridLines="0" showZeros="0" view="pageBreakPreview" zoomScaleNormal="100" workbookViewId="0">
      <pane xSplit="1" ySplit="3" topLeftCell="B4" activePane="bottomRight" state="frozen"/>
      <selection/>
      <selection pane="topRight"/>
      <selection pane="bottomLeft"/>
      <selection pane="bottomRight" activeCell="E8" sqref="E8"/>
    </sheetView>
  </sheetViews>
  <sheetFormatPr defaultColWidth="9" defaultRowHeight="14.25" outlineLevelCol="6"/>
  <cols>
    <col min="1" max="1" width="19.125" style="184" hidden="1" customWidth="1"/>
    <col min="2" max="2" width="50.625" style="184" customWidth="1"/>
    <col min="3" max="4" width="20.625" style="184" customWidth="1"/>
    <col min="5" max="5" width="20.625" style="336" customWidth="1"/>
    <col min="6" max="6" width="4" style="184" hidden="1" customWidth="1"/>
    <col min="7" max="7" width="9" style="184" hidden="1" customWidth="1"/>
    <col min="8" max="16384" width="9" style="184"/>
  </cols>
  <sheetData>
    <row r="1" s="242" customFormat="1" ht="45" customHeight="1" spans="2:5">
      <c r="B1" s="432" t="s">
        <v>134</v>
      </c>
      <c r="C1" s="432"/>
      <c r="D1" s="432"/>
      <c r="E1" s="432"/>
    </row>
    <row r="2" s="242" customFormat="1" ht="20.1" customHeight="1" spans="1:5">
      <c r="A2" s="433"/>
      <c r="B2" s="434"/>
      <c r="C2" s="435"/>
      <c r="D2" s="436"/>
      <c r="E2" s="436" t="s">
        <v>1</v>
      </c>
    </row>
    <row r="3" s="185" customFormat="1" ht="45" customHeight="1" spans="1:7">
      <c r="A3" s="437" t="s">
        <v>2</v>
      </c>
      <c r="B3" s="438" t="s">
        <v>3</v>
      </c>
      <c r="C3" s="437" t="s">
        <v>129</v>
      </c>
      <c r="D3" s="437" t="s">
        <v>5</v>
      </c>
      <c r="E3" s="437" t="s">
        <v>130</v>
      </c>
      <c r="F3" s="413" t="s">
        <v>7</v>
      </c>
      <c r="G3" s="185" t="s">
        <v>135</v>
      </c>
    </row>
    <row r="4" ht="36" customHeight="1" spans="1:7">
      <c r="A4" s="439" t="s">
        <v>69</v>
      </c>
      <c r="B4" s="307" t="s">
        <v>70</v>
      </c>
      <c r="C4" s="440">
        <f>SUM(C5,C17,C26,C37,C48,C59,C70,C83,C92,C105,C115,C124,C135,C148,C155,C163,C169,C176,C183,C190,C197,C204,C218,C224,C231,C246)</f>
        <v>27110</v>
      </c>
      <c r="D4" s="440">
        <f>SUM(D5,D17,D26,D37,D48,D59,D70,D83,D92,D105,D115,D124,D135,D148,D155,D163,D169,D176,D183,D190,D197,D204,D218,D224,D231,D246)</f>
        <v>32159</v>
      </c>
      <c r="E4" s="314">
        <f>IF(C4&gt;0,D4/C4-1,IF(C4&lt;0,-(D4/C4-1),""))</f>
        <v>0.186</v>
      </c>
      <c r="F4" s="284" t="str">
        <f t="shared" ref="F4:F67" si="0">IF(LEN(A4)=3,"是",IF(B4&lt;&gt;"",IF(SUM(C4:D4)&lt;&gt;0,"是","否"),"是"))</f>
        <v>是</v>
      </c>
      <c r="G4" s="184" t="str">
        <f t="shared" ref="G4:G67" si="1">IF(LEN(A4)=3,"类",IF(LEN(A4)=5,"款","项"))</f>
        <v>类</v>
      </c>
    </row>
    <row r="5" ht="36" customHeight="1" spans="1:7">
      <c r="A5" s="439" t="s">
        <v>136</v>
      </c>
      <c r="B5" s="307" t="s">
        <v>137</v>
      </c>
      <c r="C5" s="441">
        <f>SUM(C6:C16)</f>
        <v>1068</v>
      </c>
      <c r="D5" s="441">
        <f>SUM(D6:D16)</f>
        <v>1106</v>
      </c>
      <c r="E5" s="314">
        <f t="shared" ref="E5:E6" si="2">IF(C5&gt;0,D5/C5-1,IF(C5&lt;0,-(D5/C5-1),""))</f>
        <v>0.036</v>
      </c>
      <c r="F5" s="284" t="str">
        <f t="shared" si="0"/>
        <v>是</v>
      </c>
      <c r="G5" s="184" t="str">
        <f t="shared" si="1"/>
        <v>款</v>
      </c>
    </row>
    <row r="6" ht="36" customHeight="1" spans="1:7">
      <c r="A6" s="442" t="s">
        <v>138</v>
      </c>
      <c r="B6" s="311" t="s">
        <v>139</v>
      </c>
      <c r="C6" s="443">
        <v>968</v>
      </c>
      <c r="D6" s="313">
        <v>959</v>
      </c>
      <c r="E6" s="314">
        <f t="shared" si="2"/>
        <v>-0.009</v>
      </c>
      <c r="F6" s="284" t="str">
        <f t="shared" si="0"/>
        <v>是</v>
      </c>
      <c r="G6" s="184" t="str">
        <f t="shared" si="1"/>
        <v>项</v>
      </c>
    </row>
    <row r="7" ht="36" customHeight="1" spans="1:7">
      <c r="A7" s="442" t="s">
        <v>140</v>
      </c>
      <c r="B7" s="311" t="s">
        <v>141</v>
      </c>
      <c r="C7" s="355"/>
      <c r="D7" s="313"/>
      <c r="E7" s="314"/>
      <c r="F7" s="284" t="str">
        <f t="shared" si="0"/>
        <v>否</v>
      </c>
      <c r="G7" s="184" t="str">
        <f t="shared" si="1"/>
        <v>项</v>
      </c>
    </row>
    <row r="8" ht="36" customHeight="1" spans="1:7">
      <c r="A8" s="442" t="s">
        <v>142</v>
      </c>
      <c r="B8" s="311" t="s">
        <v>143</v>
      </c>
      <c r="C8" s="355"/>
      <c r="D8" s="313"/>
      <c r="E8" s="314"/>
      <c r="F8" s="284" t="str">
        <f t="shared" si="0"/>
        <v>否</v>
      </c>
      <c r="G8" s="184" t="str">
        <f t="shared" si="1"/>
        <v>项</v>
      </c>
    </row>
    <row r="9" ht="36" customHeight="1" spans="1:7">
      <c r="A9" s="442" t="s">
        <v>144</v>
      </c>
      <c r="B9" s="311" t="s">
        <v>145</v>
      </c>
      <c r="C9" s="355">
        <v>15</v>
      </c>
      <c r="D9" s="313">
        <v>15</v>
      </c>
      <c r="E9" s="314">
        <f t="shared" ref="E9:E13" si="3">IF(C9&gt;0,D9/C9-1,IF(C9&lt;0,-(D9/C9-1),""))</f>
        <v>0</v>
      </c>
      <c r="F9" s="284" t="str">
        <f t="shared" si="0"/>
        <v>是</v>
      </c>
      <c r="G9" s="184" t="str">
        <f t="shared" si="1"/>
        <v>项</v>
      </c>
    </row>
    <row r="10" ht="36" customHeight="1" spans="1:7">
      <c r="A10" s="442" t="s">
        <v>146</v>
      </c>
      <c r="B10" s="311" t="s">
        <v>147</v>
      </c>
      <c r="C10" s="355">
        <v>6</v>
      </c>
      <c r="D10" s="313">
        <v>6</v>
      </c>
      <c r="E10" s="314">
        <f t="shared" si="3"/>
        <v>0</v>
      </c>
      <c r="F10" s="284" t="str">
        <f t="shared" si="0"/>
        <v>是</v>
      </c>
      <c r="G10" s="184" t="str">
        <f t="shared" si="1"/>
        <v>项</v>
      </c>
    </row>
    <row r="11" ht="36" customHeight="1" spans="1:7">
      <c r="A11" s="442" t="s">
        <v>148</v>
      </c>
      <c r="B11" s="311" t="s">
        <v>149</v>
      </c>
      <c r="C11" s="355">
        <v>10</v>
      </c>
      <c r="D11" s="313">
        <v>10</v>
      </c>
      <c r="E11" s="314">
        <f t="shared" si="3"/>
        <v>0</v>
      </c>
      <c r="F11" s="284" t="str">
        <f t="shared" si="0"/>
        <v>是</v>
      </c>
      <c r="G11" s="184" t="str">
        <f t="shared" si="1"/>
        <v>项</v>
      </c>
    </row>
    <row r="12" ht="33.95" customHeight="1" spans="1:7">
      <c r="A12" s="442" t="s">
        <v>150</v>
      </c>
      <c r="B12" s="311" t="s">
        <v>151</v>
      </c>
      <c r="C12" s="355">
        <v>7</v>
      </c>
      <c r="D12" s="313">
        <v>8</v>
      </c>
      <c r="E12" s="314">
        <f t="shared" si="3"/>
        <v>0.143</v>
      </c>
      <c r="F12" s="284" t="str">
        <f t="shared" si="0"/>
        <v>是</v>
      </c>
      <c r="G12" s="184" t="str">
        <f t="shared" si="1"/>
        <v>项</v>
      </c>
    </row>
    <row r="13" ht="36" customHeight="1" spans="1:7">
      <c r="A13" s="442" t="s">
        <v>152</v>
      </c>
      <c r="B13" s="311" t="s">
        <v>153</v>
      </c>
      <c r="C13" s="355">
        <v>34</v>
      </c>
      <c r="D13" s="313">
        <v>33</v>
      </c>
      <c r="E13" s="314">
        <f t="shared" si="3"/>
        <v>-0.029</v>
      </c>
      <c r="F13" s="284" t="str">
        <f t="shared" si="0"/>
        <v>是</v>
      </c>
      <c r="G13" s="184" t="str">
        <f t="shared" si="1"/>
        <v>项</v>
      </c>
    </row>
    <row r="14" ht="36" customHeight="1" spans="1:7">
      <c r="A14" s="442" t="s">
        <v>154</v>
      </c>
      <c r="B14" s="311" t="s">
        <v>155</v>
      </c>
      <c r="C14" s="355"/>
      <c r="D14" s="313"/>
      <c r="E14" s="314"/>
      <c r="F14" s="284" t="str">
        <f t="shared" si="0"/>
        <v>否</v>
      </c>
      <c r="G14" s="184" t="str">
        <f t="shared" si="1"/>
        <v>项</v>
      </c>
    </row>
    <row r="15" ht="36" customHeight="1" spans="1:7">
      <c r="A15" s="442" t="s">
        <v>156</v>
      </c>
      <c r="B15" s="311" t="s">
        <v>157</v>
      </c>
      <c r="C15" s="355"/>
      <c r="D15" s="313">
        <v>47</v>
      </c>
      <c r="E15" s="314" t="str">
        <f>IF(C15&gt;0,D15/C15-1,IF(C15&lt;0,-(D15/C15-1),""))</f>
        <v/>
      </c>
      <c r="F15" s="284" t="str">
        <f t="shared" si="0"/>
        <v>是</v>
      </c>
      <c r="G15" s="184" t="str">
        <f t="shared" si="1"/>
        <v>项</v>
      </c>
    </row>
    <row r="16" ht="36" customHeight="1" spans="1:7">
      <c r="A16" s="442" t="s">
        <v>158</v>
      </c>
      <c r="B16" s="311" t="s">
        <v>159</v>
      </c>
      <c r="C16" s="444">
        <v>28</v>
      </c>
      <c r="D16" s="313">
        <v>28</v>
      </c>
      <c r="E16" s="314">
        <f t="shared" ref="E16:E18" si="4">IF(C16&gt;0,D16/C16-1,IF(C16&lt;0,-(D16/C16-1),""))</f>
        <v>0</v>
      </c>
      <c r="F16" s="284" t="str">
        <f t="shared" si="0"/>
        <v>是</v>
      </c>
      <c r="G16" s="184" t="str">
        <f t="shared" si="1"/>
        <v>项</v>
      </c>
    </row>
    <row r="17" ht="36" customHeight="1" spans="1:7">
      <c r="A17" s="439" t="s">
        <v>160</v>
      </c>
      <c r="B17" s="307" t="s">
        <v>161</v>
      </c>
      <c r="C17" s="441">
        <f>SUM(C18:C25)</f>
        <v>533</v>
      </c>
      <c r="D17" s="441">
        <f>SUM(D18:D25)</f>
        <v>505</v>
      </c>
      <c r="E17" s="314">
        <f t="shared" si="4"/>
        <v>-0.053</v>
      </c>
      <c r="F17" s="284" t="str">
        <f t="shared" si="0"/>
        <v>是</v>
      </c>
      <c r="G17" s="184" t="str">
        <f t="shared" si="1"/>
        <v>款</v>
      </c>
    </row>
    <row r="18" ht="36" customHeight="1" spans="1:7">
      <c r="A18" s="442" t="s">
        <v>162</v>
      </c>
      <c r="B18" s="311" t="s">
        <v>139</v>
      </c>
      <c r="C18" s="443">
        <v>489</v>
      </c>
      <c r="D18" s="313">
        <v>461</v>
      </c>
      <c r="E18" s="314">
        <f t="shared" si="4"/>
        <v>-0.057</v>
      </c>
      <c r="F18" s="284" t="str">
        <f t="shared" si="0"/>
        <v>是</v>
      </c>
      <c r="G18" s="184" t="str">
        <f t="shared" si="1"/>
        <v>项</v>
      </c>
    </row>
    <row r="19" ht="36" customHeight="1" spans="1:7">
      <c r="A19" s="442" t="s">
        <v>163</v>
      </c>
      <c r="B19" s="311" t="s">
        <v>141</v>
      </c>
      <c r="C19" s="355"/>
      <c r="D19" s="313"/>
      <c r="E19" s="314"/>
      <c r="F19" s="284" t="str">
        <f t="shared" si="0"/>
        <v>否</v>
      </c>
      <c r="G19" s="184" t="str">
        <f t="shared" si="1"/>
        <v>项</v>
      </c>
    </row>
    <row r="20" ht="36" customHeight="1" spans="1:7">
      <c r="A20" s="442" t="s">
        <v>164</v>
      </c>
      <c r="B20" s="311" t="s">
        <v>143</v>
      </c>
      <c r="C20" s="355"/>
      <c r="D20" s="313"/>
      <c r="E20" s="314"/>
      <c r="F20" s="284" t="str">
        <f t="shared" si="0"/>
        <v>否</v>
      </c>
      <c r="G20" s="184" t="str">
        <f t="shared" si="1"/>
        <v>项</v>
      </c>
    </row>
    <row r="21" ht="36" hidden="1" customHeight="1" spans="1:7">
      <c r="A21" s="442" t="s">
        <v>165</v>
      </c>
      <c r="B21" s="311" t="s">
        <v>166</v>
      </c>
      <c r="C21" s="360"/>
      <c r="D21" s="313">
        <v>0</v>
      </c>
      <c r="E21" s="314" t="str">
        <f>IF(C21&gt;0,D21/C21-1,IF(C21&lt;0,-(D21/C21-1),""))</f>
        <v/>
      </c>
      <c r="F21" s="284" t="str">
        <f t="shared" si="0"/>
        <v>否</v>
      </c>
      <c r="G21" s="184" t="str">
        <f t="shared" si="1"/>
        <v>项</v>
      </c>
    </row>
    <row r="22" ht="36" customHeight="1" spans="1:7">
      <c r="A22" s="442" t="s">
        <v>167</v>
      </c>
      <c r="B22" s="311" t="s">
        <v>168</v>
      </c>
      <c r="C22" s="355">
        <v>8</v>
      </c>
      <c r="D22" s="313">
        <v>8</v>
      </c>
      <c r="E22" s="314"/>
      <c r="F22" s="284" t="str">
        <f t="shared" si="0"/>
        <v>是</v>
      </c>
      <c r="G22" s="184" t="str">
        <f t="shared" si="1"/>
        <v>项</v>
      </c>
    </row>
    <row r="23" ht="36" customHeight="1" spans="1:7">
      <c r="A23" s="442" t="s">
        <v>169</v>
      </c>
      <c r="B23" s="311" t="s">
        <v>170</v>
      </c>
      <c r="C23" s="355"/>
      <c r="D23" s="313"/>
      <c r="E23" s="314"/>
      <c r="F23" s="284" t="str">
        <f t="shared" si="0"/>
        <v>否</v>
      </c>
      <c r="G23" s="184" t="str">
        <f t="shared" si="1"/>
        <v>项</v>
      </c>
    </row>
    <row r="24" ht="36" customHeight="1" spans="1:7">
      <c r="A24" s="442" t="s">
        <v>171</v>
      </c>
      <c r="B24" s="311" t="s">
        <v>157</v>
      </c>
      <c r="C24" s="355"/>
      <c r="D24" s="313"/>
      <c r="E24" s="314"/>
      <c r="F24" s="284" t="str">
        <f t="shared" si="0"/>
        <v>否</v>
      </c>
      <c r="G24" s="184" t="str">
        <f t="shared" si="1"/>
        <v>项</v>
      </c>
    </row>
    <row r="25" ht="36" customHeight="1" spans="1:7">
      <c r="A25" s="442" t="s">
        <v>172</v>
      </c>
      <c r="B25" s="311" t="s">
        <v>173</v>
      </c>
      <c r="C25" s="444">
        <v>36</v>
      </c>
      <c r="D25" s="313">
        <v>36</v>
      </c>
      <c r="E25" s="314"/>
      <c r="F25" s="284" t="str">
        <f t="shared" si="0"/>
        <v>是</v>
      </c>
      <c r="G25" s="184" t="str">
        <f t="shared" si="1"/>
        <v>项</v>
      </c>
    </row>
    <row r="26" ht="36" customHeight="1" spans="1:7">
      <c r="A26" s="439" t="s">
        <v>174</v>
      </c>
      <c r="B26" s="307" t="s">
        <v>175</v>
      </c>
      <c r="C26" s="441">
        <f>SUM(C27:C36)</f>
        <v>12594</v>
      </c>
      <c r="D26" s="441">
        <f>SUM(D27:D36)</f>
        <v>13416</v>
      </c>
      <c r="E26" s="314">
        <f t="shared" ref="E26:E54" si="5">IF(C26&gt;0,D26/C26-1,IF(C26&lt;0,-(D26/C26-1),""))</f>
        <v>0.065</v>
      </c>
      <c r="F26" s="284" t="str">
        <f t="shared" si="0"/>
        <v>是</v>
      </c>
      <c r="G26" s="184" t="str">
        <f t="shared" si="1"/>
        <v>款</v>
      </c>
    </row>
    <row r="27" ht="36" customHeight="1" spans="1:7">
      <c r="A27" s="442" t="s">
        <v>176</v>
      </c>
      <c r="B27" s="311" t="s">
        <v>139</v>
      </c>
      <c r="C27" s="443">
        <v>6170</v>
      </c>
      <c r="D27" s="313">
        <v>10456</v>
      </c>
      <c r="E27" s="314">
        <f t="shared" si="5"/>
        <v>0.695</v>
      </c>
      <c r="F27" s="284" t="str">
        <f t="shared" si="0"/>
        <v>是</v>
      </c>
      <c r="G27" s="184" t="str">
        <f t="shared" si="1"/>
        <v>项</v>
      </c>
    </row>
    <row r="28" ht="36" customHeight="1" spans="1:7">
      <c r="A28" s="442" t="s">
        <v>177</v>
      </c>
      <c r="B28" s="311" t="s">
        <v>141</v>
      </c>
      <c r="C28" s="355">
        <v>4808</v>
      </c>
      <c r="D28" s="313">
        <v>469</v>
      </c>
      <c r="E28" s="314">
        <f t="shared" si="5"/>
        <v>-0.902</v>
      </c>
      <c r="F28" s="284" t="str">
        <f t="shared" si="0"/>
        <v>是</v>
      </c>
      <c r="G28" s="184" t="str">
        <f t="shared" si="1"/>
        <v>项</v>
      </c>
    </row>
    <row r="29" ht="36" customHeight="1" spans="1:7">
      <c r="A29" s="442" t="s">
        <v>178</v>
      </c>
      <c r="B29" s="311" t="s">
        <v>143</v>
      </c>
      <c r="C29" s="355"/>
      <c r="D29" s="313"/>
      <c r="E29" s="314" t="str">
        <f t="shared" si="5"/>
        <v/>
      </c>
      <c r="F29" s="284" t="str">
        <f t="shared" si="0"/>
        <v>否</v>
      </c>
      <c r="G29" s="184" t="str">
        <f t="shared" si="1"/>
        <v>项</v>
      </c>
    </row>
    <row r="30" ht="36" customHeight="1" spans="1:7">
      <c r="A30" s="442" t="s">
        <v>179</v>
      </c>
      <c r="B30" s="311" t="s">
        <v>180</v>
      </c>
      <c r="C30" s="355"/>
      <c r="D30" s="313"/>
      <c r="E30" s="314" t="str">
        <f t="shared" si="5"/>
        <v/>
      </c>
      <c r="F30" s="284" t="str">
        <f t="shared" si="0"/>
        <v>否</v>
      </c>
      <c r="G30" s="184" t="str">
        <f t="shared" si="1"/>
        <v>项</v>
      </c>
    </row>
    <row r="31" ht="36" customHeight="1" spans="1:7">
      <c r="A31" s="442" t="s">
        <v>181</v>
      </c>
      <c r="B31" s="311" t="s">
        <v>182</v>
      </c>
      <c r="C31" s="355"/>
      <c r="D31" s="313"/>
      <c r="E31" s="314" t="str">
        <f t="shared" si="5"/>
        <v/>
      </c>
      <c r="F31" s="284" t="str">
        <f t="shared" si="0"/>
        <v>否</v>
      </c>
      <c r="G31" s="184" t="str">
        <f t="shared" si="1"/>
        <v>项</v>
      </c>
    </row>
    <row r="32" ht="36" hidden="1" customHeight="1" spans="1:7">
      <c r="A32" s="442" t="s">
        <v>183</v>
      </c>
      <c r="B32" s="311" t="s">
        <v>184</v>
      </c>
      <c r="C32" s="360"/>
      <c r="D32" s="313">
        <v>0</v>
      </c>
      <c r="E32" s="314" t="str">
        <f t="shared" si="5"/>
        <v/>
      </c>
      <c r="F32" s="284" t="str">
        <f t="shared" si="0"/>
        <v>否</v>
      </c>
      <c r="G32" s="184" t="str">
        <f t="shared" si="1"/>
        <v>项</v>
      </c>
    </row>
    <row r="33" ht="36" customHeight="1" spans="1:7">
      <c r="A33" s="442" t="s">
        <v>185</v>
      </c>
      <c r="B33" s="311" t="s">
        <v>186</v>
      </c>
      <c r="C33" s="355">
        <v>31</v>
      </c>
      <c r="D33" s="313">
        <v>31</v>
      </c>
      <c r="E33" s="314">
        <f t="shared" si="5"/>
        <v>0</v>
      </c>
      <c r="F33" s="284" t="str">
        <f t="shared" si="0"/>
        <v>是</v>
      </c>
      <c r="G33" s="184" t="str">
        <f t="shared" si="1"/>
        <v>项</v>
      </c>
    </row>
    <row r="34" ht="36" customHeight="1" spans="1:7">
      <c r="A34" s="442" t="s">
        <v>187</v>
      </c>
      <c r="B34" s="311" t="s">
        <v>188</v>
      </c>
      <c r="C34" s="355"/>
      <c r="D34" s="313"/>
      <c r="E34" s="314" t="str">
        <f t="shared" si="5"/>
        <v/>
      </c>
      <c r="F34" s="284" t="str">
        <f t="shared" si="0"/>
        <v>否</v>
      </c>
      <c r="G34" s="184" t="str">
        <f t="shared" si="1"/>
        <v>项</v>
      </c>
    </row>
    <row r="35" ht="36" customHeight="1" spans="1:7">
      <c r="A35" s="442" t="s">
        <v>189</v>
      </c>
      <c r="B35" s="311" t="s">
        <v>157</v>
      </c>
      <c r="C35" s="355">
        <v>130</v>
      </c>
      <c r="D35" s="313">
        <v>149</v>
      </c>
      <c r="E35" s="314">
        <f t="shared" si="5"/>
        <v>0.146</v>
      </c>
      <c r="F35" s="284" t="str">
        <f t="shared" si="0"/>
        <v>是</v>
      </c>
      <c r="G35" s="184" t="str">
        <f t="shared" si="1"/>
        <v>项</v>
      </c>
    </row>
    <row r="36" ht="36" customHeight="1" spans="1:7">
      <c r="A36" s="445" t="s">
        <v>190</v>
      </c>
      <c r="B36" s="311" t="s">
        <v>191</v>
      </c>
      <c r="C36" s="444">
        <v>1455</v>
      </c>
      <c r="D36" s="313">
        <v>2311</v>
      </c>
      <c r="E36" s="314">
        <f t="shared" si="5"/>
        <v>0.588</v>
      </c>
      <c r="F36" s="284" t="str">
        <f t="shared" si="0"/>
        <v>是</v>
      </c>
      <c r="G36" s="184" t="str">
        <f t="shared" si="1"/>
        <v>项</v>
      </c>
    </row>
    <row r="37" ht="36" customHeight="1" spans="1:7">
      <c r="A37" s="439" t="s">
        <v>192</v>
      </c>
      <c r="B37" s="307" t="s">
        <v>193</v>
      </c>
      <c r="C37" s="355">
        <f>SUM(C38:C47)</f>
        <v>629</v>
      </c>
      <c r="D37" s="355">
        <f>SUM(D38:D47)</f>
        <v>4662</v>
      </c>
      <c r="E37" s="314">
        <f t="shared" si="5"/>
        <v>6.412</v>
      </c>
      <c r="F37" s="284" t="str">
        <f t="shared" si="0"/>
        <v>是</v>
      </c>
      <c r="G37" s="184" t="str">
        <f t="shared" si="1"/>
        <v>款</v>
      </c>
    </row>
    <row r="38" ht="36" customHeight="1" spans="1:7">
      <c r="A38" s="442" t="s">
        <v>194</v>
      </c>
      <c r="B38" s="311" t="s">
        <v>139</v>
      </c>
      <c r="C38" s="446">
        <v>624</v>
      </c>
      <c r="D38" s="313">
        <v>657</v>
      </c>
      <c r="E38" s="314">
        <f t="shared" si="5"/>
        <v>0.053</v>
      </c>
      <c r="F38" s="284" t="str">
        <f t="shared" si="0"/>
        <v>是</v>
      </c>
      <c r="G38" s="184" t="str">
        <f t="shared" si="1"/>
        <v>项</v>
      </c>
    </row>
    <row r="39" ht="36" customHeight="1" spans="1:7">
      <c r="A39" s="442" t="s">
        <v>195</v>
      </c>
      <c r="B39" s="311" t="s">
        <v>141</v>
      </c>
      <c r="C39" s="355"/>
      <c r="D39" s="313"/>
      <c r="E39" s="314" t="str">
        <f t="shared" si="5"/>
        <v/>
      </c>
      <c r="F39" s="284" t="str">
        <f t="shared" si="0"/>
        <v>否</v>
      </c>
      <c r="G39" s="184" t="str">
        <f t="shared" si="1"/>
        <v>项</v>
      </c>
    </row>
    <row r="40" ht="36" customHeight="1" spans="1:7">
      <c r="A40" s="442" t="s">
        <v>196</v>
      </c>
      <c r="B40" s="311" t="s">
        <v>143</v>
      </c>
      <c r="C40" s="355"/>
      <c r="D40" s="313"/>
      <c r="E40" s="314" t="str">
        <f t="shared" si="5"/>
        <v/>
      </c>
      <c r="F40" s="284" t="str">
        <f t="shared" si="0"/>
        <v>否</v>
      </c>
      <c r="G40" s="184" t="str">
        <f t="shared" si="1"/>
        <v>项</v>
      </c>
    </row>
    <row r="41" ht="36" customHeight="1" spans="1:7">
      <c r="A41" s="442" t="s">
        <v>197</v>
      </c>
      <c r="B41" s="311" t="s">
        <v>198</v>
      </c>
      <c r="C41" s="355"/>
      <c r="D41" s="313"/>
      <c r="E41" s="314" t="str">
        <f t="shared" si="5"/>
        <v/>
      </c>
      <c r="F41" s="284" t="str">
        <f t="shared" si="0"/>
        <v>否</v>
      </c>
      <c r="G41" s="184" t="str">
        <f t="shared" si="1"/>
        <v>项</v>
      </c>
    </row>
    <row r="42" ht="36" customHeight="1" spans="1:7">
      <c r="A42" s="442" t="s">
        <v>199</v>
      </c>
      <c r="B42" s="311" t="s">
        <v>200</v>
      </c>
      <c r="C42" s="355"/>
      <c r="D42" s="313"/>
      <c r="E42" s="314" t="str">
        <f t="shared" si="5"/>
        <v/>
      </c>
      <c r="F42" s="284" t="str">
        <f t="shared" si="0"/>
        <v>否</v>
      </c>
      <c r="G42" s="184" t="str">
        <f t="shared" si="1"/>
        <v>项</v>
      </c>
    </row>
    <row r="43" ht="36" customHeight="1" spans="1:7">
      <c r="A43" s="442" t="s">
        <v>201</v>
      </c>
      <c r="B43" s="311" t="s">
        <v>202</v>
      </c>
      <c r="C43" s="355"/>
      <c r="D43" s="313"/>
      <c r="E43" s="314" t="str">
        <f t="shared" si="5"/>
        <v/>
      </c>
      <c r="F43" s="284" t="str">
        <f t="shared" si="0"/>
        <v>否</v>
      </c>
      <c r="G43" s="184" t="str">
        <f t="shared" si="1"/>
        <v>项</v>
      </c>
    </row>
    <row r="44" ht="36" customHeight="1" spans="1:7">
      <c r="A44" s="442" t="s">
        <v>203</v>
      </c>
      <c r="B44" s="311" t="s">
        <v>204</v>
      </c>
      <c r="C44" s="355"/>
      <c r="D44" s="313"/>
      <c r="E44" s="314" t="str">
        <f t="shared" si="5"/>
        <v/>
      </c>
      <c r="F44" s="284" t="str">
        <f t="shared" si="0"/>
        <v>否</v>
      </c>
      <c r="G44" s="184" t="str">
        <f t="shared" si="1"/>
        <v>项</v>
      </c>
    </row>
    <row r="45" ht="36" customHeight="1" spans="1:7">
      <c r="A45" s="442" t="s">
        <v>205</v>
      </c>
      <c r="B45" s="311" t="s">
        <v>206</v>
      </c>
      <c r="C45" s="355">
        <v>5</v>
      </c>
      <c r="D45" s="313">
        <v>5</v>
      </c>
      <c r="E45" s="314">
        <f t="shared" si="5"/>
        <v>0</v>
      </c>
      <c r="F45" s="284" t="str">
        <f t="shared" si="0"/>
        <v>是</v>
      </c>
      <c r="G45" s="184" t="str">
        <f t="shared" si="1"/>
        <v>项</v>
      </c>
    </row>
    <row r="46" ht="36" customHeight="1" spans="1:7">
      <c r="A46" s="442" t="s">
        <v>207</v>
      </c>
      <c r="B46" s="311" t="s">
        <v>157</v>
      </c>
      <c r="C46" s="355"/>
      <c r="D46" s="313"/>
      <c r="E46" s="314" t="str">
        <f t="shared" si="5"/>
        <v/>
      </c>
      <c r="F46" s="284" t="str">
        <f t="shared" si="0"/>
        <v>否</v>
      </c>
      <c r="G46" s="184" t="str">
        <f t="shared" si="1"/>
        <v>项</v>
      </c>
    </row>
    <row r="47" ht="36" customHeight="1" spans="1:7">
      <c r="A47" s="442" t="s">
        <v>208</v>
      </c>
      <c r="B47" s="311" t="s">
        <v>209</v>
      </c>
      <c r="C47" s="444"/>
      <c r="D47" s="313">
        <v>4000</v>
      </c>
      <c r="E47" s="314" t="str">
        <f t="shared" si="5"/>
        <v/>
      </c>
      <c r="F47" s="284" t="str">
        <f t="shared" si="0"/>
        <v>是</v>
      </c>
      <c r="G47" s="184" t="str">
        <f t="shared" si="1"/>
        <v>项</v>
      </c>
    </row>
    <row r="48" ht="36" customHeight="1" spans="1:7">
      <c r="A48" s="439" t="s">
        <v>210</v>
      </c>
      <c r="B48" s="307" t="s">
        <v>211</v>
      </c>
      <c r="C48" s="355">
        <f>SUM(C49:C58)</f>
        <v>535</v>
      </c>
      <c r="D48" s="355">
        <f>SUM(D49:D58)</f>
        <v>383</v>
      </c>
      <c r="E48" s="314">
        <f t="shared" si="5"/>
        <v>-0.284</v>
      </c>
      <c r="F48" s="284" t="str">
        <f t="shared" si="0"/>
        <v>是</v>
      </c>
      <c r="G48" s="184" t="str">
        <f t="shared" si="1"/>
        <v>款</v>
      </c>
    </row>
    <row r="49" ht="36" customHeight="1" spans="1:7">
      <c r="A49" s="442" t="s">
        <v>212</v>
      </c>
      <c r="B49" s="311" t="s">
        <v>139</v>
      </c>
      <c r="C49" s="446">
        <v>284</v>
      </c>
      <c r="D49" s="313">
        <v>291</v>
      </c>
      <c r="E49" s="314">
        <f t="shared" si="5"/>
        <v>0.025</v>
      </c>
      <c r="F49" s="284" t="str">
        <f t="shared" si="0"/>
        <v>是</v>
      </c>
      <c r="G49" s="184" t="str">
        <f t="shared" si="1"/>
        <v>项</v>
      </c>
    </row>
    <row r="50" ht="36" customHeight="1" spans="1:7">
      <c r="A50" s="442" t="s">
        <v>213</v>
      </c>
      <c r="B50" s="311" t="s">
        <v>141</v>
      </c>
      <c r="C50" s="355"/>
      <c r="D50" s="313"/>
      <c r="E50" s="314" t="str">
        <f t="shared" si="5"/>
        <v/>
      </c>
      <c r="F50" s="284" t="str">
        <f t="shared" si="0"/>
        <v>否</v>
      </c>
      <c r="G50" s="184" t="str">
        <f t="shared" si="1"/>
        <v>项</v>
      </c>
    </row>
    <row r="51" ht="36" customHeight="1" spans="1:7">
      <c r="A51" s="442" t="s">
        <v>214</v>
      </c>
      <c r="B51" s="311" t="s">
        <v>143</v>
      </c>
      <c r="C51" s="355"/>
      <c r="D51" s="313"/>
      <c r="E51" s="314" t="str">
        <f t="shared" si="5"/>
        <v/>
      </c>
      <c r="F51" s="284" t="str">
        <f t="shared" si="0"/>
        <v>否</v>
      </c>
      <c r="G51" s="184" t="str">
        <f t="shared" si="1"/>
        <v>项</v>
      </c>
    </row>
    <row r="52" ht="36" hidden="1" customHeight="1" spans="1:7">
      <c r="A52" s="442" t="s">
        <v>215</v>
      </c>
      <c r="B52" s="311" t="s">
        <v>216</v>
      </c>
      <c r="C52" s="360"/>
      <c r="D52" s="313">
        <v>0</v>
      </c>
      <c r="E52" s="314" t="str">
        <f t="shared" si="5"/>
        <v/>
      </c>
      <c r="F52" s="284" t="str">
        <f t="shared" si="0"/>
        <v>否</v>
      </c>
      <c r="G52" s="184" t="str">
        <f t="shared" si="1"/>
        <v>项</v>
      </c>
    </row>
    <row r="53" ht="36" hidden="1" customHeight="1" spans="1:7">
      <c r="A53" s="442" t="s">
        <v>217</v>
      </c>
      <c r="B53" s="311" t="s">
        <v>218</v>
      </c>
      <c r="C53" s="360"/>
      <c r="D53" s="313">
        <v>0</v>
      </c>
      <c r="E53" s="314" t="str">
        <f t="shared" si="5"/>
        <v/>
      </c>
      <c r="F53" s="284" t="str">
        <f t="shared" si="0"/>
        <v>否</v>
      </c>
      <c r="G53" s="184" t="str">
        <f t="shared" si="1"/>
        <v>项</v>
      </c>
    </row>
    <row r="54" ht="36" hidden="1" customHeight="1" spans="1:7">
      <c r="A54" s="442" t="s">
        <v>219</v>
      </c>
      <c r="B54" s="311" t="s">
        <v>220</v>
      </c>
      <c r="C54" s="360"/>
      <c r="D54" s="313">
        <v>0</v>
      </c>
      <c r="E54" s="314" t="str">
        <f t="shared" si="5"/>
        <v/>
      </c>
      <c r="F54" s="284" t="str">
        <f t="shared" si="0"/>
        <v>否</v>
      </c>
      <c r="G54" s="184" t="str">
        <f t="shared" si="1"/>
        <v>项</v>
      </c>
    </row>
    <row r="55" ht="36" customHeight="1" spans="1:7">
      <c r="A55" s="442" t="s">
        <v>221</v>
      </c>
      <c r="B55" s="311" t="s">
        <v>222</v>
      </c>
      <c r="C55" s="355">
        <v>150</v>
      </c>
      <c r="D55" s="313"/>
      <c r="E55" s="314">
        <f t="shared" ref="E55:E92" si="6">IF(C55&gt;0,D55/C55-1,IF(C55&lt;0,-(D55/C55-1),""))</f>
        <v>-1</v>
      </c>
      <c r="F55" s="284" t="str">
        <f t="shared" si="0"/>
        <v>是</v>
      </c>
      <c r="G55" s="184" t="str">
        <f t="shared" si="1"/>
        <v>项</v>
      </c>
    </row>
    <row r="56" ht="36" customHeight="1" spans="1:7">
      <c r="A56" s="442" t="s">
        <v>223</v>
      </c>
      <c r="B56" s="311" t="s">
        <v>224</v>
      </c>
      <c r="C56" s="355">
        <v>100</v>
      </c>
      <c r="D56" s="313">
        <v>91</v>
      </c>
      <c r="E56" s="314">
        <f t="shared" si="6"/>
        <v>-0.09</v>
      </c>
      <c r="F56" s="284" t="str">
        <f t="shared" si="0"/>
        <v>是</v>
      </c>
      <c r="G56" s="184" t="str">
        <f t="shared" si="1"/>
        <v>项</v>
      </c>
    </row>
    <row r="57" ht="36" customHeight="1" spans="1:7">
      <c r="A57" s="442" t="s">
        <v>225</v>
      </c>
      <c r="B57" s="311" t="s">
        <v>157</v>
      </c>
      <c r="C57" s="355"/>
      <c r="D57" s="313"/>
      <c r="E57" s="314" t="str">
        <f t="shared" si="6"/>
        <v/>
      </c>
      <c r="F57" s="284" t="str">
        <f t="shared" si="0"/>
        <v>否</v>
      </c>
      <c r="G57" s="184" t="str">
        <f t="shared" si="1"/>
        <v>项</v>
      </c>
    </row>
    <row r="58" ht="36" customHeight="1" spans="1:7">
      <c r="A58" s="442" t="s">
        <v>226</v>
      </c>
      <c r="B58" s="311" t="s">
        <v>227</v>
      </c>
      <c r="C58" s="444">
        <v>1</v>
      </c>
      <c r="D58" s="313">
        <v>1</v>
      </c>
      <c r="E58" s="314">
        <f t="shared" si="6"/>
        <v>0</v>
      </c>
      <c r="F58" s="284" t="str">
        <f t="shared" si="0"/>
        <v>是</v>
      </c>
      <c r="G58" s="184" t="str">
        <f t="shared" si="1"/>
        <v>项</v>
      </c>
    </row>
    <row r="59" ht="36" customHeight="1" spans="1:7">
      <c r="A59" s="439" t="s">
        <v>228</v>
      </c>
      <c r="B59" s="307" t="s">
        <v>229</v>
      </c>
      <c r="C59" s="355">
        <f>SUM(C60:C69)</f>
        <v>1697</v>
      </c>
      <c r="D59" s="355">
        <f>SUM(D60:D69)</f>
        <v>1673</v>
      </c>
      <c r="E59" s="314">
        <f t="shared" si="6"/>
        <v>-0.014</v>
      </c>
      <c r="F59" s="284" t="str">
        <f t="shared" si="0"/>
        <v>是</v>
      </c>
      <c r="G59" s="184" t="str">
        <f t="shared" si="1"/>
        <v>款</v>
      </c>
    </row>
    <row r="60" ht="36" customHeight="1" spans="1:7">
      <c r="A60" s="442" t="s">
        <v>230</v>
      </c>
      <c r="B60" s="311" t="s">
        <v>139</v>
      </c>
      <c r="C60" s="446">
        <v>1331</v>
      </c>
      <c r="D60" s="313">
        <v>1407</v>
      </c>
      <c r="E60" s="314">
        <f t="shared" si="6"/>
        <v>0.057</v>
      </c>
      <c r="F60" s="284" t="str">
        <f t="shared" si="0"/>
        <v>是</v>
      </c>
      <c r="G60" s="184" t="str">
        <f t="shared" si="1"/>
        <v>项</v>
      </c>
    </row>
    <row r="61" ht="36" customHeight="1" spans="1:7">
      <c r="A61" s="442" t="s">
        <v>231</v>
      </c>
      <c r="B61" s="311" t="s">
        <v>141</v>
      </c>
      <c r="C61" s="355"/>
      <c r="D61" s="313"/>
      <c r="E61" s="314" t="str">
        <f t="shared" si="6"/>
        <v/>
      </c>
      <c r="F61" s="284" t="str">
        <f t="shared" si="0"/>
        <v>否</v>
      </c>
      <c r="G61" s="184" t="str">
        <f t="shared" si="1"/>
        <v>项</v>
      </c>
    </row>
    <row r="62" ht="36" customHeight="1" spans="1:7">
      <c r="A62" s="442" t="s">
        <v>232</v>
      </c>
      <c r="B62" s="311" t="s">
        <v>143</v>
      </c>
      <c r="C62" s="355"/>
      <c r="D62" s="313"/>
      <c r="E62" s="314" t="str">
        <f t="shared" si="6"/>
        <v/>
      </c>
      <c r="F62" s="284" t="str">
        <f t="shared" si="0"/>
        <v>否</v>
      </c>
      <c r="G62" s="184" t="str">
        <f t="shared" si="1"/>
        <v>项</v>
      </c>
    </row>
    <row r="63" ht="36" customHeight="1" spans="1:7">
      <c r="A63" s="442" t="s">
        <v>233</v>
      </c>
      <c r="B63" s="311" t="s">
        <v>234</v>
      </c>
      <c r="C63" s="355"/>
      <c r="D63" s="313"/>
      <c r="E63" s="314" t="str">
        <f t="shared" si="6"/>
        <v/>
      </c>
      <c r="F63" s="284" t="str">
        <f t="shared" si="0"/>
        <v>否</v>
      </c>
      <c r="G63" s="184" t="str">
        <f t="shared" si="1"/>
        <v>项</v>
      </c>
    </row>
    <row r="64" ht="36" customHeight="1" spans="1:7">
      <c r="A64" s="442" t="s">
        <v>235</v>
      </c>
      <c r="B64" s="311" t="s">
        <v>236</v>
      </c>
      <c r="C64" s="355"/>
      <c r="D64" s="313"/>
      <c r="E64" s="314" t="str">
        <f t="shared" si="6"/>
        <v/>
      </c>
      <c r="F64" s="284" t="str">
        <f t="shared" si="0"/>
        <v>否</v>
      </c>
      <c r="G64" s="184" t="str">
        <f t="shared" si="1"/>
        <v>项</v>
      </c>
    </row>
    <row r="65" ht="36" customHeight="1" spans="1:7">
      <c r="A65" s="442" t="s">
        <v>237</v>
      </c>
      <c r="B65" s="311" t="s">
        <v>238</v>
      </c>
      <c r="C65" s="355"/>
      <c r="D65" s="313"/>
      <c r="E65" s="314" t="str">
        <f t="shared" si="6"/>
        <v/>
      </c>
      <c r="F65" s="284" t="str">
        <f t="shared" si="0"/>
        <v>否</v>
      </c>
      <c r="G65" s="184" t="str">
        <f t="shared" si="1"/>
        <v>项</v>
      </c>
    </row>
    <row r="66" ht="36" customHeight="1" spans="1:7">
      <c r="A66" s="442" t="s">
        <v>239</v>
      </c>
      <c r="B66" s="311" t="s">
        <v>240</v>
      </c>
      <c r="C66" s="355">
        <v>168</v>
      </c>
      <c r="D66" s="313">
        <v>68</v>
      </c>
      <c r="E66" s="314">
        <f t="shared" si="6"/>
        <v>-0.595</v>
      </c>
      <c r="F66" s="284" t="str">
        <f t="shared" si="0"/>
        <v>是</v>
      </c>
      <c r="G66" s="184" t="str">
        <f t="shared" si="1"/>
        <v>项</v>
      </c>
    </row>
    <row r="67" ht="36" customHeight="1" spans="1:7">
      <c r="A67" s="442" t="s">
        <v>241</v>
      </c>
      <c r="B67" s="311" t="s">
        <v>242</v>
      </c>
      <c r="C67" s="355"/>
      <c r="D67" s="313"/>
      <c r="E67" s="314" t="str">
        <f t="shared" si="6"/>
        <v/>
      </c>
      <c r="F67" s="284" t="str">
        <f t="shared" si="0"/>
        <v>否</v>
      </c>
      <c r="G67" s="184" t="str">
        <f t="shared" si="1"/>
        <v>项</v>
      </c>
    </row>
    <row r="68" ht="36" customHeight="1" spans="1:7">
      <c r="A68" s="442" t="s">
        <v>243</v>
      </c>
      <c r="B68" s="311" t="s">
        <v>157</v>
      </c>
      <c r="C68" s="355"/>
      <c r="D68" s="313"/>
      <c r="E68" s="314" t="str">
        <f t="shared" si="6"/>
        <v/>
      </c>
      <c r="F68" s="284" t="str">
        <f t="shared" ref="F68:F131" si="7">IF(LEN(A68)=3,"是",IF(B68&lt;&gt;"",IF(SUM(C68:D68)&lt;&gt;0,"是","否"),"是"))</f>
        <v>否</v>
      </c>
      <c r="G68" s="184" t="str">
        <f t="shared" ref="G68:G131" si="8">IF(LEN(A68)=3,"类",IF(LEN(A68)=5,"款","项"))</f>
        <v>项</v>
      </c>
    </row>
    <row r="69" ht="36" customHeight="1" spans="1:7">
      <c r="A69" s="442" t="s">
        <v>244</v>
      </c>
      <c r="B69" s="311" t="s">
        <v>245</v>
      </c>
      <c r="C69" s="444">
        <v>198</v>
      </c>
      <c r="D69" s="313">
        <v>198</v>
      </c>
      <c r="E69" s="314">
        <f t="shared" si="6"/>
        <v>0</v>
      </c>
      <c r="F69" s="284" t="str">
        <f t="shared" si="7"/>
        <v>是</v>
      </c>
      <c r="G69" s="184" t="str">
        <f t="shared" si="8"/>
        <v>项</v>
      </c>
    </row>
    <row r="70" ht="36" customHeight="1" spans="1:7">
      <c r="A70" s="439" t="s">
        <v>246</v>
      </c>
      <c r="B70" s="307" t="s">
        <v>247</v>
      </c>
      <c r="C70" s="355">
        <f>SUM(C71:C82)</f>
        <v>412</v>
      </c>
      <c r="D70" s="355">
        <f>SUM(D71:D82)</f>
        <v>181</v>
      </c>
      <c r="E70" s="314">
        <f t="shared" si="6"/>
        <v>-0.561</v>
      </c>
      <c r="F70" s="284" t="str">
        <f t="shared" si="7"/>
        <v>是</v>
      </c>
      <c r="G70" s="184" t="str">
        <f t="shared" si="8"/>
        <v>款</v>
      </c>
    </row>
    <row r="71" ht="36" customHeight="1" spans="1:7">
      <c r="A71" s="442" t="s">
        <v>248</v>
      </c>
      <c r="B71" s="311" t="s">
        <v>139</v>
      </c>
      <c r="C71" s="446">
        <v>231</v>
      </c>
      <c r="D71" s="313"/>
      <c r="E71" s="314">
        <f t="shared" si="6"/>
        <v>-1</v>
      </c>
      <c r="F71" s="284" t="str">
        <f t="shared" si="7"/>
        <v>是</v>
      </c>
      <c r="G71" s="184" t="str">
        <f t="shared" si="8"/>
        <v>项</v>
      </c>
    </row>
    <row r="72" ht="36" customHeight="1" spans="1:7">
      <c r="A72" s="442" t="s">
        <v>249</v>
      </c>
      <c r="B72" s="311" t="s">
        <v>141</v>
      </c>
      <c r="C72" s="355"/>
      <c r="D72" s="313">
        <v>0</v>
      </c>
      <c r="E72" s="314" t="str">
        <f t="shared" si="6"/>
        <v/>
      </c>
      <c r="F72" s="284" t="str">
        <f t="shared" si="7"/>
        <v>否</v>
      </c>
      <c r="G72" s="184" t="str">
        <f t="shared" si="8"/>
        <v>项</v>
      </c>
    </row>
    <row r="73" ht="36" customHeight="1" spans="1:7">
      <c r="A73" s="442" t="s">
        <v>250</v>
      </c>
      <c r="B73" s="311" t="s">
        <v>143</v>
      </c>
      <c r="C73" s="355"/>
      <c r="D73" s="313">
        <v>0</v>
      </c>
      <c r="E73" s="314" t="str">
        <f t="shared" si="6"/>
        <v/>
      </c>
      <c r="F73" s="284" t="str">
        <f t="shared" si="7"/>
        <v>否</v>
      </c>
      <c r="G73" s="184" t="str">
        <f t="shared" si="8"/>
        <v>项</v>
      </c>
    </row>
    <row r="74" ht="36" customHeight="1" spans="1:7">
      <c r="A74" s="442" t="s">
        <v>251</v>
      </c>
      <c r="B74" s="311" t="s">
        <v>252</v>
      </c>
      <c r="C74" s="355"/>
      <c r="D74" s="313">
        <v>0</v>
      </c>
      <c r="E74" s="314" t="str">
        <f t="shared" si="6"/>
        <v/>
      </c>
      <c r="F74" s="284" t="str">
        <f t="shared" si="7"/>
        <v>否</v>
      </c>
      <c r="G74" s="184" t="str">
        <f t="shared" si="8"/>
        <v>项</v>
      </c>
    </row>
    <row r="75" ht="36" customHeight="1" spans="1:7">
      <c r="A75" s="442" t="s">
        <v>253</v>
      </c>
      <c r="B75" s="311" t="s">
        <v>254</v>
      </c>
      <c r="C75" s="355"/>
      <c r="D75" s="313">
        <v>0</v>
      </c>
      <c r="E75" s="314" t="str">
        <f t="shared" si="6"/>
        <v/>
      </c>
      <c r="F75" s="284" t="str">
        <f t="shared" si="7"/>
        <v>否</v>
      </c>
      <c r="G75" s="184" t="str">
        <f t="shared" si="8"/>
        <v>项</v>
      </c>
    </row>
    <row r="76" ht="36" customHeight="1" spans="1:7">
      <c r="A76" s="442" t="s">
        <v>255</v>
      </c>
      <c r="B76" s="311" t="s">
        <v>256</v>
      </c>
      <c r="C76" s="355">
        <v>5</v>
      </c>
      <c r="D76" s="313"/>
      <c r="E76" s="314">
        <f t="shared" si="6"/>
        <v>-1</v>
      </c>
      <c r="F76" s="284" t="str">
        <f t="shared" si="7"/>
        <v>是</v>
      </c>
      <c r="G76" s="184" t="str">
        <f t="shared" si="8"/>
        <v>项</v>
      </c>
    </row>
    <row r="77" ht="36" customHeight="1" spans="1:7">
      <c r="A77" s="442" t="s">
        <v>257</v>
      </c>
      <c r="B77" s="311" t="s">
        <v>258</v>
      </c>
      <c r="C77" s="355">
        <v>15</v>
      </c>
      <c r="D77" s="313">
        <v>0</v>
      </c>
      <c r="E77" s="314">
        <f t="shared" si="6"/>
        <v>-1</v>
      </c>
      <c r="F77" s="284" t="str">
        <f t="shared" si="7"/>
        <v>是</v>
      </c>
      <c r="G77" s="184" t="str">
        <f t="shared" si="8"/>
        <v>项</v>
      </c>
    </row>
    <row r="78" ht="36" customHeight="1" spans="1:7">
      <c r="A78" s="442" t="s">
        <v>259</v>
      </c>
      <c r="B78" s="311" t="s">
        <v>260</v>
      </c>
      <c r="C78" s="355">
        <v>27</v>
      </c>
      <c r="D78" s="313">
        <v>0</v>
      </c>
      <c r="E78" s="314">
        <f t="shared" si="6"/>
        <v>-1</v>
      </c>
      <c r="F78" s="284" t="str">
        <f t="shared" si="7"/>
        <v>是</v>
      </c>
      <c r="G78" s="184" t="str">
        <f t="shared" si="8"/>
        <v>项</v>
      </c>
    </row>
    <row r="79" ht="36" customHeight="1" spans="1:7">
      <c r="A79" s="442" t="s">
        <v>261</v>
      </c>
      <c r="B79" s="311" t="s">
        <v>240</v>
      </c>
      <c r="C79" s="355"/>
      <c r="D79" s="313">
        <v>0</v>
      </c>
      <c r="E79" s="314" t="str">
        <f t="shared" si="6"/>
        <v/>
      </c>
      <c r="F79" s="284" t="str">
        <f t="shared" si="7"/>
        <v>否</v>
      </c>
      <c r="G79" s="184" t="str">
        <f t="shared" si="8"/>
        <v>项</v>
      </c>
    </row>
    <row r="80" ht="36" customHeight="1" spans="1:7">
      <c r="A80" s="447">
        <v>2010710</v>
      </c>
      <c r="B80" s="311" t="s">
        <v>262</v>
      </c>
      <c r="C80" s="355"/>
      <c r="D80" s="313">
        <v>47</v>
      </c>
      <c r="E80" s="314" t="str">
        <f t="shared" si="6"/>
        <v/>
      </c>
      <c r="F80" s="284" t="str">
        <f t="shared" si="7"/>
        <v>是</v>
      </c>
      <c r="G80" s="184" t="str">
        <f t="shared" si="8"/>
        <v>项</v>
      </c>
    </row>
    <row r="81" ht="36" customHeight="1" spans="1:7">
      <c r="A81" s="442" t="s">
        <v>263</v>
      </c>
      <c r="B81" s="311" t="s">
        <v>157</v>
      </c>
      <c r="C81" s="444"/>
      <c r="D81" s="313"/>
      <c r="E81" s="314" t="str">
        <f t="shared" si="6"/>
        <v/>
      </c>
      <c r="F81" s="284" t="str">
        <f t="shared" si="7"/>
        <v>否</v>
      </c>
      <c r="G81" s="184" t="str">
        <f t="shared" si="8"/>
        <v>项</v>
      </c>
    </row>
    <row r="82" ht="36" customHeight="1" spans="1:7">
      <c r="A82" s="442" t="s">
        <v>264</v>
      </c>
      <c r="B82" s="311" t="s">
        <v>265</v>
      </c>
      <c r="C82" s="448">
        <v>134</v>
      </c>
      <c r="D82" s="313">
        <v>134</v>
      </c>
      <c r="E82" s="314">
        <f t="shared" si="6"/>
        <v>0</v>
      </c>
      <c r="F82" s="284" t="str">
        <f t="shared" si="7"/>
        <v>是</v>
      </c>
      <c r="G82" s="184" t="str">
        <f t="shared" si="8"/>
        <v>项</v>
      </c>
    </row>
    <row r="83" ht="36" customHeight="1" spans="1:7">
      <c r="A83" s="439" t="s">
        <v>266</v>
      </c>
      <c r="B83" s="307" t="s">
        <v>267</v>
      </c>
      <c r="C83" s="355">
        <f>SUM(C84:C91)</f>
        <v>284</v>
      </c>
      <c r="D83" s="355">
        <f>SUM(D84:D91)</f>
        <v>284</v>
      </c>
      <c r="E83" s="314">
        <f t="shared" si="6"/>
        <v>0</v>
      </c>
      <c r="F83" s="284" t="str">
        <f t="shared" si="7"/>
        <v>是</v>
      </c>
      <c r="G83" s="184" t="str">
        <f t="shared" si="8"/>
        <v>款</v>
      </c>
    </row>
    <row r="84" ht="36" customHeight="1" spans="1:7">
      <c r="A84" s="442" t="s">
        <v>268</v>
      </c>
      <c r="B84" s="311" t="s">
        <v>139</v>
      </c>
      <c r="C84" s="446">
        <v>34</v>
      </c>
      <c r="D84" s="313">
        <v>34</v>
      </c>
      <c r="E84" s="314">
        <f t="shared" si="6"/>
        <v>0</v>
      </c>
      <c r="F84" s="284" t="str">
        <f t="shared" si="7"/>
        <v>是</v>
      </c>
      <c r="G84" s="184" t="str">
        <f t="shared" si="8"/>
        <v>项</v>
      </c>
    </row>
    <row r="85" ht="36" hidden="1" customHeight="1" spans="1:7">
      <c r="A85" s="442" t="s">
        <v>269</v>
      </c>
      <c r="B85" s="311" t="s">
        <v>141</v>
      </c>
      <c r="C85" s="360"/>
      <c r="D85" s="313">
        <v>0</v>
      </c>
      <c r="E85" s="314" t="str">
        <f t="shared" ref="E85:E134" si="9">IF(C85&gt;0,D85/C85-1,IF(C85&lt;0,-(D85/C85-1),""))</f>
        <v/>
      </c>
      <c r="F85" s="284" t="str">
        <f t="shared" si="7"/>
        <v>否</v>
      </c>
      <c r="G85" s="184" t="str">
        <f t="shared" si="8"/>
        <v>项</v>
      </c>
    </row>
    <row r="86" ht="36" customHeight="1" spans="1:7">
      <c r="A86" s="442" t="s">
        <v>270</v>
      </c>
      <c r="B86" s="311" t="s">
        <v>143</v>
      </c>
      <c r="C86" s="355"/>
      <c r="D86" s="313"/>
      <c r="E86" s="314" t="str">
        <f t="shared" si="6"/>
        <v/>
      </c>
      <c r="F86" s="284" t="str">
        <f t="shared" si="7"/>
        <v>否</v>
      </c>
      <c r="G86" s="184" t="str">
        <f t="shared" si="8"/>
        <v>项</v>
      </c>
    </row>
    <row r="87" ht="36" customHeight="1" spans="1:7">
      <c r="A87" s="442" t="s">
        <v>271</v>
      </c>
      <c r="B87" s="311" t="s">
        <v>272</v>
      </c>
      <c r="C87" s="355">
        <v>250</v>
      </c>
      <c r="D87" s="313">
        <v>250</v>
      </c>
      <c r="E87" s="314">
        <f t="shared" si="6"/>
        <v>0</v>
      </c>
      <c r="F87" s="284" t="str">
        <f t="shared" si="7"/>
        <v>是</v>
      </c>
      <c r="G87" s="184" t="str">
        <f t="shared" si="8"/>
        <v>项</v>
      </c>
    </row>
    <row r="88" ht="36" customHeight="1" spans="1:7">
      <c r="A88" s="442" t="s">
        <v>273</v>
      </c>
      <c r="B88" s="311" t="s">
        <v>274</v>
      </c>
      <c r="C88" s="355"/>
      <c r="D88" s="313"/>
      <c r="E88" s="314" t="str">
        <f t="shared" si="6"/>
        <v/>
      </c>
      <c r="F88" s="284" t="str">
        <f t="shared" si="7"/>
        <v>否</v>
      </c>
      <c r="G88" s="184" t="str">
        <f t="shared" si="8"/>
        <v>项</v>
      </c>
    </row>
    <row r="89" ht="36" hidden="1" customHeight="1" spans="1:7">
      <c r="A89" s="442" t="s">
        <v>275</v>
      </c>
      <c r="B89" s="311" t="s">
        <v>240</v>
      </c>
      <c r="C89" s="360"/>
      <c r="D89" s="313">
        <v>0</v>
      </c>
      <c r="E89" s="314" t="str">
        <f t="shared" si="9"/>
        <v/>
      </c>
      <c r="F89" s="284" t="str">
        <f t="shared" si="7"/>
        <v>否</v>
      </c>
      <c r="G89" s="184" t="str">
        <f t="shared" si="8"/>
        <v>项</v>
      </c>
    </row>
    <row r="90" ht="36" customHeight="1" spans="1:7">
      <c r="A90" s="442" t="s">
        <v>276</v>
      </c>
      <c r="B90" s="311" t="s">
        <v>157</v>
      </c>
      <c r="C90" s="355"/>
      <c r="D90" s="313"/>
      <c r="E90" s="314" t="str">
        <f t="shared" si="6"/>
        <v/>
      </c>
      <c r="F90" s="284" t="str">
        <f t="shared" si="7"/>
        <v>否</v>
      </c>
      <c r="G90" s="184" t="str">
        <f t="shared" si="8"/>
        <v>项</v>
      </c>
    </row>
    <row r="91" ht="36" customHeight="1" spans="1:7">
      <c r="A91" s="442" t="s">
        <v>277</v>
      </c>
      <c r="B91" s="311" t="s">
        <v>278</v>
      </c>
      <c r="C91" s="444"/>
      <c r="D91" s="313"/>
      <c r="E91" s="314" t="str">
        <f t="shared" si="6"/>
        <v/>
      </c>
      <c r="F91" s="284" t="str">
        <f t="shared" si="7"/>
        <v>否</v>
      </c>
      <c r="G91" s="184" t="str">
        <f t="shared" si="8"/>
        <v>项</v>
      </c>
    </row>
    <row r="92" ht="36" customHeight="1" spans="1:7">
      <c r="A92" s="439" t="s">
        <v>279</v>
      </c>
      <c r="B92" s="307" t="s">
        <v>280</v>
      </c>
      <c r="C92" s="449"/>
      <c r="D92" s="316"/>
      <c r="E92" s="314" t="str">
        <f t="shared" si="6"/>
        <v/>
      </c>
      <c r="F92" s="284" t="str">
        <f t="shared" si="7"/>
        <v>否</v>
      </c>
      <c r="G92" s="184" t="str">
        <f t="shared" si="8"/>
        <v>款</v>
      </c>
    </row>
    <row r="93" ht="36" hidden="1" customHeight="1" spans="1:7">
      <c r="A93" s="442" t="s">
        <v>281</v>
      </c>
      <c r="B93" s="311" t="s">
        <v>139</v>
      </c>
      <c r="C93" s="313">
        <v>0</v>
      </c>
      <c r="D93" s="313">
        <v>0</v>
      </c>
      <c r="E93" s="314" t="str">
        <f t="shared" si="9"/>
        <v/>
      </c>
      <c r="F93" s="284" t="str">
        <f t="shared" si="7"/>
        <v>否</v>
      </c>
      <c r="G93" s="184" t="str">
        <f t="shared" si="8"/>
        <v>项</v>
      </c>
    </row>
    <row r="94" ht="36" hidden="1" customHeight="1" spans="1:7">
      <c r="A94" s="442" t="s">
        <v>282</v>
      </c>
      <c r="B94" s="311" t="s">
        <v>141</v>
      </c>
      <c r="C94" s="313">
        <v>0</v>
      </c>
      <c r="D94" s="313">
        <v>0</v>
      </c>
      <c r="E94" s="314" t="str">
        <f t="shared" si="9"/>
        <v/>
      </c>
      <c r="F94" s="284" t="str">
        <f t="shared" si="7"/>
        <v>否</v>
      </c>
      <c r="G94" s="184" t="str">
        <f t="shared" si="8"/>
        <v>项</v>
      </c>
    </row>
    <row r="95" ht="36" hidden="1" customHeight="1" spans="1:7">
      <c r="A95" s="442" t="s">
        <v>283</v>
      </c>
      <c r="B95" s="311" t="s">
        <v>143</v>
      </c>
      <c r="C95" s="313">
        <v>0</v>
      </c>
      <c r="D95" s="313">
        <v>0</v>
      </c>
      <c r="E95" s="314" t="str">
        <f t="shared" si="9"/>
        <v/>
      </c>
      <c r="F95" s="284" t="str">
        <f t="shared" si="7"/>
        <v>否</v>
      </c>
      <c r="G95" s="184" t="str">
        <f t="shared" si="8"/>
        <v>项</v>
      </c>
    </row>
    <row r="96" ht="36" customHeight="1" spans="1:7">
      <c r="A96" s="442" t="s">
        <v>284</v>
      </c>
      <c r="B96" s="311" t="s">
        <v>285</v>
      </c>
      <c r="C96" s="448"/>
      <c r="D96" s="313"/>
      <c r="E96" s="314" t="str">
        <f t="shared" si="9"/>
        <v/>
      </c>
      <c r="F96" s="284" t="str">
        <f t="shared" si="7"/>
        <v>否</v>
      </c>
      <c r="G96" s="184" t="str">
        <f t="shared" si="8"/>
        <v>项</v>
      </c>
    </row>
    <row r="97" ht="36" hidden="1" customHeight="1" spans="1:7">
      <c r="A97" s="442" t="s">
        <v>286</v>
      </c>
      <c r="B97" s="311" t="s">
        <v>287</v>
      </c>
      <c r="C97" s="313">
        <v>0</v>
      </c>
      <c r="D97" s="313">
        <v>0</v>
      </c>
      <c r="E97" s="314" t="str">
        <f t="shared" si="9"/>
        <v/>
      </c>
      <c r="F97" s="284" t="str">
        <f t="shared" si="7"/>
        <v>否</v>
      </c>
      <c r="G97" s="184" t="str">
        <f t="shared" si="8"/>
        <v>项</v>
      </c>
    </row>
    <row r="98" ht="36" hidden="1" customHeight="1" spans="1:7">
      <c r="A98" s="442" t="s">
        <v>288</v>
      </c>
      <c r="B98" s="311" t="s">
        <v>240</v>
      </c>
      <c r="C98" s="313">
        <v>0</v>
      </c>
      <c r="D98" s="313">
        <v>0</v>
      </c>
      <c r="E98" s="314" t="str">
        <f t="shared" si="9"/>
        <v/>
      </c>
      <c r="F98" s="284" t="str">
        <f t="shared" si="7"/>
        <v>否</v>
      </c>
      <c r="G98" s="184" t="str">
        <f t="shared" si="8"/>
        <v>项</v>
      </c>
    </row>
    <row r="99" ht="36" hidden="1" customHeight="1" spans="1:7">
      <c r="A99" s="442" t="s">
        <v>289</v>
      </c>
      <c r="B99" s="311" t="s">
        <v>290</v>
      </c>
      <c r="C99" s="313">
        <v>0</v>
      </c>
      <c r="D99" s="313">
        <v>0</v>
      </c>
      <c r="E99" s="314" t="str">
        <f t="shared" si="9"/>
        <v/>
      </c>
      <c r="F99" s="284" t="str">
        <f t="shared" si="7"/>
        <v>否</v>
      </c>
      <c r="G99" s="184" t="str">
        <f t="shared" si="8"/>
        <v>项</v>
      </c>
    </row>
    <row r="100" ht="36" hidden="1" customHeight="1" spans="1:7">
      <c r="A100" s="442" t="s">
        <v>291</v>
      </c>
      <c r="B100" s="311" t="s">
        <v>292</v>
      </c>
      <c r="C100" s="313">
        <v>0</v>
      </c>
      <c r="D100" s="313">
        <v>0</v>
      </c>
      <c r="E100" s="314" t="str">
        <f t="shared" si="9"/>
        <v/>
      </c>
      <c r="F100" s="284" t="str">
        <f t="shared" si="7"/>
        <v>否</v>
      </c>
      <c r="G100" s="184" t="str">
        <f t="shared" si="8"/>
        <v>项</v>
      </c>
    </row>
    <row r="101" ht="36" hidden="1" customHeight="1" spans="1:7">
      <c r="A101" s="442" t="s">
        <v>293</v>
      </c>
      <c r="B101" s="311" t="s">
        <v>294</v>
      </c>
      <c r="C101" s="313">
        <v>0</v>
      </c>
      <c r="D101" s="313">
        <v>0</v>
      </c>
      <c r="E101" s="314" t="str">
        <f t="shared" si="9"/>
        <v/>
      </c>
      <c r="F101" s="284" t="str">
        <f t="shared" si="7"/>
        <v>否</v>
      </c>
      <c r="G101" s="184" t="str">
        <f t="shared" si="8"/>
        <v>项</v>
      </c>
    </row>
    <row r="102" ht="36" hidden="1" customHeight="1" spans="1:7">
      <c r="A102" s="442" t="s">
        <v>295</v>
      </c>
      <c r="B102" s="311" t="s">
        <v>296</v>
      </c>
      <c r="C102" s="313">
        <v>0</v>
      </c>
      <c r="D102" s="313">
        <v>0</v>
      </c>
      <c r="E102" s="314" t="str">
        <f t="shared" si="9"/>
        <v/>
      </c>
      <c r="F102" s="284" t="str">
        <f t="shared" si="7"/>
        <v>否</v>
      </c>
      <c r="G102" s="184" t="str">
        <f t="shared" si="8"/>
        <v>项</v>
      </c>
    </row>
    <row r="103" ht="36" hidden="1" customHeight="1" spans="1:7">
      <c r="A103" s="442" t="s">
        <v>297</v>
      </c>
      <c r="B103" s="311" t="s">
        <v>157</v>
      </c>
      <c r="C103" s="313">
        <v>0</v>
      </c>
      <c r="D103" s="313">
        <v>0</v>
      </c>
      <c r="E103" s="314" t="str">
        <f t="shared" si="9"/>
        <v/>
      </c>
      <c r="F103" s="284" t="str">
        <f t="shared" si="7"/>
        <v>否</v>
      </c>
      <c r="G103" s="184" t="str">
        <f t="shared" si="8"/>
        <v>项</v>
      </c>
    </row>
    <row r="104" ht="36" customHeight="1" spans="1:7">
      <c r="A104" s="442" t="s">
        <v>298</v>
      </c>
      <c r="B104" s="311" t="s">
        <v>299</v>
      </c>
      <c r="C104" s="448"/>
      <c r="D104" s="313"/>
      <c r="E104" s="314" t="str">
        <f t="shared" si="9"/>
        <v/>
      </c>
      <c r="F104" s="284" t="str">
        <f t="shared" si="7"/>
        <v>否</v>
      </c>
      <c r="G104" s="184" t="str">
        <f t="shared" si="8"/>
        <v>项</v>
      </c>
    </row>
    <row r="105" ht="36" customHeight="1" spans="1:7">
      <c r="A105" s="439" t="s">
        <v>300</v>
      </c>
      <c r="B105" s="307" t="s">
        <v>301</v>
      </c>
      <c r="C105" s="355">
        <f>SUM(C106:C114)</f>
        <v>8</v>
      </c>
      <c r="D105" s="355">
        <f>SUM(D106:D114)</f>
        <v>0</v>
      </c>
      <c r="E105" s="314">
        <f t="shared" si="9"/>
        <v>-1</v>
      </c>
      <c r="F105" s="284" t="str">
        <f t="shared" si="7"/>
        <v>是</v>
      </c>
      <c r="G105" s="184" t="str">
        <f t="shared" si="8"/>
        <v>款</v>
      </c>
    </row>
    <row r="106" ht="36" customHeight="1" spans="1:7">
      <c r="A106" s="442" t="s">
        <v>302</v>
      </c>
      <c r="B106" s="311" t="s">
        <v>139</v>
      </c>
      <c r="C106" s="443">
        <v>8</v>
      </c>
      <c r="D106" s="313"/>
      <c r="E106" s="314">
        <f t="shared" si="9"/>
        <v>-1</v>
      </c>
      <c r="F106" s="284" t="str">
        <f t="shared" si="7"/>
        <v>是</v>
      </c>
      <c r="G106" s="184" t="str">
        <f t="shared" si="8"/>
        <v>项</v>
      </c>
    </row>
    <row r="107" ht="36" hidden="1" customHeight="1" spans="1:7">
      <c r="A107" s="442" t="s">
        <v>303</v>
      </c>
      <c r="B107" s="311" t="s">
        <v>141</v>
      </c>
      <c r="C107" s="360"/>
      <c r="D107" s="313">
        <v>0</v>
      </c>
      <c r="E107" s="314" t="str">
        <f t="shared" si="9"/>
        <v/>
      </c>
      <c r="F107" s="284" t="str">
        <f t="shared" si="7"/>
        <v>否</v>
      </c>
      <c r="G107" s="184" t="str">
        <f t="shared" si="8"/>
        <v>项</v>
      </c>
    </row>
    <row r="108" ht="36" hidden="1" customHeight="1" spans="1:7">
      <c r="A108" s="442" t="s">
        <v>304</v>
      </c>
      <c r="B108" s="311" t="s">
        <v>143</v>
      </c>
      <c r="C108" s="360"/>
      <c r="D108" s="313">
        <v>0</v>
      </c>
      <c r="E108" s="314" t="str">
        <f t="shared" si="9"/>
        <v/>
      </c>
      <c r="F108" s="284" t="str">
        <f t="shared" si="7"/>
        <v>否</v>
      </c>
      <c r="G108" s="184" t="str">
        <f t="shared" si="8"/>
        <v>项</v>
      </c>
    </row>
    <row r="109" ht="36" hidden="1" customHeight="1" spans="1:7">
      <c r="A109" s="442" t="s">
        <v>305</v>
      </c>
      <c r="B109" s="311" t="s">
        <v>306</v>
      </c>
      <c r="C109" s="360"/>
      <c r="D109" s="313">
        <v>0</v>
      </c>
      <c r="E109" s="314" t="str">
        <f t="shared" si="9"/>
        <v/>
      </c>
      <c r="F109" s="284" t="str">
        <f t="shared" si="7"/>
        <v>否</v>
      </c>
      <c r="G109" s="184" t="str">
        <f t="shared" si="8"/>
        <v>项</v>
      </c>
    </row>
    <row r="110" ht="36" hidden="1" customHeight="1" spans="1:7">
      <c r="A110" s="442" t="s">
        <v>307</v>
      </c>
      <c r="B110" s="311" t="s">
        <v>308</v>
      </c>
      <c r="C110" s="360"/>
      <c r="D110" s="313">
        <v>0</v>
      </c>
      <c r="E110" s="314" t="str">
        <f t="shared" si="9"/>
        <v/>
      </c>
      <c r="F110" s="284" t="str">
        <f t="shared" si="7"/>
        <v>否</v>
      </c>
      <c r="G110" s="184" t="str">
        <f t="shared" si="8"/>
        <v>项</v>
      </c>
    </row>
    <row r="111" ht="36" hidden="1" customHeight="1" spans="1:7">
      <c r="A111" s="442" t="s">
        <v>309</v>
      </c>
      <c r="B111" s="311" t="s">
        <v>310</v>
      </c>
      <c r="C111" s="360"/>
      <c r="D111" s="313">
        <v>0</v>
      </c>
      <c r="E111" s="314" t="str">
        <f t="shared" si="9"/>
        <v/>
      </c>
      <c r="F111" s="284" t="str">
        <f t="shared" si="7"/>
        <v>否</v>
      </c>
      <c r="G111" s="184" t="str">
        <f t="shared" si="8"/>
        <v>项</v>
      </c>
    </row>
    <row r="112" ht="36" customHeight="1" spans="1:7">
      <c r="A112" s="442" t="s">
        <v>311</v>
      </c>
      <c r="B112" s="311" t="s">
        <v>312</v>
      </c>
      <c r="C112" s="355"/>
      <c r="D112" s="313"/>
      <c r="E112" s="314" t="str">
        <f t="shared" si="9"/>
        <v/>
      </c>
      <c r="F112" s="284" t="str">
        <f t="shared" si="7"/>
        <v>否</v>
      </c>
      <c r="G112" s="184" t="str">
        <f t="shared" si="8"/>
        <v>项</v>
      </c>
    </row>
    <row r="113" ht="36" customHeight="1" spans="1:7">
      <c r="A113" s="442" t="s">
        <v>313</v>
      </c>
      <c r="B113" s="311" t="s">
        <v>157</v>
      </c>
      <c r="C113" s="355"/>
      <c r="D113" s="313"/>
      <c r="E113" s="314" t="str">
        <f t="shared" si="9"/>
        <v/>
      </c>
      <c r="F113" s="284" t="str">
        <f t="shared" si="7"/>
        <v>否</v>
      </c>
      <c r="G113" s="184" t="str">
        <f t="shared" si="8"/>
        <v>项</v>
      </c>
    </row>
    <row r="114" ht="36" customHeight="1" spans="1:7">
      <c r="A114" s="442" t="s">
        <v>314</v>
      </c>
      <c r="B114" s="311" t="s">
        <v>315</v>
      </c>
      <c r="C114" s="444"/>
      <c r="D114" s="313"/>
      <c r="E114" s="314" t="str">
        <f t="shared" si="9"/>
        <v/>
      </c>
      <c r="F114" s="284" t="str">
        <f t="shared" si="7"/>
        <v>否</v>
      </c>
      <c r="G114" s="184" t="str">
        <f t="shared" si="8"/>
        <v>项</v>
      </c>
    </row>
    <row r="115" ht="36" customHeight="1" spans="1:7">
      <c r="A115" s="439" t="s">
        <v>316</v>
      </c>
      <c r="B115" s="307" t="s">
        <v>317</v>
      </c>
      <c r="C115" s="355">
        <f>SUM(C116:C123)</f>
        <v>1282</v>
      </c>
      <c r="D115" s="355">
        <f>SUM(D116:D123)</f>
        <v>1635</v>
      </c>
      <c r="E115" s="314">
        <f t="shared" si="9"/>
        <v>0.275</v>
      </c>
      <c r="F115" s="284" t="str">
        <f t="shared" si="7"/>
        <v>是</v>
      </c>
      <c r="G115" s="184" t="str">
        <f t="shared" si="8"/>
        <v>款</v>
      </c>
    </row>
    <row r="116" ht="36" customHeight="1" spans="1:7">
      <c r="A116" s="442" t="s">
        <v>318</v>
      </c>
      <c r="B116" s="311" t="s">
        <v>139</v>
      </c>
      <c r="C116" s="443">
        <v>1282</v>
      </c>
      <c r="D116" s="313">
        <v>1635</v>
      </c>
      <c r="E116" s="314">
        <f t="shared" si="9"/>
        <v>0.275</v>
      </c>
      <c r="F116" s="284" t="str">
        <f t="shared" si="7"/>
        <v>是</v>
      </c>
      <c r="G116" s="184" t="str">
        <f t="shared" si="8"/>
        <v>项</v>
      </c>
    </row>
    <row r="117" ht="36" hidden="1" customHeight="1" spans="1:7">
      <c r="A117" s="442" t="s">
        <v>319</v>
      </c>
      <c r="B117" s="311" t="s">
        <v>141</v>
      </c>
      <c r="C117" s="441"/>
      <c r="D117" s="313">
        <v>0</v>
      </c>
      <c r="E117" s="314" t="str">
        <f t="shared" si="9"/>
        <v/>
      </c>
      <c r="F117" s="284" t="str">
        <f t="shared" si="7"/>
        <v>否</v>
      </c>
      <c r="G117" s="184" t="str">
        <f t="shared" si="8"/>
        <v>项</v>
      </c>
    </row>
    <row r="118" ht="36" customHeight="1" spans="1:7">
      <c r="A118" s="442" t="s">
        <v>320</v>
      </c>
      <c r="B118" s="311" t="s">
        <v>143</v>
      </c>
      <c r="C118" s="355"/>
      <c r="D118" s="313"/>
      <c r="E118" s="314" t="str">
        <f t="shared" si="9"/>
        <v/>
      </c>
      <c r="F118" s="284" t="str">
        <f t="shared" si="7"/>
        <v>否</v>
      </c>
      <c r="G118" s="184" t="str">
        <f t="shared" si="8"/>
        <v>项</v>
      </c>
    </row>
    <row r="119" ht="36" customHeight="1" spans="1:7">
      <c r="A119" s="442" t="s">
        <v>321</v>
      </c>
      <c r="B119" s="311" t="s">
        <v>322</v>
      </c>
      <c r="C119" s="355"/>
      <c r="D119" s="313"/>
      <c r="E119" s="314" t="str">
        <f t="shared" si="9"/>
        <v/>
      </c>
      <c r="F119" s="284" t="str">
        <f t="shared" si="7"/>
        <v>否</v>
      </c>
      <c r="G119" s="184" t="str">
        <f t="shared" si="8"/>
        <v>项</v>
      </c>
    </row>
    <row r="120" ht="36" hidden="1" customHeight="1" spans="1:7">
      <c r="A120" s="442" t="s">
        <v>323</v>
      </c>
      <c r="B120" s="311" t="s">
        <v>324</v>
      </c>
      <c r="C120" s="360"/>
      <c r="D120" s="313">
        <v>0</v>
      </c>
      <c r="E120" s="314" t="str">
        <f t="shared" si="9"/>
        <v/>
      </c>
      <c r="F120" s="284" t="str">
        <f t="shared" si="7"/>
        <v>否</v>
      </c>
      <c r="G120" s="184" t="str">
        <f t="shared" si="8"/>
        <v>项</v>
      </c>
    </row>
    <row r="121" ht="36" hidden="1" customHeight="1" spans="1:7">
      <c r="A121" s="442" t="s">
        <v>325</v>
      </c>
      <c r="B121" s="311" t="s">
        <v>326</v>
      </c>
      <c r="C121" s="360"/>
      <c r="D121" s="313">
        <v>0</v>
      </c>
      <c r="E121" s="314" t="str">
        <f t="shared" si="9"/>
        <v/>
      </c>
      <c r="F121" s="284" t="str">
        <f t="shared" si="7"/>
        <v>否</v>
      </c>
      <c r="G121" s="184" t="str">
        <f t="shared" si="8"/>
        <v>项</v>
      </c>
    </row>
    <row r="122" ht="36" customHeight="1" spans="1:7">
      <c r="A122" s="442" t="s">
        <v>327</v>
      </c>
      <c r="B122" s="311" t="s">
        <v>157</v>
      </c>
      <c r="C122" s="355"/>
      <c r="D122" s="313"/>
      <c r="E122" s="314" t="str">
        <f t="shared" si="9"/>
        <v/>
      </c>
      <c r="F122" s="284" t="str">
        <f t="shared" si="7"/>
        <v>否</v>
      </c>
      <c r="G122" s="184" t="str">
        <f t="shared" si="8"/>
        <v>项</v>
      </c>
    </row>
    <row r="123" ht="36" customHeight="1" spans="1:7">
      <c r="A123" s="442" t="s">
        <v>328</v>
      </c>
      <c r="B123" s="311" t="s">
        <v>329</v>
      </c>
      <c r="C123" s="444"/>
      <c r="D123" s="313"/>
      <c r="E123" s="314" t="str">
        <f t="shared" si="9"/>
        <v/>
      </c>
      <c r="F123" s="284" t="str">
        <f t="shared" si="7"/>
        <v>否</v>
      </c>
      <c r="G123" s="184" t="str">
        <f t="shared" si="8"/>
        <v>项</v>
      </c>
    </row>
    <row r="124" ht="36" customHeight="1" spans="1:7">
      <c r="A124" s="439" t="s">
        <v>330</v>
      </c>
      <c r="B124" s="307" t="s">
        <v>331</v>
      </c>
      <c r="C124" s="449"/>
      <c r="D124" s="316"/>
      <c r="E124" s="314" t="str">
        <f t="shared" si="9"/>
        <v/>
      </c>
      <c r="F124" s="284" t="str">
        <f t="shared" si="7"/>
        <v>否</v>
      </c>
      <c r="G124" s="184" t="str">
        <f t="shared" si="8"/>
        <v>款</v>
      </c>
    </row>
    <row r="125" ht="36" customHeight="1" spans="1:7">
      <c r="A125" s="442" t="s">
        <v>332</v>
      </c>
      <c r="B125" s="311" t="s">
        <v>139</v>
      </c>
      <c r="C125" s="313"/>
      <c r="D125" s="313"/>
      <c r="E125" s="314" t="str">
        <f t="shared" si="9"/>
        <v/>
      </c>
      <c r="F125" s="284" t="str">
        <f t="shared" si="7"/>
        <v>否</v>
      </c>
      <c r="G125" s="184" t="str">
        <f t="shared" si="8"/>
        <v>项</v>
      </c>
    </row>
    <row r="126" ht="36" hidden="1" customHeight="1" spans="1:7">
      <c r="A126" s="442" t="s">
        <v>333</v>
      </c>
      <c r="B126" s="311" t="s">
        <v>141</v>
      </c>
      <c r="C126" s="313">
        <v>0</v>
      </c>
      <c r="D126" s="313">
        <v>0</v>
      </c>
      <c r="E126" s="314" t="str">
        <f t="shared" si="9"/>
        <v/>
      </c>
      <c r="F126" s="284" t="str">
        <f t="shared" si="7"/>
        <v>否</v>
      </c>
      <c r="G126" s="184" t="str">
        <f t="shared" si="8"/>
        <v>项</v>
      </c>
    </row>
    <row r="127" ht="36" customHeight="1" spans="1:7">
      <c r="A127" s="442" t="s">
        <v>334</v>
      </c>
      <c r="B127" s="311" t="s">
        <v>143</v>
      </c>
      <c r="C127" s="313"/>
      <c r="D127" s="313"/>
      <c r="E127" s="314" t="str">
        <f t="shared" si="9"/>
        <v/>
      </c>
      <c r="F127" s="284" t="str">
        <f t="shared" si="7"/>
        <v>否</v>
      </c>
      <c r="G127" s="184" t="str">
        <f t="shared" si="8"/>
        <v>项</v>
      </c>
    </row>
    <row r="128" ht="36" hidden="1" customHeight="1" spans="1:7">
      <c r="A128" s="442" t="s">
        <v>335</v>
      </c>
      <c r="B128" s="311" t="s">
        <v>336</v>
      </c>
      <c r="C128" s="313">
        <v>0</v>
      </c>
      <c r="D128" s="313">
        <v>0</v>
      </c>
      <c r="E128" s="314" t="str">
        <f t="shared" si="9"/>
        <v/>
      </c>
      <c r="F128" s="284" t="str">
        <f t="shared" si="7"/>
        <v>否</v>
      </c>
      <c r="G128" s="184" t="str">
        <f t="shared" si="8"/>
        <v>项</v>
      </c>
    </row>
    <row r="129" ht="36" hidden="1" customHeight="1" spans="1:7">
      <c r="A129" s="442" t="s">
        <v>337</v>
      </c>
      <c r="B129" s="311" t="s">
        <v>338</v>
      </c>
      <c r="C129" s="313">
        <v>0</v>
      </c>
      <c r="D129" s="313">
        <v>0</v>
      </c>
      <c r="E129" s="314" t="str">
        <f t="shared" si="9"/>
        <v/>
      </c>
      <c r="F129" s="284" t="str">
        <f t="shared" si="7"/>
        <v>否</v>
      </c>
      <c r="G129" s="184" t="str">
        <f t="shared" si="8"/>
        <v>项</v>
      </c>
    </row>
    <row r="130" ht="36" hidden="1" customHeight="1" spans="1:7">
      <c r="A130" s="442" t="s">
        <v>339</v>
      </c>
      <c r="B130" s="311" t="s">
        <v>340</v>
      </c>
      <c r="C130" s="313">
        <v>0</v>
      </c>
      <c r="D130" s="313">
        <v>0</v>
      </c>
      <c r="E130" s="314" t="str">
        <f t="shared" si="9"/>
        <v/>
      </c>
      <c r="F130" s="284" t="str">
        <f t="shared" si="7"/>
        <v>否</v>
      </c>
      <c r="G130" s="184" t="str">
        <f t="shared" si="8"/>
        <v>项</v>
      </c>
    </row>
    <row r="131" ht="36" hidden="1" customHeight="1" spans="1:7">
      <c r="A131" s="442" t="s">
        <v>341</v>
      </c>
      <c r="B131" s="311" t="s">
        <v>342</v>
      </c>
      <c r="C131" s="313">
        <v>0</v>
      </c>
      <c r="D131" s="313">
        <v>0</v>
      </c>
      <c r="E131" s="314" t="str">
        <f t="shared" si="9"/>
        <v/>
      </c>
      <c r="F131" s="284" t="str">
        <f t="shared" si="7"/>
        <v>否</v>
      </c>
      <c r="G131" s="184" t="str">
        <f t="shared" si="8"/>
        <v>项</v>
      </c>
    </row>
    <row r="132" ht="36" customHeight="1" spans="1:7">
      <c r="A132" s="442" t="s">
        <v>343</v>
      </c>
      <c r="B132" s="311" t="s">
        <v>344</v>
      </c>
      <c r="C132" s="313"/>
      <c r="D132" s="313"/>
      <c r="E132" s="314" t="str">
        <f t="shared" si="9"/>
        <v/>
      </c>
      <c r="F132" s="284" t="str">
        <f t="shared" ref="F132:F195" si="10">IF(LEN(A132)=3,"是",IF(B132&lt;&gt;"",IF(SUM(C132:D132)&lt;&gt;0,"是","否"),"是"))</f>
        <v>否</v>
      </c>
      <c r="G132" s="184" t="str">
        <f t="shared" ref="G132:G195" si="11">IF(LEN(A132)=3,"类",IF(LEN(A132)=5,"款","项"))</f>
        <v>项</v>
      </c>
    </row>
    <row r="133" ht="36" customHeight="1" spans="1:7">
      <c r="A133" s="442" t="s">
        <v>345</v>
      </c>
      <c r="B133" s="311" t="s">
        <v>157</v>
      </c>
      <c r="C133" s="313"/>
      <c r="D133" s="313"/>
      <c r="E133" s="314" t="str">
        <f t="shared" si="9"/>
        <v/>
      </c>
      <c r="F133" s="284" t="str">
        <f t="shared" si="10"/>
        <v>否</v>
      </c>
      <c r="G133" s="184" t="str">
        <f t="shared" si="11"/>
        <v>项</v>
      </c>
    </row>
    <row r="134" ht="36" hidden="1" customHeight="1" spans="1:7">
      <c r="A134" s="442" t="s">
        <v>346</v>
      </c>
      <c r="B134" s="311" t="s">
        <v>347</v>
      </c>
      <c r="C134" s="313">
        <v>0</v>
      </c>
      <c r="D134" s="313">
        <v>0</v>
      </c>
      <c r="E134" s="314" t="str">
        <f t="shared" si="9"/>
        <v/>
      </c>
      <c r="F134" s="284" t="str">
        <f t="shared" si="10"/>
        <v>否</v>
      </c>
      <c r="G134" s="184" t="str">
        <f t="shared" si="11"/>
        <v>项</v>
      </c>
    </row>
    <row r="135" ht="36" customHeight="1" spans="1:7">
      <c r="A135" s="439" t="s">
        <v>348</v>
      </c>
      <c r="B135" s="307" t="s">
        <v>349</v>
      </c>
      <c r="C135" s="316"/>
      <c r="D135" s="316"/>
      <c r="E135" s="314" t="str">
        <f t="shared" ref="E135:E136" si="12">IF(C135&gt;0,D135/C135-1,IF(C135&lt;0,-(D135/C135-1),""))</f>
        <v/>
      </c>
      <c r="F135" s="284" t="str">
        <f t="shared" si="10"/>
        <v>否</v>
      </c>
      <c r="G135" s="184" t="str">
        <f t="shared" si="11"/>
        <v>款</v>
      </c>
    </row>
    <row r="136" ht="36" hidden="1" customHeight="1" spans="1:7">
      <c r="A136" s="442" t="s">
        <v>350</v>
      </c>
      <c r="B136" s="311" t="s">
        <v>139</v>
      </c>
      <c r="C136" s="313">
        <v>0</v>
      </c>
      <c r="D136" s="313">
        <v>0</v>
      </c>
      <c r="E136" s="314" t="str">
        <f t="shared" si="12"/>
        <v/>
      </c>
      <c r="F136" s="284" t="str">
        <f t="shared" si="10"/>
        <v>否</v>
      </c>
      <c r="G136" s="184" t="str">
        <f t="shared" si="11"/>
        <v>项</v>
      </c>
    </row>
    <row r="137" ht="36" customHeight="1" spans="1:7">
      <c r="A137" s="442" t="s">
        <v>351</v>
      </c>
      <c r="B137" s="311" t="s">
        <v>141</v>
      </c>
      <c r="C137" s="313"/>
      <c r="D137" s="313"/>
      <c r="E137" s="314" t="str">
        <f t="shared" ref="E137:E139" si="13">IF(C137&gt;0,D137/C137-1,IF(C137&lt;0,-(D137/C137-1),""))</f>
        <v/>
      </c>
      <c r="F137" s="284" t="str">
        <f t="shared" si="10"/>
        <v>否</v>
      </c>
      <c r="G137" s="184" t="str">
        <f t="shared" si="11"/>
        <v>项</v>
      </c>
    </row>
    <row r="138" ht="36" hidden="1" customHeight="1" spans="1:7">
      <c r="A138" s="442" t="s">
        <v>352</v>
      </c>
      <c r="B138" s="311" t="s">
        <v>143</v>
      </c>
      <c r="C138" s="313">
        <v>0</v>
      </c>
      <c r="D138" s="313">
        <v>0</v>
      </c>
      <c r="E138" s="314" t="str">
        <f t="shared" si="13"/>
        <v/>
      </c>
      <c r="F138" s="284" t="str">
        <f t="shared" si="10"/>
        <v>否</v>
      </c>
      <c r="G138" s="184" t="str">
        <f t="shared" si="11"/>
        <v>项</v>
      </c>
    </row>
    <row r="139" ht="36" hidden="1" customHeight="1" spans="1:7">
      <c r="A139" s="442" t="s">
        <v>353</v>
      </c>
      <c r="B139" s="311" t="s">
        <v>354</v>
      </c>
      <c r="C139" s="313">
        <v>0</v>
      </c>
      <c r="D139" s="313">
        <v>0</v>
      </c>
      <c r="E139" s="314" t="str">
        <f t="shared" si="13"/>
        <v/>
      </c>
      <c r="F139" s="284" t="str">
        <f t="shared" si="10"/>
        <v>否</v>
      </c>
      <c r="G139" s="184" t="str">
        <f t="shared" si="11"/>
        <v>项</v>
      </c>
    </row>
    <row r="140" ht="36" customHeight="1" spans="1:7">
      <c r="A140" s="442" t="s">
        <v>355</v>
      </c>
      <c r="B140" s="311" t="s">
        <v>356</v>
      </c>
      <c r="C140" s="313"/>
      <c r="D140" s="313"/>
      <c r="E140" s="314" t="str">
        <f t="shared" ref="E140:E146" si="14">IF(C140&gt;0,D140/C140-1,IF(C140&lt;0,-(D140/C140-1),""))</f>
        <v/>
      </c>
      <c r="F140" s="284" t="str">
        <f t="shared" si="10"/>
        <v>否</v>
      </c>
      <c r="G140" s="184" t="str">
        <f t="shared" si="11"/>
        <v>项</v>
      </c>
    </row>
    <row r="141" ht="36" customHeight="1" spans="1:7">
      <c r="A141" s="442" t="s">
        <v>357</v>
      </c>
      <c r="B141" s="311" t="s">
        <v>358</v>
      </c>
      <c r="C141" s="313"/>
      <c r="D141" s="313"/>
      <c r="E141" s="314" t="str">
        <f t="shared" si="14"/>
        <v/>
      </c>
      <c r="F141" s="284" t="str">
        <f t="shared" si="10"/>
        <v>否</v>
      </c>
      <c r="G141" s="184" t="str">
        <f t="shared" si="11"/>
        <v>项</v>
      </c>
    </row>
    <row r="142" ht="36" hidden="1" customHeight="1" spans="1:7">
      <c r="A142" s="442" t="s">
        <v>359</v>
      </c>
      <c r="B142" s="311" t="s">
        <v>360</v>
      </c>
      <c r="C142" s="313">
        <v>0</v>
      </c>
      <c r="D142" s="313">
        <v>0</v>
      </c>
      <c r="E142" s="314" t="str">
        <f t="shared" si="14"/>
        <v/>
      </c>
      <c r="F142" s="284" t="str">
        <f t="shared" si="10"/>
        <v>否</v>
      </c>
      <c r="G142" s="184" t="str">
        <f t="shared" si="11"/>
        <v>项</v>
      </c>
    </row>
    <row r="143" ht="36" hidden="1" customHeight="1" spans="1:7">
      <c r="A143" s="442" t="s">
        <v>361</v>
      </c>
      <c r="B143" s="311" t="s">
        <v>362</v>
      </c>
      <c r="C143" s="313">
        <v>0</v>
      </c>
      <c r="D143" s="313">
        <v>0</v>
      </c>
      <c r="E143" s="314" t="str">
        <f t="shared" si="14"/>
        <v/>
      </c>
      <c r="F143" s="284" t="str">
        <f t="shared" si="10"/>
        <v>否</v>
      </c>
      <c r="G143" s="184" t="str">
        <f t="shared" si="11"/>
        <v>项</v>
      </c>
    </row>
    <row r="144" ht="36" hidden="1" customHeight="1" spans="1:7">
      <c r="A144" s="442" t="s">
        <v>363</v>
      </c>
      <c r="B144" s="311" t="s">
        <v>364</v>
      </c>
      <c r="C144" s="313">
        <v>0</v>
      </c>
      <c r="D144" s="313">
        <v>0</v>
      </c>
      <c r="E144" s="314" t="str">
        <f t="shared" si="14"/>
        <v/>
      </c>
      <c r="F144" s="284" t="str">
        <f t="shared" si="10"/>
        <v>否</v>
      </c>
      <c r="G144" s="184" t="str">
        <f t="shared" si="11"/>
        <v>项</v>
      </c>
    </row>
    <row r="145" ht="36" hidden="1" customHeight="1" spans="1:7">
      <c r="A145" s="442" t="s">
        <v>365</v>
      </c>
      <c r="B145" s="311" t="s">
        <v>366</v>
      </c>
      <c r="C145" s="313">
        <v>0</v>
      </c>
      <c r="D145" s="313">
        <v>0</v>
      </c>
      <c r="E145" s="314" t="str">
        <f t="shared" si="14"/>
        <v/>
      </c>
      <c r="F145" s="284" t="str">
        <f t="shared" si="10"/>
        <v>否</v>
      </c>
      <c r="G145" s="184" t="str">
        <f t="shared" si="11"/>
        <v>项</v>
      </c>
    </row>
    <row r="146" ht="36" hidden="1" customHeight="1" spans="1:7">
      <c r="A146" s="442" t="s">
        <v>367</v>
      </c>
      <c r="B146" s="311" t="s">
        <v>157</v>
      </c>
      <c r="C146" s="313">
        <v>0</v>
      </c>
      <c r="D146" s="313">
        <v>0</v>
      </c>
      <c r="E146" s="314" t="str">
        <f t="shared" si="14"/>
        <v/>
      </c>
      <c r="F146" s="284" t="str">
        <f t="shared" si="10"/>
        <v>否</v>
      </c>
      <c r="G146" s="184" t="str">
        <f t="shared" si="11"/>
        <v>项</v>
      </c>
    </row>
    <row r="147" ht="36" customHeight="1" spans="1:7">
      <c r="A147" s="442" t="s">
        <v>368</v>
      </c>
      <c r="B147" s="311" t="s">
        <v>369</v>
      </c>
      <c r="C147" s="313"/>
      <c r="D147" s="313"/>
      <c r="E147" s="314" t="str">
        <f t="shared" ref="E147:E150" si="15">IF(C147&gt;0,D147/C147-1,IF(C147&lt;0,-(D147/C147-1),""))</f>
        <v/>
      </c>
      <c r="F147" s="284" t="str">
        <f t="shared" si="10"/>
        <v>否</v>
      </c>
      <c r="G147" s="184" t="str">
        <f t="shared" si="11"/>
        <v>项</v>
      </c>
    </row>
    <row r="148" ht="36" customHeight="1" spans="1:7">
      <c r="A148" s="439" t="s">
        <v>370</v>
      </c>
      <c r="B148" s="307" t="s">
        <v>371</v>
      </c>
      <c r="C148" s="441">
        <f>SUM(C149:C154)</f>
        <v>366</v>
      </c>
      <c r="D148" s="441">
        <f>SUM(D149:D154)</f>
        <v>398</v>
      </c>
      <c r="E148" s="314">
        <f t="shared" si="15"/>
        <v>0.087</v>
      </c>
      <c r="F148" s="284" t="str">
        <f t="shared" si="10"/>
        <v>是</v>
      </c>
      <c r="G148" s="184" t="str">
        <f t="shared" si="11"/>
        <v>款</v>
      </c>
    </row>
    <row r="149" ht="36" customHeight="1" spans="1:7">
      <c r="A149" s="442" t="s">
        <v>372</v>
      </c>
      <c r="B149" s="311" t="s">
        <v>139</v>
      </c>
      <c r="C149" s="443">
        <v>296</v>
      </c>
      <c r="D149" s="313">
        <v>318</v>
      </c>
      <c r="E149" s="314">
        <f t="shared" si="15"/>
        <v>0.074</v>
      </c>
      <c r="F149" s="284" t="str">
        <f t="shared" si="10"/>
        <v>是</v>
      </c>
      <c r="G149" s="184" t="str">
        <f t="shared" si="11"/>
        <v>项</v>
      </c>
    </row>
    <row r="150" ht="36" hidden="1" customHeight="1" spans="1:7">
      <c r="A150" s="442" t="s">
        <v>373</v>
      </c>
      <c r="B150" s="311" t="s">
        <v>141</v>
      </c>
      <c r="C150" s="360"/>
      <c r="D150" s="313">
        <v>0</v>
      </c>
      <c r="E150" s="314" t="str">
        <f t="shared" si="15"/>
        <v/>
      </c>
      <c r="F150" s="284" t="str">
        <f t="shared" si="10"/>
        <v>否</v>
      </c>
      <c r="G150" s="184" t="str">
        <f t="shared" si="11"/>
        <v>项</v>
      </c>
    </row>
    <row r="151" ht="36" customHeight="1" spans="1:7">
      <c r="A151" s="442" t="s">
        <v>374</v>
      </c>
      <c r="B151" s="311" t="s">
        <v>143</v>
      </c>
      <c r="C151" s="355"/>
      <c r="D151" s="313"/>
      <c r="E151" s="314" t="str">
        <f t="shared" ref="E151:E157" si="16">IF(C151&gt;0,D151/C151-1,IF(C151&lt;0,-(D151/C151-1),""))</f>
        <v/>
      </c>
      <c r="F151" s="284" t="str">
        <f t="shared" si="10"/>
        <v>否</v>
      </c>
      <c r="G151" s="184" t="str">
        <f t="shared" si="11"/>
        <v>项</v>
      </c>
    </row>
    <row r="152" ht="36" customHeight="1" spans="1:7">
      <c r="A152" s="442" t="s">
        <v>375</v>
      </c>
      <c r="B152" s="311" t="s">
        <v>376</v>
      </c>
      <c r="C152" s="355">
        <v>20</v>
      </c>
      <c r="D152" s="313">
        <v>20</v>
      </c>
      <c r="E152" s="314">
        <f t="shared" si="16"/>
        <v>0</v>
      </c>
      <c r="F152" s="284" t="str">
        <f t="shared" si="10"/>
        <v>是</v>
      </c>
      <c r="G152" s="184" t="str">
        <f t="shared" si="11"/>
        <v>项</v>
      </c>
    </row>
    <row r="153" ht="36" customHeight="1" spans="1:7">
      <c r="A153" s="442" t="s">
        <v>377</v>
      </c>
      <c r="B153" s="311" t="s">
        <v>157</v>
      </c>
      <c r="C153" s="355"/>
      <c r="D153" s="313"/>
      <c r="E153" s="314" t="str">
        <f t="shared" si="16"/>
        <v/>
      </c>
      <c r="F153" s="284" t="str">
        <f t="shared" si="10"/>
        <v>否</v>
      </c>
      <c r="G153" s="184" t="str">
        <f t="shared" si="11"/>
        <v>项</v>
      </c>
    </row>
    <row r="154" ht="36" customHeight="1" spans="1:7">
      <c r="A154" s="442" t="s">
        <v>378</v>
      </c>
      <c r="B154" s="311" t="s">
        <v>379</v>
      </c>
      <c r="C154" s="444">
        <v>50</v>
      </c>
      <c r="D154" s="313">
        <v>60</v>
      </c>
      <c r="E154" s="314">
        <f t="shared" si="16"/>
        <v>0.2</v>
      </c>
      <c r="F154" s="284" t="str">
        <f t="shared" si="10"/>
        <v>是</v>
      </c>
      <c r="G154" s="184" t="str">
        <f t="shared" si="11"/>
        <v>项</v>
      </c>
    </row>
    <row r="155" ht="36" customHeight="1" spans="1:7">
      <c r="A155" s="439" t="s">
        <v>380</v>
      </c>
      <c r="B155" s="307" t="s">
        <v>381</v>
      </c>
      <c r="C155" s="449"/>
      <c r="D155" s="316"/>
      <c r="E155" s="314" t="str">
        <f t="shared" si="16"/>
        <v/>
      </c>
      <c r="F155" s="284" t="str">
        <f t="shared" si="10"/>
        <v>否</v>
      </c>
      <c r="G155" s="184" t="str">
        <f t="shared" si="11"/>
        <v>款</v>
      </c>
    </row>
    <row r="156" ht="36" customHeight="1" spans="1:7">
      <c r="A156" s="442" t="s">
        <v>382</v>
      </c>
      <c r="B156" s="311" t="s">
        <v>139</v>
      </c>
      <c r="C156" s="448"/>
      <c r="D156" s="313"/>
      <c r="E156" s="314" t="str">
        <f t="shared" si="16"/>
        <v/>
      </c>
      <c r="F156" s="284" t="str">
        <f t="shared" si="10"/>
        <v>否</v>
      </c>
      <c r="G156" s="184" t="str">
        <f t="shared" si="11"/>
        <v>项</v>
      </c>
    </row>
    <row r="157" ht="36" hidden="1" customHeight="1" spans="1:7">
      <c r="A157" s="442" t="s">
        <v>383</v>
      </c>
      <c r="B157" s="311" t="s">
        <v>141</v>
      </c>
      <c r="C157" s="313">
        <v>0</v>
      </c>
      <c r="D157" s="313">
        <v>0</v>
      </c>
      <c r="E157" s="314" t="str">
        <f t="shared" si="16"/>
        <v/>
      </c>
      <c r="F157" s="284" t="str">
        <f t="shared" si="10"/>
        <v>否</v>
      </c>
      <c r="G157" s="184" t="str">
        <f t="shared" si="11"/>
        <v>项</v>
      </c>
    </row>
    <row r="158" ht="36" customHeight="1" spans="1:7">
      <c r="A158" s="442" t="s">
        <v>384</v>
      </c>
      <c r="B158" s="311" t="s">
        <v>143</v>
      </c>
      <c r="C158" s="448"/>
      <c r="D158" s="313"/>
      <c r="E158" s="314" t="str">
        <f t="shared" ref="E158:E159" si="17">IF(C158&gt;0,D158/C158-1,IF(C158&lt;0,-(D158/C158-1),""))</f>
        <v/>
      </c>
      <c r="F158" s="284" t="str">
        <f t="shared" si="10"/>
        <v>否</v>
      </c>
      <c r="G158" s="184" t="str">
        <f t="shared" si="11"/>
        <v>项</v>
      </c>
    </row>
    <row r="159" ht="36" hidden="1" customHeight="1" spans="1:7">
      <c r="A159" s="442" t="s">
        <v>385</v>
      </c>
      <c r="B159" s="311" t="s">
        <v>386</v>
      </c>
      <c r="C159" s="313">
        <v>0</v>
      </c>
      <c r="D159" s="313">
        <v>0</v>
      </c>
      <c r="E159" s="314" t="str">
        <f t="shared" si="17"/>
        <v/>
      </c>
      <c r="F159" s="284" t="str">
        <f t="shared" si="10"/>
        <v>否</v>
      </c>
      <c r="G159" s="184" t="str">
        <f t="shared" si="11"/>
        <v>项</v>
      </c>
    </row>
    <row r="160" ht="36" customHeight="1" spans="1:7">
      <c r="A160" s="442" t="s">
        <v>387</v>
      </c>
      <c r="B160" s="311" t="s">
        <v>388</v>
      </c>
      <c r="C160" s="448"/>
      <c r="D160" s="313"/>
      <c r="E160" s="314" t="str">
        <f t="shared" ref="E160:E162" si="18">IF(C160&gt;0,D160/C160-1,IF(C160&lt;0,-(D160/C160-1),""))</f>
        <v/>
      </c>
      <c r="F160" s="284" t="str">
        <f t="shared" si="10"/>
        <v>否</v>
      </c>
      <c r="G160" s="184" t="str">
        <f t="shared" si="11"/>
        <v>项</v>
      </c>
    </row>
    <row r="161" ht="36" customHeight="1" spans="1:7">
      <c r="A161" s="442" t="s">
        <v>389</v>
      </c>
      <c r="B161" s="311" t="s">
        <v>157</v>
      </c>
      <c r="C161" s="448"/>
      <c r="D161" s="313"/>
      <c r="E161" s="314" t="str">
        <f t="shared" si="18"/>
        <v/>
      </c>
      <c r="F161" s="284" t="str">
        <f t="shared" si="10"/>
        <v>否</v>
      </c>
      <c r="G161" s="184" t="str">
        <f t="shared" si="11"/>
        <v>项</v>
      </c>
    </row>
    <row r="162" ht="36" hidden="1" customHeight="1" spans="1:7">
      <c r="A162" s="442" t="s">
        <v>390</v>
      </c>
      <c r="B162" s="311" t="s">
        <v>391</v>
      </c>
      <c r="C162" s="313">
        <v>0</v>
      </c>
      <c r="D162" s="313">
        <v>0</v>
      </c>
      <c r="E162" s="314" t="str">
        <f t="shared" si="18"/>
        <v/>
      </c>
      <c r="F162" s="284" t="str">
        <f t="shared" si="10"/>
        <v>否</v>
      </c>
      <c r="G162" s="184" t="str">
        <f t="shared" si="11"/>
        <v>项</v>
      </c>
    </row>
    <row r="163" ht="36" customHeight="1" spans="1:7">
      <c r="A163" s="439" t="s">
        <v>392</v>
      </c>
      <c r="B163" s="307" t="s">
        <v>393</v>
      </c>
      <c r="C163" s="355">
        <f>SUM(C164:C168)</f>
        <v>97</v>
      </c>
      <c r="D163" s="355">
        <f>SUM(D164:D168)</f>
        <v>115</v>
      </c>
      <c r="E163" s="314">
        <f t="shared" ref="E163:E166" si="19">IF(C163&gt;0,D163/C163-1,IF(C163&lt;0,-(D163/C163-1),""))</f>
        <v>0.186</v>
      </c>
      <c r="F163" s="284" t="str">
        <f t="shared" si="10"/>
        <v>是</v>
      </c>
      <c r="G163" s="184" t="str">
        <f t="shared" si="11"/>
        <v>款</v>
      </c>
    </row>
    <row r="164" ht="36" customHeight="1" spans="1:7">
      <c r="A164" s="442" t="s">
        <v>394</v>
      </c>
      <c r="B164" s="311" t="s">
        <v>139</v>
      </c>
      <c r="C164" s="443"/>
      <c r="D164" s="313"/>
      <c r="E164" s="314" t="str">
        <f t="shared" si="19"/>
        <v/>
      </c>
      <c r="F164" s="284" t="str">
        <f t="shared" si="10"/>
        <v>否</v>
      </c>
      <c r="G164" s="184" t="str">
        <f t="shared" si="11"/>
        <v>项</v>
      </c>
    </row>
    <row r="165" ht="36" hidden="1" customHeight="1" spans="1:7">
      <c r="A165" s="442" t="s">
        <v>395</v>
      </c>
      <c r="B165" s="311" t="s">
        <v>141</v>
      </c>
      <c r="C165" s="360"/>
      <c r="D165" s="313">
        <v>0</v>
      </c>
      <c r="E165" s="314" t="str">
        <f t="shared" si="19"/>
        <v/>
      </c>
      <c r="F165" s="284" t="str">
        <f t="shared" si="10"/>
        <v>否</v>
      </c>
      <c r="G165" s="184" t="str">
        <f t="shared" si="11"/>
        <v>项</v>
      </c>
    </row>
    <row r="166" ht="36" hidden="1" customHeight="1" spans="1:7">
      <c r="A166" s="442" t="s">
        <v>396</v>
      </c>
      <c r="B166" s="311" t="s">
        <v>143</v>
      </c>
      <c r="C166" s="360"/>
      <c r="D166" s="313">
        <v>0</v>
      </c>
      <c r="E166" s="314" t="str">
        <f t="shared" si="19"/>
        <v/>
      </c>
      <c r="F166" s="284" t="str">
        <f t="shared" si="10"/>
        <v>否</v>
      </c>
      <c r="G166" s="184" t="str">
        <f t="shared" si="11"/>
        <v>项</v>
      </c>
    </row>
    <row r="167" ht="36" customHeight="1" spans="1:7">
      <c r="A167" s="442" t="s">
        <v>397</v>
      </c>
      <c r="B167" s="311" t="s">
        <v>398</v>
      </c>
      <c r="C167" s="355">
        <v>97</v>
      </c>
      <c r="D167" s="313">
        <v>115</v>
      </c>
      <c r="E167" s="314">
        <f t="shared" ref="E167:E168" si="20">IF(C167&gt;0,D167/C167-1,IF(C167&lt;0,-(D167/C167-1),""))</f>
        <v>0.186</v>
      </c>
      <c r="F167" s="284" t="str">
        <f t="shared" si="10"/>
        <v>是</v>
      </c>
      <c r="G167" s="184" t="str">
        <f t="shared" si="11"/>
        <v>项</v>
      </c>
    </row>
    <row r="168" ht="36" hidden="1" customHeight="1" spans="1:7">
      <c r="A168" s="442" t="s">
        <v>399</v>
      </c>
      <c r="B168" s="311" t="s">
        <v>400</v>
      </c>
      <c r="C168" s="450"/>
      <c r="D168" s="313">
        <v>0</v>
      </c>
      <c r="E168" s="314" t="str">
        <f t="shared" si="20"/>
        <v/>
      </c>
      <c r="F168" s="284" t="str">
        <f t="shared" si="10"/>
        <v>否</v>
      </c>
      <c r="G168" s="184" t="str">
        <f t="shared" si="11"/>
        <v>项</v>
      </c>
    </row>
    <row r="169" ht="36" customHeight="1" spans="1:7">
      <c r="A169" s="439" t="s">
        <v>401</v>
      </c>
      <c r="B169" s="307" t="s">
        <v>402</v>
      </c>
      <c r="C169" s="355">
        <f>SUM(C170:C175)</f>
        <v>165</v>
      </c>
      <c r="D169" s="355">
        <f>SUM(D170:D175)</f>
        <v>183</v>
      </c>
      <c r="E169" s="314">
        <f t="shared" ref="E169:E172" si="21">IF(C169&gt;0,D169/C169-1,IF(C169&lt;0,-(D169/C169-1),""))</f>
        <v>0.109</v>
      </c>
      <c r="F169" s="284" t="str">
        <f t="shared" si="10"/>
        <v>是</v>
      </c>
      <c r="G169" s="184" t="str">
        <f t="shared" si="11"/>
        <v>款</v>
      </c>
    </row>
    <row r="170" ht="36" customHeight="1" spans="1:7">
      <c r="A170" s="442" t="s">
        <v>403</v>
      </c>
      <c r="B170" s="311" t="s">
        <v>139</v>
      </c>
      <c r="C170" s="443">
        <v>165</v>
      </c>
      <c r="D170" s="313">
        <v>183</v>
      </c>
      <c r="E170" s="314">
        <f t="shared" si="21"/>
        <v>0.109</v>
      </c>
      <c r="F170" s="284" t="str">
        <f t="shared" si="10"/>
        <v>是</v>
      </c>
      <c r="G170" s="184" t="str">
        <f t="shared" si="11"/>
        <v>项</v>
      </c>
    </row>
    <row r="171" ht="36" hidden="1" customHeight="1" spans="1:7">
      <c r="A171" s="442" t="s">
        <v>404</v>
      </c>
      <c r="B171" s="311" t="s">
        <v>141</v>
      </c>
      <c r="C171" s="441"/>
      <c r="D171" s="313">
        <v>0</v>
      </c>
      <c r="E171" s="314" t="str">
        <f t="shared" si="21"/>
        <v/>
      </c>
      <c r="F171" s="284" t="str">
        <f t="shared" si="10"/>
        <v>否</v>
      </c>
      <c r="G171" s="184" t="str">
        <f t="shared" si="11"/>
        <v>项</v>
      </c>
    </row>
    <row r="172" ht="36" hidden="1" customHeight="1" spans="1:7">
      <c r="A172" s="442" t="s">
        <v>405</v>
      </c>
      <c r="B172" s="311" t="s">
        <v>143</v>
      </c>
      <c r="C172" s="360"/>
      <c r="D172" s="313">
        <v>0</v>
      </c>
      <c r="E172" s="314" t="str">
        <f t="shared" si="21"/>
        <v/>
      </c>
      <c r="F172" s="284" t="str">
        <f t="shared" si="10"/>
        <v>否</v>
      </c>
      <c r="G172" s="184" t="str">
        <f t="shared" si="11"/>
        <v>项</v>
      </c>
    </row>
    <row r="173" ht="36" customHeight="1" spans="1:7">
      <c r="A173" s="442" t="s">
        <v>406</v>
      </c>
      <c r="B173" s="311" t="s">
        <v>170</v>
      </c>
      <c r="C173" s="355"/>
      <c r="D173" s="313"/>
      <c r="E173" s="314" t="str">
        <f t="shared" ref="E173:E174" si="22">IF(C173&gt;0,D173/C173-1,IF(C173&lt;0,-(D173/C173-1),""))</f>
        <v/>
      </c>
      <c r="F173" s="284" t="str">
        <f t="shared" si="10"/>
        <v>否</v>
      </c>
      <c r="G173" s="184" t="str">
        <f t="shared" si="11"/>
        <v>项</v>
      </c>
    </row>
    <row r="174" ht="36" hidden="1" customHeight="1" spans="1:7">
      <c r="A174" s="442" t="s">
        <v>407</v>
      </c>
      <c r="B174" s="311" t="s">
        <v>157</v>
      </c>
      <c r="C174" s="360"/>
      <c r="D174" s="313">
        <v>0</v>
      </c>
      <c r="E174" s="314" t="str">
        <f t="shared" si="22"/>
        <v/>
      </c>
      <c r="F174" s="284" t="str">
        <f t="shared" si="10"/>
        <v>否</v>
      </c>
      <c r="G174" s="184" t="str">
        <f t="shared" si="11"/>
        <v>项</v>
      </c>
    </row>
    <row r="175" ht="36" customHeight="1" spans="1:7">
      <c r="A175" s="442" t="s">
        <v>408</v>
      </c>
      <c r="B175" s="311" t="s">
        <v>409</v>
      </c>
      <c r="C175" s="444"/>
      <c r="D175" s="313"/>
      <c r="E175" s="314" t="str">
        <f t="shared" ref="E175:E180" si="23">IF(C175&gt;0,D175/C175-1,IF(C175&lt;0,-(D175/C175-1),""))</f>
        <v/>
      </c>
      <c r="F175" s="284" t="str">
        <f t="shared" si="10"/>
        <v>否</v>
      </c>
      <c r="G175" s="184" t="str">
        <f t="shared" si="11"/>
        <v>项</v>
      </c>
    </row>
    <row r="176" ht="36" customHeight="1" spans="1:7">
      <c r="A176" s="439" t="s">
        <v>410</v>
      </c>
      <c r="B176" s="307" t="s">
        <v>411</v>
      </c>
      <c r="C176" s="355">
        <f>SUM(C177:C182)</f>
        <v>723</v>
      </c>
      <c r="D176" s="355">
        <f>SUM(D177:D182)</f>
        <v>727</v>
      </c>
      <c r="E176" s="314">
        <f t="shared" si="23"/>
        <v>0.006</v>
      </c>
      <c r="F176" s="284" t="str">
        <f t="shared" si="10"/>
        <v>是</v>
      </c>
      <c r="G176" s="184" t="str">
        <f t="shared" si="11"/>
        <v>款</v>
      </c>
    </row>
    <row r="177" ht="36" customHeight="1" spans="1:7">
      <c r="A177" s="442" t="s">
        <v>412</v>
      </c>
      <c r="B177" s="311" t="s">
        <v>139</v>
      </c>
      <c r="C177" s="443">
        <v>582</v>
      </c>
      <c r="D177" s="313">
        <v>583</v>
      </c>
      <c r="E177" s="314">
        <f t="shared" si="23"/>
        <v>0.002</v>
      </c>
      <c r="F177" s="284" t="str">
        <f t="shared" si="10"/>
        <v>是</v>
      </c>
      <c r="G177" s="184" t="str">
        <f t="shared" si="11"/>
        <v>项</v>
      </c>
    </row>
    <row r="178" ht="36" customHeight="1" spans="1:7">
      <c r="A178" s="442" t="s">
        <v>413</v>
      </c>
      <c r="B178" s="311" t="s">
        <v>141</v>
      </c>
      <c r="C178" s="441"/>
      <c r="D178" s="313"/>
      <c r="E178" s="314" t="str">
        <f t="shared" si="23"/>
        <v/>
      </c>
      <c r="F178" s="284" t="str">
        <f t="shared" si="10"/>
        <v>否</v>
      </c>
      <c r="G178" s="184" t="str">
        <f t="shared" si="11"/>
        <v>项</v>
      </c>
    </row>
    <row r="179" ht="36" customHeight="1" spans="1:7">
      <c r="A179" s="442" t="s">
        <v>414</v>
      </c>
      <c r="B179" s="311" t="s">
        <v>143</v>
      </c>
      <c r="C179" s="355"/>
      <c r="D179" s="313"/>
      <c r="E179" s="314" t="str">
        <f t="shared" si="23"/>
        <v/>
      </c>
      <c r="F179" s="284" t="str">
        <f t="shared" si="10"/>
        <v>否</v>
      </c>
      <c r="G179" s="184" t="str">
        <f t="shared" si="11"/>
        <v>项</v>
      </c>
    </row>
    <row r="180" ht="36" hidden="1" customHeight="1" spans="1:7">
      <c r="A180" s="442">
        <v>2012906</v>
      </c>
      <c r="B180" s="311" t="s">
        <v>415</v>
      </c>
      <c r="C180" s="360"/>
      <c r="D180" s="313">
        <v>0</v>
      </c>
      <c r="E180" s="314" t="str">
        <f t="shared" si="23"/>
        <v/>
      </c>
      <c r="F180" s="284" t="str">
        <f t="shared" si="10"/>
        <v>否</v>
      </c>
      <c r="G180" s="184" t="str">
        <f t="shared" si="11"/>
        <v>项</v>
      </c>
    </row>
    <row r="181" ht="36" customHeight="1" spans="1:7">
      <c r="A181" s="442" t="s">
        <v>416</v>
      </c>
      <c r="B181" s="311" t="s">
        <v>157</v>
      </c>
      <c r="C181" s="444"/>
      <c r="D181" s="313"/>
      <c r="E181" s="314" t="str">
        <f t="shared" ref="E181:E199" si="24">IF(C181&gt;0,D181/C181-1,IF(C181&lt;0,-(D181/C181-1),""))</f>
        <v/>
      </c>
      <c r="F181" s="284" t="str">
        <f t="shared" si="10"/>
        <v>否</v>
      </c>
      <c r="G181" s="184" t="str">
        <f t="shared" si="11"/>
        <v>项</v>
      </c>
    </row>
    <row r="182" ht="36" customHeight="1" spans="1:7">
      <c r="A182" s="442" t="s">
        <v>417</v>
      </c>
      <c r="B182" s="311" t="s">
        <v>418</v>
      </c>
      <c r="C182" s="448">
        <v>141</v>
      </c>
      <c r="D182" s="313">
        <v>144</v>
      </c>
      <c r="E182" s="314">
        <f t="shared" si="24"/>
        <v>0.021</v>
      </c>
      <c r="F182" s="284" t="str">
        <f t="shared" si="10"/>
        <v>是</v>
      </c>
      <c r="G182" s="184" t="str">
        <f t="shared" si="11"/>
        <v>项</v>
      </c>
    </row>
    <row r="183" ht="36" customHeight="1" spans="1:7">
      <c r="A183" s="439" t="s">
        <v>419</v>
      </c>
      <c r="B183" s="307" t="s">
        <v>420</v>
      </c>
      <c r="C183" s="355">
        <f>SUM(C184:C189)</f>
        <v>3873</v>
      </c>
      <c r="D183" s="355">
        <f>SUM(D184:D189)</f>
        <v>3893</v>
      </c>
      <c r="E183" s="314">
        <f t="shared" si="24"/>
        <v>0.005</v>
      </c>
      <c r="F183" s="284" t="str">
        <f t="shared" si="10"/>
        <v>是</v>
      </c>
      <c r="G183" s="184" t="str">
        <f t="shared" si="11"/>
        <v>款</v>
      </c>
    </row>
    <row r="184" ht="36" customHeight="1" spans="1:7">
      <c r="A184" s="442" t="s">
        <v>421</v>
      </c>
      <c r="B184" s="311" t="s">
        <v>139</v>
      </c>
      <c r="C184" s="443">
        <v>3485</v>
      </c>
      <c r="D184" s="313">
        <v>3581</v>
      </c>
      <c r="E184" s="314">
        <f t="shared" si="24"/>
        <v>0.028</v>
      </c>
      <c r="F184" s="284" t="str">
        <f t="shared" si="10"/>
        <v>是</v>
      </c>
      <c r="G184" s="184" t="str">
        <f t="shared" si="11"/>
        <v>项</v>
      </c>
    </row>
    <row r="185" ht="36" customHeight="1" spans="1:7">
      <c r="A185" s="442" t="s">
        <v>422</v>
      </c>
      <c r="B185" s="311" t="s">
        <v>141</v>
      </c>
      <c r="C185" s="441">
        <v>176</v>
      </c>
      <c r="D185" s="313">
        <v>100</v>
      </c>
      <c r="E185" s="314">
        <f t="shared" si="24"/>
        <v>-0.432</v>
      </c>
      <c r="F185" s="284" t="str">
        <f t="shared" si="10"/>
        <v>是</v>
      </c>
      <c r="G185" s="184" t="str">
        <f t="shared" si="11"/>
        <v>项</v>
      </c>
    </row>
    <row r="186" ht="36" customHeight="1" spans="1:7">
      <c r="A186" s="442" t="s">
        <v>423</v>
      </c>
      <c r="B186" s="311" t="s">
        <v>143</v>
      </c>
      <c r="C186" s="355"/>
      <c r="D186" s="313"/>
      <c r="E186" s="314" t="str">
        <f t="shared" si="24"/>
        <v/>
      </c>
      <c r="F186" s="284" t="str">
        <f t="shared" si="10"/>
        <v>否</v>
      </c>
      <c r="G186" s="184" t="str">
        <f t="shared" si="11"/>
        <v>项</v>
      </c>
    </row>
    <row r="187" ht="36" customHeight="1" spans="1:7">
      <c r="A187" s="442" t="s">
        <v>424</v>
      </c>
      <c r="B187" s="311" t="s">
        <v>425</v>
      </c>
      <c r="C187" s="355"/>
      <c r="D187" s="313"/>
      <c r="E187" s="314" t="str">
        <f t="shared" si="24"/>
        <v/>
      </c>
      <c r="F187" s="284" t="str">
        <f t="shared" si="10"/>
        <v>否</v>
      </c>
      <c r="G187" s="184" t="str">
        <f t="shared" si="11"/>
        <v>项</v>
      </c>
    </row>
    <row r="188" ht="36" customHeight="1" spans="1:7">
      <c r="A188" s="442" t="s">
        <v>426</v>
      </c>
      <c r="B188" s="311" t="s">
        <v>157</v>
      </c>
      <c r="C188" s="355"/>
      <c r="D188" s="313"/>
      <c r="E188" s="314" t="str">
        <f t="shared" si="24"/>
        <v/>
      </c>
      <c r="F188" s="284" t="str">
        <f t="shared" si="10"/>
        <v>否</v>
      </c>
      <c r="G188" s="184" t="str">
        <f t="shared" si="11"/>
        <v>项</v>
      </c>
    </row>
    <row r="189" ht="36" customHeight="1" spans="1:7">
      <c r="A189" s="442" t="s">
        <v>427</v>
      </c>
      <c r="B189" s="311" t="s">
        <v>428</v>
      </c>
      <c r="C189" s="444">
        <v>212</v>
      </c>
      <c r="D189" s="313">
        <v>212</v>
      </c>
      <c r="E189" s="314">
        <f t="shared" si="24"/>
        <v>0</v>
      </c>
      <c r="F189" s="284" t="str">
        <f t="shared" si="10"/>
        <v>是</v>
      </c>
      <c r="G189" s="184" t="str">
        <f t="shared" si="11"/>
        <v>项</v>
      </c>
    </row>
    <row r="190" ht="36" customHeight="1" spans="1:7">
      <c r="A190" s="439" t="s">
        <v>429</v>
      </c>
      <c r="B190" s="307" t="s">
        <v>430</v>
      </c>
      <c r="C190" s="355">
        <f>SUM(C191:C196)</f>
        <v>636</v>
      </c>
      <c r="D190" s="355">
        <f>SUM(D191:D196)</f>
        <v>716</v>
      </c>
      <c r="E190" s="314">
        <f t="shared" si="24"/>
        <v>0.126</v>
      </c>
      <c r="F190" s="284" t="str">
        <f t="shared" si="10"/>
        <v>是</v>
      </c>
      <c r="G190" s="184" t="str">
        <f t="shared" si="11"/>
        <v>款</v>
      </c>
    </row>
    <row r="191" ht="36" customHeight="1" spans="1:7">
      <c r="A191" s="442" t="s">
        <v>431</v>
      </c>
      <c r="B191" s="311" t="s">
        <v>139</v>
      </c>
      <c r="C191" s="443">
        <v>553</v>
      </c>
      <c r="D191" s="313">
        <v>528</v>
      </c>
      <c r="E191" s="314">
        <f t="shared" si="24"/>
        <v>-0.045</v>
      </c>
      <c r="F191" s="284" t="str">
        <f t="shared" si="10"/>
        <v>是</v>
      </c>
      <c r="G191" s="184" t="str">
        <f t="shared" si="11"/>
        <v>项</v>
      </c>
    </row>
    <row r="192" ht="36" customHeight="1" spans="1:7">
      <c r="A192" s="442" t="s">
        <v>432</v>
      </c>
      <c r="B192" s="311" t="s">
        <v>141</v>
      </c>
      <c r="C192" s="355">
        <v>31</v>
      </c>
      <c r="D192" s="313">
        <v>81</v>
      </c>
      <c r="E192" s="314">
        <f t="shared" si="24"/>
        <v>1.613</v>
      </c>
      <c r="F192" s="284" t="str">
        <f t="shared" si="10"/>
        <v>是</v>
      </c>
      <c r="G192" s="184" t="str">
        <f t="shared" si="11"/>
        <v>项</v>
      </c>
    </row>
    <row r="193" ht="36" customHeight="1" spans="1:7">
      <c r="A193" s="442" t="s">
        <v>433</v>
      </c>
      <c r="B193" s="311" t="s">
        <v>143</v>
      </c>
      <c r="C193" s="355"/>
      <c r="D193" s="313"/>
      <c r="E193" s="314" t="str">
        <f t="shared" si="24"/>
        <v/>
      </c>
      <c r="F193" s="284" t="str">
        <f t="shared" si="10"/>
        <v>否</v>
      </c>
      <c r="G193" s="184" t="str">
        <f t="shared" si="11"/>
        <v>项</v>
      </c>
    </row>
    <row r="194" ht="36" customHeight="1" spans="1:7">
      <c r="A194" s="442" t="s">
        <v>434</v>
      </c>
      <c r="B194" s="311" t="s">
        <v>435</v>
      </c>
      <c r="C194" s="441"/>
      <c r="D194" s="313">
        <v>0</v>
      </c>
      <c r="E194" s="314" t="str">
        <f t="shared" si="24"/>
        <v/>
      </c>
      <c r="F194" s="284" t="str">
        <f t="shared" si="10"/>
        <v>否</v>
      </c>
      <c r="G194" s="184" t="str">
        <f t="shared" si="11"/>
        <v>项</v>
      </c>
    </row>
    <row r="195" ht="36" customHeight="1" spans="1:7">
      <c r="A195" s="442" t="s">
        <v>436</v>
      </c>
      <c r="B195" s="311" t="s">
        <v>157</v>
      </c>
      <c r="C195" s="355"/>
      <c r="D195" s="313"/>
      <c r="E195" s="314" t="str">
        <f t="shared" si="24"/>
        <v/>
      </c>
      <c r="F195" s="284" t="str">
        <f t="shared" si="10"/>
        <v>否</v>
      </c>
      <c r="G195" s="184" t="str">
        <f t="shared" si="11"/>
        <v>项</v>
      </c>
    </row>
    <row r="196" ht="36" customHeight="1" spans="1:7">
      <c r="A196" s="442" t="s">
        <v>437</v>
      </c>
      <c r="B196" s="311" t="s">
        <v>438</v>
      </c>
      <c r="C196" s="444">
        <v>52</v>
      </c>
      <c r="D196" s="313">
        <v>107</v>
      </c>
      <c r="E196" s="314">
        <f t="shared" si="24"/>
        <v>1.058</v>
      </c>
      <c r="F196" s="284" t="str">
        <f t="shared" ref="F196:F259" si="25">IF(LEN(A196)=3,"是",IF(B196&lt;&gt;"",IF(SUM(C196:D196)&lt;&gt;0,"是","否"),"是"))</f>
        <v>是</v>
      </c>
      <c r="G196" s="184" t="str">
        <f t="shared" ref="G196:G259" si="26">IF(LEN(A196)=3,"类",IF(LEN(A196)=5,"款","项"))</f>
        <v>项</v>
      </c>
    </row>
    <row r="197" ht="36" customHeight="1" spans="1:7">
      <c r="A197" s="439" t="s">
        <v>439</v>
      </c>
      <c r="B197" s="307" t="s">
        <v>440</v>
      </c>
      <c r="C197" s="355">
        <f>SUM(C198:C203)</f>
        <v>357</v>
      </c>
      <c r="D197" s="355">
        <f>SUM(D198:D203)</f>
        <v>288</v>
      </c>
      <c r="E197" s="314">
        <f t="shared" si="24"/>
        <v>-0.193</v>
      </c>
      <c r="F197" s="284" t="str">
        <f t="shared" si="25"/>
        <v>是</v>
      </c>
      <c r="G197" s="184" t="str">
        <f t="shared" si="26"/>
        <v>款</v>
      </c>
    </row>
    <row r="198" ht="36" customHeight="1" spans="1:7">
      <c r="A198" s="442" t="s">
        <v>441</v>
      </c>
      <c r="B198" s="311" t="s">
        <v>139</v>
      </c>
      <c r="C198" s="443">
        <v>357</v>
      </c>
      <c r="D198" s="313">
        <v>288</v>
      </c>
      <c r="E198" s="314">
        <f t="shared" si="24"/>
        <v>-0.193</v>
      </c>
      <c r="F198" s="284" t="str">
        <f t="shared" si="25"/>
        <v>是</v>
      </c>
      <c r="G198" s="184" t="str">
        <f t="shared" si="26"/>
        <v>项</v>
      </c>
    </row>
    <row r="199" ht="36" hidden="1" customHeight="1" spans="1:7">
      <c r="A199" s="442" t="s">
        <v>442</v>
      </c>
      <c r="B199" s="311" t="s">
        <v>141</v>
      </c>
      <c r="C199" s="360"/>
      <c r="D199" s="313">
        <v>0</v>
      </c>
      <c r="E199" s="314" t="str">
        <f t="shared" si="24"/>
        <v/>
      </c>
      <c r="F199" s="284" t="str">
        <f t="shared" si="25"/>
        <v>否</v>
      </c>
      <c r="G199" s="184" t="str">
        <f t="shared" si="26"/>
        <v>项</v>
      </c>
    </row>
    <row r="200" ht="36" customHeight="1" spans="1:7">
      <c r="A200" s="442" t="s">
        <v>443</v>
      </c>
      <c r="B200" s="311" t="s">
        <v>143</v>
      </c>
      <c r="C200" s="441"/>
      <c r="D200" s="313"/>
      <c r="E200" s="314" t="str">
        <f t="shared" ref="E200:E202" si="27">IF(C200&gt;0,D200/C200-1,IF(C200&lt;0,-(D200/C200-1),""))</f>
        <v/>
      </c>
      <c r="F200" s="284" t="str">
        <f t="shared" si="25"/>
        <v>否</v>
      </c>
      <c r="G200" s="184" t="str">
        <f t="shared" si="26"/>
        <v>项</v>
      </c>
    </row>
    <row r="201" ht="36" hidden="1" customHeight="1" spans="1:7">
      <c r="A201" s="442" t="s">
        <v>444</v>
      </c>
      <c r="B201" s="311" t="s">
        <v>445</v>
      </c>
      <c r="C201" s="313">
        <v>0</v>
      </c>
      <c r="D201" s="313">
        <v>0</v>
      </c>
      <c r="E201" s="314" t="str">
        <f t="shared" si="27"/>
        <v/>
      </c>
      <c r="F201" s="284" t="str">
        <f t="shared" si="25"/>
        <v>否</v>
      </c>
      <c r="G201" s="184" t="str">
        <f t="shared" si="26"/>
        <v>项</v>
      </c>
    </row>
    <row r="202" ht="36" hidden="1" customHeight="1" spans="1:7">
      <c r="A202" s="442" t="s">
        <v>446</v>
      </c>
      <c r="B202" s="311" t="s">
        <v>157</v>
      </c>
      <c r="C202" s="313">
        <v>0</v>
      </c>
      <c r="D202" s="313">
        <v>0</v>
      </c>
      <c r="E202" s="314" t="str">
        <f t="shared" si="27"/>
        <v/>
      </c>
      <c r="F202" s="284" t="str">
        <f t="shared" si="25"/>
        <v>否</v>
      </c>
      <c r="G202" s="184" t="str">
        <f t="shared" si="26"/>
        <v>项</v>
      </c>
    </row>
    <row r="203" ht="36" customHeight="1" spans="1:7">
      <c r="A203" s="442" t="s">
        <v>447</v>
      </c>
      <c r="B203" s="311" t="s">
        <v>448</v>
      </c>
      <c r="C203" s="448"/>
      <c r="D203" s="313"/>
      <c r="E203" s="314" t="str">
        <f t="shared" ref="E203:E207" si="28">IF(C203&gt;0,D203/C203-1,IF(C203&lt;0,-(D203/C203-1),""))</f>
        <v/>
      </c>
      <c r="F203" s="284" t="str">
        <f t="shared" si="25"/>
        <v>否</v>
      </c>
      <c r="G203" s="184" t="str">
        <f t="shared" si="26"/>
        <v>项</v>
      </c>
    </row>
    <row r="204" ht="36" customHeight="1" spans="1:7">
      <c r="A204" s="439" t="s">
        <v>449</v>
      </c>
      <c r="B204" s="307" t="s">
        <v>450</v>
      </c>
      <c r="C204" s="355">
        <f>SUM(C205:C211)</f>
        <v>208</v>
      </c>
      <c r="D204" s="355">
        <f>SUM(D205:D211)</f>
        <v>272</v>
      </c>
      <c r="E204" s="314">
        <f t="shared" si="28"/>
        <v>0.308</v>
      </c>
      <c r="F204" s="284" t="str">
        <f t="shared" si="25"/>
        <v>是</v>
      </c>
      <c r="G204" s="184" t="str">
        <f t="shared" si="26"/>
        <v>款</v>
      </c>
    </row>
    <row r="205" ht="36" customHeight="1" spans="1:7">
      <c r="A205" s="442" t="s">
        <v>451</v>
      </c>
      <c r="B205" s="311" t="s">
        <v>139</v>
      </c>
      <c r="C205" s="443">
        <v>160</v>
      </c>
      <c r="D205" s="313">
        <v>149</v>
      </c>
      <c r="E205" s="314">
        <f t="shared" si="28"/>
        <v>-0.069</v>
      </c>
      <c r="F205" s="284" t="str">
        <f t="shared" si="25"/>
        <v>是</v>
      </c>
      <c r="G205" s="184" t="str">
        <f t="shared" si="26"/>
        <v>项</v>
      </c>
    </row>
    <row r="206" ht="36" customHeight="1" spans="1:7">
      <c r="A206" s="442" t="s">
        <v>452</v>
      </c>
      <c r="B206" s="311" t="s">
        <v>141</v>
      </c>
      <c r="C206" s="355">
        <v>5</v>
      </c>
      <c r="D206" s="313">
        <v>5</v>
      </c>
      <c r="E206" s="314">
        <f t="shared" si="28"/>
        <v>0</v>
      </c>
      <c r="F206" s="284" t="str">
        <f t="shared" si="25"/>
        <v>是</v>
      </c>
      <c r="G206" s="184" t="str">
        <f t="shared" si="26"/>
        <v>项</v>
      </c>
    </row>
    <row r="207" ht="36" hidden="1" customHeight="1" spans="1:7">
      <c r="A207" s="442" t="s">
        <v>453</v>
      </c>
      <c r="B207" s="311" t="s">
        <v>143</v>
      </c>
      <c r="C207" s="360"/>
      <c r="D207" s="313">
        <v>0</v>
      </c>
      <c r="E207" s="314" t="str">
        <f t="shared" si="28"/>
        <v/>
      </c>
      <c r="F207" s="284" t="str">
        <f t="shared" si="25"/>
        <v>否</v>
      </c>
      <c r="G207" s="184" t="str">
        <f t="shared" si="26"/>
        <v>项</v>
      </c>
    </row>
    <row r="208" ht="36" customHeight="1" spans="1:7">
      <c r="A208" s="442" t="s">
        <v>454</v>
      </c>
      <c r="B208" s="311" t="s">
        <v>455</v>
      </c>
      <c r="C208" s="441">
        <v>43</v>
      </c>
      <c r="D208" s="313">
        <v>43</v>
      </c>
      <c r="E208" s="314">
        <f t="shared" ref="E208:E211" si="29">IF(C208&gt;0,D208/C208-1,IF(C208&lt;0,-(D208/C208-1),""))</f>
        <v>0</v>
      </c>
      <c r="F208" s="284" t="str">
        <f t="shared" si="25"/>
        <v>是</v>
      </c>
      <c r="G208" s="184" t="str">
        <f t="shared" si="26"/>
        <v>项</v>
      </c>
    </row>
    <row r="209" ht="36" customHeight="1" spans="1:7">
      <c r="A209" s="442" t="s">
        <v>456</v>
      </c>
      <c r="B209" s="311" t="s">
        <v>457</v>
      </c>
      <c r="C209" s="355"/>
      <c r="D209" s="313"/>
      <c r="E209" s="314" t="str">
        <f t="shared" si="29"/>
        <v/>
      </c>
      <c r="F209" s="284" t="str">
        <f t="shared" si="25"/>
        <v>否</v>
      </c>
      <c r="G209" s="184" t="str">
        <f t="shared" si="26"/>
        <v>项</v>
      </c>
    </row>
    <row r="210" ht="36" customHeight="1" spans="1:7">
      <c r="A210" s="442" t="s">
        <v>458</v>
      </c>
      <c r="B210" s="311" t="s">
        <v>157</v>
      </c>
      <c r="C210" s="355"/>
      <c r="D210" s="313"/>
      <c r="E210" s="314" t="str">
        <f t="shared" si="29"/>
        <v/>
      </c>
      <c r="F210" s="284" t="str">
        <f t="shared" si="25"/>
        <v>否</v>
      </c>
      <c r="G210" s="184" t="str">
        <f t="shared" si="26"/>
        <v>项</v>
      </c>
    </row>
    <row r="211" ht="36" customHeight="1" spans="1:7">
      <c r="A211" s="442" t="s">
        <v>459</v>
      </c>
      <c r="B211" s="311" t="s">
        <v>460</v>
      </c>
      <c r="C211" s="444"/>
      <c r="D211" s="313">
        <v>75</v>
      </c>
      <c r="E211" s="314" t="str">
        <f t="shared" si="29"/>
        <v/>
      </c>
      <c r="F211" s="284" t="str">
        <f t="shared" si="25"/>
        <v>是</v>
      </c>
      <c r="G211" s="184" t="str">
        <f t="shared" si="26"/>
        <v>项</v>
      </c>
    </row>
    <row r="212" ht="36" hidden="1" customHeight="1" spans="1:7">
      <c r="A212" s="439" t="s">
        <v>461</v>
      </c>
      <c r="B212" s="307" t="s">
        <v>462</v>
      </c>
      <c r="C212" s="316">
        <f>SUM(C213:C217)</f>
        <v>0</v>
      </c>
      <c r="D212" s="316">
        <f>SUM(D213:D217)</f>
        <v>0</v>
      </c>
      <c r="E212" s="309" t="str">
        <f t="shared" ref="E212:E221" si="30">IF(C212&gt;0,D212/C212-1,IF(C212&lt;0,-(D212/C212-1),""))</f>
        <v/>
      </c>
      <c r="F212" s="284" t="str">
        <f t="shared" si="25"/>
        <v>否</v>
      </c>
      <c r="G212" s="184" t="str">
        <f t="shared" si="26"/>
        <v>款</v>
      </c>
    </row>
    <row r="213" ht="36" hidden="1" customHeight="1" spans="1:7">
      <c r="A213" s="442" t="s">
        <v>463</v>
      </c>
      <c r="B213" s="311" t="s">
        <v>139</v>
      </c>
      <c r="C213" s="313">
        <v>0</v>
      </c>
      <c r="D213" s="313">
        <v>0</v>
      </c>
      <c r="E213" s="314" t="str">
        <f t="shared" si="30"/>
        <v/>
      </c>
      <c r="F213" s="284" t="str">
        <f t="shared" si="25"/>
        <v>否</v>
      </c>
      <c r="G213" s="184" t="str">
        <f t="shared" si="26"/>
        <v>项</v>
      </c>
    </row>
    <row r="214" ht="36" hidden="1" customHeight="1" spans="1:7">
      <c r="A214" s="442" t="s">
        <v>464</v>
      </c>
      <c r="B214" s="311" t="s">
        <v>141</v>
      </c>
      <c r="C214" s="313">
        <v>0</v>
      </c>
      <c r="D214" s="313">
        <v>0</v>
      </c>
      <c r="E214" s="314" t="str">
        <f t="shared" si="30"/>
        <v/>
      </c>
      <c r="F214" s="284" t="str">
        <f t="shared" si="25"/>
        <v>否</v>
      </c>
      <c r="G214" s="184" t="str">
        <f t="shared" si="26"/>
        <v>项</v>
      </c>
    </row>
    <row r="215" ht="36" hidden="1" customHeight="1" spans="1:7">
      <c r="A215" s="442" t="s">
        <v>465</v>
      </c>
      <c r="B215" s="311" t="s">
        <v>143</v>
      </c>
      <c r="C215" s="313">
        <v>0</v>
      </c>
      <c r="D215" s="313">
        <v>0</v>
      </c>
      <c r="E215" s="314" t="str">
        <f t="shared" si="30"/>
        <v/>
      </c>
      <c r="F215" s="284" t="str">
        <f t="shared" si="25"/>
        <v>否</v>
      </c>
      <c r="G215" s="184" t="str">
        <f t="shared" si="26"/>
        <v>项</v>
      </c>
    </row>
    <row r="216" ht="36" hidden="1" customHeight="1" spans="1:7">
      <c r="A216" s="442" t="s">
        <v>466</v>
      </c>
      <c r="B216" s="311" t="s">
        <v>157</v>
      </c>
      <c r="C216" s="313">
        <v>0</v>
      </c>
      <c r="D216" s="313">
        <v>0</v>
      </c>
      <c r="E216" s="314" t="str">
        <f t="shared" si="30"/>
        <v/>
      </c>
      <c r="F216" s="284" t="str">
        <f t="shared" si="25"/>
        <v>否</v>
      </c>
      <c r="G216" s="184" t="str">
        <f t="shared" si="26"/>
        <v>项</v>
      </c>
    </row>
    <row r="217" ht="36" hidden="1" customHeight="1" spans="1:7">
      <c r="A217" s="442" t="s">
        <v>467</v>
      </c>
      <c r="B217" s="311" t="s">
        <v>468</v>
      </c>
      <c r="C217" s="313">
        <v>0</v>
      </c>
      <c r="D217" s="313">
        <v>0</v>
      </c>
      <c r="E217" s="314" t="str">
        <f t="shared" si="30"/>
        <v/>
      </c>
      <c r="F217" s="284" t="str">
        <f t="shared" si="25"/>
        <v>否</v>
      </c>
      <c r="G217" s="184" t="str">
        <f t="shared" si="26"/>
        <v>项</v>
      </c>
    </row>
    <row r="218" ht="36" customHeight="1" spans="1:7">
      <c r="A218" s="439" t="s">
        <v>469</v>
      </c>
      <c r="B218" s="307" t="s">
        <v>470</v>
      </c>
      <c r="C218" s="355">
        <f>SUM(C219:C223)</f>
        <v>808</v>
      </c>
      <c r="D218" s="355">
        <f>SUM(D219:D223)</f>
        <v>829</v>
      </c>
      <c r="E218" s="314">
        <f t="shared" si="30"/>
        <v>0.026</v>
      </c>
      <c r="F218" s="284" t="str">
        <f t="shared" si="25"/>
        <v>是</v>
      </c>
      <c r="G218" s="184" t="str">
        <f t="shared" si="26"/>
        <v>款</v>
      </c>
    </row>
    <row r="219" ht="36" customHeight="1" spans="1:7">
      <c r="A219" s="442" t="s">
        <v>471</v>
      </c>
      <c r="B219" s="311" t="s">
        <v>139</v>
      </c>
      <c r="C219" s="443">
        <v>588</v>
      </c>
      <c r="D219" s="313">
        <v>659</v>
      </c>
      <c r="E219" s="314">
        <f t="shared" si="30"/>
        <v>0.121</v>
      </c>
      <c r="F219" s="284" t="str">
        <f t="shared" si="25"/>
        <v>是</v>
      </c>
      <c r="G219" s="184" t="str">
        <f t="shared" si="26"/>
        <v>项</v>
      </c>
    </row>
    <row r="220" ht="36" customHeight="1" spans="1:7">
      <c r="A220" s="442" t="s">
        <v>472</v>
      </c>
      <c r="B220" s="311" t="s">
        <v>141</v>
      </c>
      <c r="C220" s="355">
        <v>50</v>
      </c>
      <c r="D220" s="313"/>
      <c r="E220" s="314">
        <f t="shared" si="30"/>
        <v>-1</v>
      </c>
      <c r="F220" s="284" t="str">
        <f t="shared" si="25"/>
        <v>是</v>
      </c>
      <c r="G220" s="184" t="str">
        <f t="shared" si="26"/>
        <v>项</v>
      </c>
    </row>
    <row r="221" ht="36" hidden="1" customHeight="1" spans="1:7">
      <c r="A221" s="442" t="s">
        <v>473</v>
      </c>
      <c r="B221" s="311" t="s">
        <v>143</v>
      </c>
      <c r="C221" s="360"/>
      <c r="D221" s="313">
        <v>0</v>
      </c>
      <c r="E221" s="314" t="str">
        <f t="shared" si="30"/>
        <v/>
      </c>
      <c r="F221" s="284" t="str">
        <f t="shared" si="25"/>
        <v>否</v>
      </c>
      <c r="G221" s="184" t="str">
        <f t="shared" si="26"/>
        <v>项</v>
      </c>
    </row>
    <row r="222" ht="36" customHeight="1" spans="1:7">
      <c r="A222" s="442" t="s">
        <v>474</v>
      </c>
      <c r="B222" s="311" t="s">
        <v>157</v>
      </c>
      <c r="C222" s="355"/>
      <c r="D222" s="313"/>
      <c r="E222" s="314" t="str">
        <f t="shared" ref="E222:E226" si="31">IF(C222&gt;0,D222/C222-1,IF(C222&lt;0,-(D222/C222-1),""))</f>
        <v/>
      </c>
      <c r="F222" s="284" t="str">
        <f t="shared" si="25"/>
        <v>否</v>
      </c>
      <c r="G222" s="184" t="str">
        <f t="shared" si="26"/>
        <v>项</v>
      </c>
    </row>
    <row r="223" ht="36" customHeight="1" spans="1:7">
      <c r="A223" s="442" t="s">
        <v>475</v>
      </c>
      <c r="B223" s="311" t="s">
        <v>476</v>
      </c>
      <c r="C223" s="441">
        <v>170</v>
      </c>
      <c r="D223" s="313">
        <v>170</v>
      </c>
      <c r="E223" s="314">
        <f t="shared" si="31"/>
        <v>0</v>
      </c>
      <c r="F223" s="284" t="str">
        <f t="shared" si="25"/>
        <v>是</v>
      </c>
      <c r="G223" s="184" t="str">
        <f t="shared" si="26"/>
        <v>项</v>
      </c>
    </row>
    <row r="224" ht="36" customHeight="1" spans="1:7">
      <c r="A224" s="439" t="s">
        <v>477</v>
      </c>
      <c r="B224" s="307" t="s">
        <v>478</v>
      </c>
      <c r="C224" s="449"/>
      <c r="D224" s="316"/>
      <c r="E224" s="314" t="str">
        <f t="shared" si="31"/>
        <v/>
      </c>
      <c r="F224" s="284" t="str">
        <f t="shared" si="25"/>
        <v>否</v>
      </c>
      <c r="G224" s="184" t="str">
        <f t="shared" si="26"/>
        <v>款</v>
      </c>
    </row>
    <row r="225" ht="36" customHeight="1" spans="1:7">
      <c r="A225" s="442" t="s">
        <v>479</v>
      </c>
      <c r="B225" s="311" t="s">
        <v>139</v>
      </c>
      <c r="C225" s="448"/>
      <c r="D225" s="313"/>
      <c r="E225" s="314" t="str">
        <f t="shared" si="31"/>
        <v/>
      </c>
      <c r="F225" s="284" t="str">
        <f t="shared" si="25"/>
        <v>否</v>
      </c>
      <c r="G225" s="184" t="str">
        <f t="shared" si="26"/>
        <v>项</v>
      </c>
    </row>
    <row r="226" ht="36" hidden="1" customHeight="1" spans="1:7">
      <c r="A226" s="442" t="s">
        <v>480</v>
      </c>
      <c r="B226" s="311" t="s">
        <v>141</v>
      </c>
      <c r="C226" s="313">
        <v>0</v>
      </c>
      <c r="D226" s="313">
        <v>0</v>
      </c>
      <c r="E226" s="314" t="str">
        <f t="shared" si="31"/>
        <v/>
      </c>
      <c r="F226" s="284" t="str">
        <f t="shared" si="25"/>
        <v>否</v>
      </c>
      <c r="G226" s="184" t="str">
        <f t="shared" si="26"/>
        <v>项</v>
      </c>
    </row>
    <row r="227" ht="36" customHeight="1" spans="1:7">
      <c r="A227" s="442" t="s">
        <v>481</v>
      </c>
      <c r="B227" s="311" t="s">
        <v>143</v>
      </c>
      <c r="C227" s="448"/>
      <c r="D227" s="313"/>
      <c r="E227" s="314" t="str">
        <f t="shared" ref="E227:E241" si="32">IF(C227&gt;0,D227/C227-1,IF(C227&lt;0,-(D227/C227-1),""))</f>
        <v/>
      </c>
      <c r="F227" s="284" t="str">
        <f t="shared" si="25"/>
        <v>否</v>
      </c>
      <c r="G227" s="184" t="str">
        <f t="shared" si="26"/>
        <v>项</v>
      </c>
    </row>
    <row r="228" ht="36" customHeight="1" spans="1:7">
      <c r="A228" s="442" t="s">
        <v>482</v>
      </c>
      <c r="B228" s="311" t="s">
        <v>483</v>
      </c>
      <c r="C228" s="448"/>
      <c r="D228" s="313"/>
      <c r="E228" s="314" t="str">
        <f t="shared" si="32"/>
        <v/>
      </c>
      <c r="F228" s="284" t="str">
        <f t="shared" si="25"/>
        <v>否</v>
      </c>
      <c r="G228" s="184" t="str">
        <f t="shared" si="26"/>
        <v>项</v>
      </c>
    </row>
    <row r="229" ht="36.95" customHeight="1" spans="1:7">
      <c r="A229" s="442" t="s">
        <v>484</v>
      </c>
      <c r="B229" s="311" t="s">
        <v>157</v>
      </c>
      <c r="C229" s="313">
        <v>0</v>
      </c>
      <c r="D229" s="313">
        <v>0</v>
      </c>
      <c r="E229" s="314" t="str">
        <f t="shared" si="32"/>
        <v/>
      </c>
      <c r="F229" s="284" t="str">
        <f t="shared" si="25"/>
        <v>否</v>
      </c>
      <c r="G229" s="184" t="str">
        <f t="shared" si="26"/>
        <v>项</v>
      </c>
    </row>
    <row r="230" ht="36" customHeight="1" spans="1:7">
      <c r="A230" s="442" t="s">
        <v>485</v>
      </c>
      <c r="B230" s="311" t="s">
        <v>486</v>
      </c>
      <c r="C230" s="448"/>
      <c r="D230" s="313"/>
      <c r="E230" s="314" t="str">
        <f t="shared" si="32"/>
        <v/>
      </c>
      <c r="F230" s="284" t="str">
        <f t="shared" si="25"/>
        <v>否</v>
      </c>
      <c r="G230" s="184" t="str">
        <f t="shared" si="26"/>
        <v>项</v>
      </c>
    </row>
    <row r="231" ht="36" customHeight="1" spans="1:7">
      <c r="A231" s="439" t="s">
        <v>487</v>
      </c>
      <c r="B231" s="307" t="s">
        <v>488</v>
      </c>
      <c r="C231" s="352">
        <f>SUM(C232:C245)</f>
        <v>825</v>
      </c>
      <c r="D231" s="352">
        <f>SUM(D232:D245)</f>
        <v>893</v>
      </c>
      <c r="E231" s="314">
        <f t="shared" si="32"/>
        <v>0.082</v>
      </c>
      <c r="F231" s="284" t="str">
        <f t="shared" si="25"/>
        <v>是</v>
      </c>
      <c r="G231" s="184" t="str">
        <f t="shared" si="26"/>
        <v>款</v>
      </c>
    </row>
    <row r="232" ht="36" customHeight="1" spans="1:7">
      <c r="A232" s="442" t="s">
        <v>489</v>
      </c>
      <c r="B232" s="311" t="s">
        <v>139</v>
      </c>
      <c r="C232" s="451">
        <v>787</v>
      </c>
      <c r="D232" s="313">
        <v>870</v>
      </c>
      <c r="E232" s="314">
        <f t="shared" si="32"/>
        <v>0.105</v>
      </c>
      <c r="F232" s="284" t="str">
        <f t="shared" si="25"/>
        <v>是</v>
      </c>
      <c r="G232" s="184" t="str">
        <f t="shared" si="26"/>
        <v>项</v>
      </c>
    </row>
    <row r="233" ht="36" customHeight="1" spans="1:7">
      <c r="A233" s="442" t="s">
        <v>490</v>
      </c>
      <c r="B233" s="311" t="s">
        <v>141</v>
      </c>
      <c r="C233" s="352"/>
      <c r="D233" s="313"/>
      <c r="E233" s="314" t="str">
        <f t="shared" si="32"/>
        <v/>
      </c>
      <c r="F233" s="284" t="str">
        <f t="shared" si="25"/>
        <v>否</v>
      </c>
      <c r="G233" s="184" t="str">
        <f t="shared" si="26"/>
        <v>项</v>
      </c>
    </row>
    <row r="234" ht="36" customHeight="1" spans="1:7">
      <c r="A234" s="442" t="s">
        <v>491</v>
      </c>
      <c r="B234" s="311" t="s">
        <v>143</v>
      </c>
      <c r="C234" s="352"/>
      <c r="D234" s="313"/>
      <c r="E234" s="314" t="str">
        <f t="shared" si="32"/>
        <v/>
      </c>
      <c r="F234" s="284" t="str">
        <f t="shared" si="25"/>
        <v>否</v>
      </c>
      <c r="G234" s="184" t="str">
        <f t="shared" si="26"/>
        <v>项</v>
      </c>
    </row>
    <row r="235" ht="36" customHeight="1" spans="1:7">
      <c r="A235" s="442" t="s">
        <v>492</v>
      </c>
      <c r="B235" s="311" t="s">
        <v>493</v>
      </c>
      <c r="C235" s="352"/>
      <c r="D235" s="313"/>
      <c r="E235" s="314" t="str">
        <f t="shared" si="32"/>
        <v/>
      </c>
      <c r="F235" s="284" t="str">
        <f t="shared" si="25"/>
        <v>否</v>
      </c>
      <c r="G235" s="184" t="str">
        <f t="shared" si="26"/>
        <v>项</v>
      </c>
    </row>
    <row r="236" ht="36" customHeight="1" spans="1:7">
      <c r="A236" s="442" t="s">
        <v>494</v>
      </c>
      <c r="B236" s="311" t="s">
        <v>495</v>
      </c>
      <c r="C236" s="440"/>
      <c r="D236" s="313"/>
      <c r="E236" s="314" t="str">
        <f t="shared" si="32"/>
        <v/>
      </c>
      <c r="F236" s="284" t="str">
        <f t="shared" si="25"/>
        <v>否</v>
      </c>
      <c r="G236" s="184" t="str">
        <f t="shared" si="26"/>
        <v>项</v>
      </c>
    </row>
    <row r="237" ht="36" customHeight="1" spans="1:7">
      <c r="A237" s="442" t="s">
        <v>496</v>
      </c>
      <c r="B237" s="311" t="s">
        <v>240</v>
      </c>
      <c r="C237" s="352"/>
      <c r="D237" s="313"/>
      <c r="E237" s="314" t="str">
        <f t="shared" si="32"/>
        <v/>
      </c>
      <c r="F237" s="284" t="str">
        <f t="shared" si="25"/>
        <v>否</v>
      </c>
      <c r="G237" s="184" t="str">
        <f t="shared" si="26"/>
        <v>项</v>
      </c>
    </row>
    <row r="238" ht="36" customHeight="1" spans="1:7">
      <c r="A238" s="442" t="s">
        <v>497</v>
      </c>
      <c r="B238" s="311" t="s">
        <v>498</v>
      </c>
      <c r="C238" s="352"/>
      <c r="D238" s="313"/>
      <c r="E238" s="314" t="str">
        <f t="shared" si="32"/>
        <v/>
      </c>
      <c r="F238" s="284" t="str">
        <f t="shared" si="25"/>
        <v>否</v>
      </c>
      <c r="G238" s="184" t="str">
        <f t="shared" si="26"/>
        <v>项</v>
      </c>
    </row>
    <row r="239" ht="36" customHeight="1" spans="1:7">
      <c r="A239" s="442" t="s">
        <v>499</v>
      </c>
      <c r="B239" s="311" t="s">
        <v>500</v>
      </c>
      <c r="C239" s="352">
        <v>6</v>
      </c>
      <c r="D239" s="313"/>
      <c r="E239" s="314">
        <f t="shared" si="32"/>
        <v>-1</v>
      </c>
      <c r="F239" s="284" t="str">
        <f t="shared" si="25"/>
        <v>是</v>
      </c>
      <c r="G239" s="184" t="str">
        <f t="shared" si="26"/>
        <v>项</v>
      </c>
    </row>
    <row r="240" ht="36" customHeight="1" spans="1:7">
      <c r="A240" s="442" t="s">
        <v>501</v>
      </c>
      <c r="B240" s="311" t="s">
        <v>502</v>
      </c>
      <c r="C240" s="352">
        <v>4</v>
      </c>
      <c r="D240" s="313"/>
      <c r="E240" s="314">
        <f t="shared" si="32"/>
        <v>-1</v>
      </c>
      <c r="F240" s="284" t="str">
        <f t="shared" si="25"/>
        <v>是</v>
      </c>
      <c r="G240" s="184" t="str">
        <f t="shared" si="26"/>
        <v>项</v>
      </c>
    </row>
    <row r="241" ht="36" hidden="1" customHeight="1" spans="1:7">
      <c r="A241" s="442" t="s">
        <v>503</v>
      </c>
      <c r="B241" s="311" t="s">
        <v>504</v>
      </c>
      <c r="C241" s="360"/>
      <c r="D241" s="313">
        <v>0</v>
      </c>
      <c r="E241" s="314" t="str">
        <f t="shared" si="32"/>
        <v/>
      </c>
      <c r="F241" s="284" t="str">
        <f t="shared" si="25"/>
        <v>否</v>
      </c>
      <c r="G241" s="184" t="str">
        <f t="shared" si="26"/>
        <v>项</v>
      </c>
    </row>
    <row r="242" ht="36" customHeight="1" spans="1:7">
      <c r="A242" s="442" t="s">
        <v>505</v>
      </c>
      <c r="B242" s="311" t="s">
        <v>506</v>
      </c>
      <c r="C242" s="352"/>
      <c r="D242" s="313"/>
      <c r="E242" s="314" t="str">
        <f t="shared" ref="E242:E252" si="33">IF(C242&gt;0,D242/C242-1,IF(C242&lt;0,-(D242/C242-1),""))</f>
        <v/>
      </c>
      <c r="F242" s="284" t="str">
        <f t="shared" si="25"/>
        <v>否</v>
      </c>
      <c r="G242" s="184" t="str">
        <f t="shared" si="26"/>
        <v>项</v>
      </c>
    </row>
    <row r="243" ht="36" customHeight="1" spans="1:7">
      <c r="A243" s="442" t="s">
        <v>507</v>
      </c>
      <c r="B243" s="311" t="s">
        <v>508</v>
      </c>
      <c r="C243" s="352">
        <v>21</v>
      </c>
      <c r="D243" s="313"/>
      <c r="E243" s="314">
        <f t="shared" si="33"/>
        <v>-1</v>
      </c>
      <c r="F243" s="284" t="str">
        <f t="shared" si="25"/>
        <v>是</v>
      </c>
      <c r="G243" s="184" t="str">
        <f t="shared" si="26"/>
        <v>项</v>
      </c>
    </row>
    <row r="244" ht="36" customHeight="1" spans="1:7">
      <c r="A244" s="442" t="s">
        <v>509</v>
      </c>
      <c r="B244" s="311" t="s">
        <v>157</v>
      </c>
      <c r="C244" s="352"/>
      <c r="D244" s="313"/>
      <c r="E244" s="314" t="str">
        <f t="shared" si="33"/>
        <v/>
      </c>
      <c r="F244" s="284" t="str">
        <f t="shared" si="25"/>
        <v>否</v>
      </c>
      <c r="G244" s="184" t="str">
        <f t="shared" si="26"/>
        <v>项</v>
      </c>
    </row>
    <row r="245" ht="36" customHeight="1" spans="1:7">
      <c r="A245" s="442" t="s">
        <v>510</v>
      </c>
      <c r="B245" s="311" t="s">
        <v>511</v>
      </c>
      <c r="C245" s="452">
        <v>7</v>
      </c>
      <c r="D245" s="313">
        <v>23</v>
      </c>
      <c r="E245" s="314">
        <f t="shared" si="33"/>
        <v>2.286</v>
      </c>
      <c r="F245" s="284" t="str">
        <f t="shared" si="25"/>
        <v>是</v>
      </c>
      <c r="G245" s="184" t="str">
        <f t="shared" si="26"/>
        <v>项</v>
      </c>
    </row>
    <row r="246" ht="36" customHeight="1" spans="1:7">
      <c r="A246" s="439" t="s">
        <v>512</v>
      </c>
      <c r="B246" s="307" t="s">
        <v>513</v>
      </c>
      <c r="C246" s="441">
        <f>SUM(C247:C248)</f>
        <v>10</v>
      </c>
      <c r="D246" s="316"/>
      <c r="E246" s="314">
        <f t="shared" si="33"/>
        <v>-1</v>
      </c>
      <c r="F246" s="284" t="str">
        <f t="shared" si="25"/>
        <v>是</v>
      </c>
      <c r="G246" s="184" t="str">
        <f t="shared" si="26"/>
        <v>款</v>
      </c>
    </row>
    <row r="247" ht="36" customHeight="1" spans="1:7">
      <c r="A247" s="442" t="s">
        <v>514</v>
      </c>
      <c r="B247" s="311" t="s">
        <v>515</v>
      </c>
      <c r="C247" s="443"/>
      <c r="D247" s="313"/>
      <c r="E247" s="314" t="str">
        <f t="shared" si="33"/>
        <v/>
      </c>
      <c r="F247" s="284" t="str">
        <f t="shared" si="25"/>
        <v>否</v>
      </c>
      <c r="G247" s="184" t="str">
        <f t="shared" si="26"/>
        <v>项</v>
      </c>
    </row>
    <row r="248" ht="36" customHeight="1" spans="1:7">
      <c r="A248" s="442" t="s">
        <v>516</v>
      </c>
      <c r="B248" s="311" t="s">
        <v>517</v>
      </c>
      <c r="C248" s="355">
        <v>10</v>
      </c>
      <c r="D248" s="313"/>
      <c r="E248" s="314">
        <f t="shared" si="33"/>
        <v>-1</v>
      </c>
      <c r="F248" s="284" t="str">
        <f t="shared" si="25"/>
        <v>是</v>
      </c>
      <c r="G248" s="184" t="str">
        <f t="shared" si="26"/>
        <v>项</v>
      </c>
    </row>
    <row r="249" ht="36" customHeight="1" spans="1:7">
      <c r="A249" s="453" t="s">
        <v>518</v>
      </c>
      <c r="B249" s="454" t="s">
        <v>519</v>
      </c>
      <c r="C249" s="455"/>
      <c r="D249" s="455"/>
      <c r="E249" s="314" t="str">
        <f t="shared" si="33"/>
        <v/>
      </c>
      <c r="F249" s="284" t="str">
        <f t="shared" si="25"/>
        <v>否</v>
      </c>
      <c r="G249" s="184" t="str">
        <f t="shared" si="26"/>
        <v>项</v>
      </c>
    </row>
    <row r="250" ht="36" customHeight="1" spans="1:7">
      <c r="A250" s="439" t="s">
        <v>71</v>
      </c>
      <c r="B250" s="307" t="s">
        <v>72</v>
      </c>
      <c r="C250" s="316"/>
      <c r="D250" s="316"/>
      <c r="E250" s="314" t="str">
        <f t="shared" si="33"/>
        <v/>
      </c>
      <c r="F250" s="284" t="str">
        <f t="shared" si="25"/>
        <v>是</v>
      </c>
      <c r="G250" s="184" t="str">
        <f t="shared" si="26"/>
        <v>类</v>
      </c>
    </row>
    <row r="251" ht="0.95" customHeight="1" spans="1:7">
      <c r="A251" s="439" t="s">
        <v>520</v>
      </c>
      <c r="B251" s="307" t="s">
        <v>521</v>
      </c>
      <c r="C251" s="316">
        <v>0</v>
      </c>
      <c r="D251" s="316">
        <v>0</v>
      </c>
      <c r="E251" s="314" t="str">
        <f t="shared" si="33"/>
        <v/>
      </c>
      <c r="F251" s="284" t="str">
        <f t="shared" si="25"/>
        <v>否</v>
      </c>
      <c r="G251" s="184" t="str">
        <f t="shared" si="26"/>
        <v>款</v>
      </c>
    </row>
    <row r="252" ht="36.95" hidden="1" customHeight="1" spans="1:7">
      <c r="A252" s="439" t="s">
        <v>522</v>
      </c>
      <c r="B252" s="307" t="s">
        <v>523</v>
      </c>
      <c r="C252" s="316">
        <v>0</v>
      </c>
      <c r="D252" s="316">
        <v>0</v>
      </c>
      <c r="E252" s="309" t="str">
        <f t="shared" si="33"/>
        <v/>
      </c>
      <c r="F252" s="284" t="str">
        <f t="shared" si="25"/>
        <v>否</v>
      </c>
      <c r="G252" s="184" t="str">
        <f t="shared" si="26"/>
        <v>款</v>
      </c>
    </row>
    <row r="253" ht="36" customHeight="1" spans="1:7">
      <c r="A253" s="439" t="s">
        <v>73</v>
      </c>
      <c r="B253" s="307" t="s">
        <v>74</v>
      </c>
      <c r="C253" s="316">
        <f>C260+C270</f>
        <v>40</v>
      </c>
      <c r="D253" s="316">
        <f>D260+D270</f>
        <v>40</v>
      </c>
      <c r="E253" s="314">
        <f t="shared" ref="E253" si="34">IF(C253&gt;0,D253/C253-1,IF(C253&lt;0,-(D253/C253-1),""))</f>
        <v>0</v>
      </c>
      <c r="F253" s="284" t="str">
        <f t="shared" si="25"/>
        <v>是</v>
      </c>
      <c r="G253" s="184" t="str">
        <f t="shared" si="26"/>
        <v>类</v>
      </c>
    </row>
    <row r="254" ht="36" hidden="1" customHeight="1" spans="1:7">
      <c r="A254" s="307" t="s">
        <v>524</v>
      </c>
      <c r="B254" s="307" t="s">
        <v>525</v>
      </c>
      <c r="C254" s="316">
        <f t="shared" ref="C254:C258" si="35">C255</f>
        <v>0</v>
      </c>
      <c r="D254" s="316">
        <f t="shared" ref="D254:D258" si="36">D255</f>
        <v>0</v>
      </c>
      <c r="E254" s="309" t="str">
        <f t="shared" ref="E254:E262" si="37">IF(C254&gt;0,D254/C254-1,IF(C254&lt;0,-(D254/C254-1),""))</f>
        <v/>
      </c>
      <c r="F254" s="284" t="str">
        <f t="shared" si="25"/>
        <v>否</v>
      </c>
      <c r="G254" s="184" t="str">
        <f t="shared" si="26"/>
        <v>款</v>
      </c>
    </row>
    <row r="255" ht="36" hidden="1" customHeight="1" spans="1:7">
      <c r="A255" s="311" t="s">
        <v>526</v>
      </c>
      <c r="B255" s="311" t="s">
        <v>527</v>
      </c>
      <c r="C255" s="313">
        <v>0</v>
      </c>
      <c r="D255" s="313">
        <v>0</v>
      </c>
      <c r="E255" s="314" t="str">
        <f t="shared" si="37"/>
        <v/>
      </c>
      <c r="F255" s="284" t="str">
        <f t="shared" si="25"/>
        <v>否</v>
      </c>
      <c r="G255" s="184" t="str">
        <f t="shared" si="26"/>
        <v>项</v>
      </c>
    </row>
    <row r="256" ht="36" hidden="1" customHeight="1" spans="1:7">
      <c r="A256" s="307" t="s">
        <v>528</v>
      </c>
      <c r="B256" s="307" t="s">
        <v>529</v>
      </c>
      <c r="C256" s="316">
        <f t="shared" si="35"/>
        <v>0</v>
      </c>
      <c r="D256" s="316">
        <f t="shared" si="36"/>
        <v>0</v>
      </c>
      <c r="E256" s="309" t="str">
        <f t="shared" si="37"/>
        <v/>
      </c>
      <c r="F256" s="284" t="str">
        <f t="shared" si="25"/>
        <v>否</v>
      </c>
      <c r="G256" s="184" t="str">
        <f t="shared" si="26"/>
        <v>款</v>
      </c>
    </row>
    <row r="257" ht="36" hidden="1" customHeight="1" spans="1:7">
      <c r="A257" s="311" t="s">
        <v>530</v>
      </c>
      <c r="B257" s="311" t="s">
        <v>531</v>
      </c>
      <c r="C257" s="313">
        <v>0</v>
      </c>
      <c r="D257" s="313">
        <v>0</v>
      </c>
      <c r="E257" s="314" t="str">
        <f t="shared" si="37"/>
        <v/>
      </c>
      <c r="F257" s="284" t="str">
        <f t="shared" si="25"/>
        <v>否</v>
      </c>
      <c r="G257" s="184" t="str">
        <f t="shared" si="26"/>
        <v>项</v>
      </c>
    </row>
    <row r="258" ht="36" hidden="1" customHeight="1" spans="1:7">
      <c r="A258" s="307" t="s">
        <v>532</v>
      </c>
      <c r="B258" s="307" t="s">
        <v>533</v>
      </c>
      <c r="C258" s="316">
        <f t="shared" si="35"/>
        <v>0</v>
      </c>
      <c r="D258" s="316">
        <f t="shared" si="36"/>
        <v>0</v>
      </c>
      <c r="E258" s="309" t="str">
        <f t="shared" si="37"/>
        <v/>
      </c>
      <c r="F258" s="284" t="str">
        <f t="shared" si="25"/>
        <v>否</v>
      </c>
      <c r="G258" s="184" t="str">
        <f t="shared" si="26"/>
        <v>款</v>
      </c>
    </row>
    <row r="259" ht="36" hidden="1" customHeight="1" spans="1:7">
      <c r="A259" s="311" t="s">
        <v>534</v>
      </c>
      <c r="B259" s="311" t="s">
        <v>535</v>
      </c>
      <c r="C259" s="313">
        <v>0</v>
      </c>
      <c r="D259" s="313">
        <v>0</v>
      </c>
      <c r="E259" s="314" t="str">
        <f t="shared" si="37"/>
        <v/>
      </c>
      <c r="F259" s="284" t="str">
        <f t="shared" si="25"/>
        <v>否</v>
      </c>
      <c r="G259" s="184" t="str">
        <f t="shared" si="26"/>
        <v>项</v>
      </c>
    </row>
    <row r="260" ht="36" customHeight="1" spans="1:7">
      <c r="A260" s="439" t="s">
        <v>536</v>
      </c>
      <c r="B260" s="307" t="s">
        <v>537</v>
      </c>
      <c r="C260" s="316"/>
      <c r="D260" s="316"/>
      <c r="E260" s="314" t="str">
        <f t="shared" si="37"/>
        <v/>
      </c>
      <c r="F260" s="284" t="str">
        <f t="shared" ref="F260:F323" si="38">IF(LEN(A260)=3,"是",IF(B260&lt;&gt;"",IF(SUM(C260:D260)&lt;&gt;0,"是","否"),"是"))</f>
        <v>否</v>
      </c>
      <c r="G260" s="184" t="str">
        <f t="shared" ref="G260:G323" si="39">IF(LEN(A260)=3,"类",IF(LEN(A260)=5,"款","项"))</f>
        <v>款</v>
      </c>
    </row>
    <row r="261" ht="36" customHeight="1" spans="1:7">
      <c r="A261" s="442" t="s">
        <v>538</v>
      </c>
      <c r="B261" s="311" t="s">
        <v>539</v>
      </c>
      <c r="C261" s="313"/>
      <c r="D261" s="313"/>
      <c r="E261" s="314" t="str">
        <f t="shared" si="37"/>
        <v/>
      </c>
      <c r="F261" s="284" t="str">
        <f t="shared" si="38"/>
        <v>否</v>
      </c>
      <c r="G261" s="184" t="str">
        <f t="shared" si="39"/>
        <v>项</v>
      </c>
    </row>
    <row r="262" ht="36" hidden="1" customHeight="1" spans="1:7">
      <c r="A262" s="442" t="s">
        <v>540</v>
      </c>
      <c r="B262" s="311" t="s">
        <v>541</v>
      </c>
      <c r="C262" s="313">
        <v>0</v>
      </c>
      <c r="D262" s="313">
        <v>0</v>
      </c>
      <c r="E262" s="314" t="str">
        <f t="shared" si="37"/>
        <v/>
      </c>
      <c r="F262" s="284" t="str">
        <f t="shared" si="38"/>
        <v>否</v>
      </c>
      <c r="G262" s="184" t="str">
        <f t="shared" si="39"/>
        <v>项</v>
      </c>
    </row>
    <row r="263" ht="36" customHeight="1" spans="1:7">
      <c r="A263" s="442" t="s">
        <v>542</v>
      </c>
      <c r="B263" s="311" t="s">
        <v>543</v>
      </c>
      <c r="C263" s="313"/>
      <c r="D263" s="313"/>
      <c r="E263" s="314" t="str">
        <f t="shared" ref="E263:E266" si="40">IF(C263&gt;0,D263/C263-1,IF(C263&lt;0,-(D263/C263-1),""))</f>
        <v/>
      </c>
      <c r="F263" s="284" t="str">
        <f t="shared" si="38"/>
        <v>否</v>
      </c>
      <c r="G263" s="184" t="str">
        <f t="shared" si="39"/>
        <v>项</v>
      </c>
    </row>
    <row r="264" ht="36" hidden="1" customHeight="1" spans="1:7">
      <c r="A264" s="442" t="s">
        <v>544</v>
      </c>
      <c r="B264" s="311" t="s">
        <v>545</v>
      </c>
      <c r="C264" s="313">
        <v>0</v>
      </c>
      <c r="D264" s="313">
        <v>0</v>
      </c>
      <c r="E264" s="314" t="str">
        <f t="shared" si="40"/>
        <v/>
      </c>
      <c r="F264" s="284" t="str">
        <f t="shared" si="38"/>
        <v>否</v>
      </c>
      <c r="G264" s="184" t="str">
        <f t="shared" si="39"/>
        <v>项</v>
      </c>
    </row>
    <row r="265" ht="36" hidden="1" customHeight="1" spans="1:7">
      <c r="A265" s="442" t="s">
        <v>546</v>
      </c>
      <c r="B265" s="311" t="s">
        <v>547</v>
      </c>
      <c r="C265" s="313">
        <v>0</v>
      </c>
      <c r="D265" s="313">
        <v>0</v>
      </c>
      <c r="E265" s="314" t="str">
        <f t="shared" si="40"/>
        <v/>
      </c>
      <c r="F265" s="284" t="str">
        <f t="shared" si="38"/>
        <v>否</v>
      </c>
      <c r="G265" s="184" t="str">
        <f t="shared" si="39"/>
        <v>项</v>
      </c>
    </row>
    <row r="266" ht="36" hidden="1" customHeight="1" spans="1:7">
      <c r="A266" s="442" t="s">
        <v>548</v>
      </c>
      <c r="B266" s="311" t="s">
        <v>549</v>
      </c>
      <c r="C266" s="313">
        <v>0</v>
      </c>
      <c r="D266" s="313">
        <v>0</v>
      </c>
      <c r="E266" s="314" t="str">
        <f t="shared" si="40"/>
        <v/>
      </c>
      <c r="F266" s="284" t="str">
        <f t="shared" si="38"/>
        <v>否</v>
      </c>
      <c r="G266" s="184" t="str">
        <f t="shared" si="39"/>
        <v>项</v>
      </c>
    </row>
    <row r="267" ht="36" customHeight="1" spans="1:7">
      <c r="A267" s="442" t="s">
        <v>550</v>
      </c>
      <c r="B267" s="311" t="s">
        <v>551</v>
      </c>
      <c r="C267" s="313"/>
      <c r="D267" s="313"/>
      <c r="E267" s="314" t="str">
        <f t="shared" ref="E267:E268" si="41">IF(C267&gt;0,D267/C267-1,IF(C267&lt;0,-(D267/C267-1),""))</f>
        <v/>
      </c>
      <c r="F267" s="284" t="str">
        <f t="shared" si="38"/>
        <v>否</v>
      </c>
      <c r="G267" s="184" t="str">
        <f t="shared" si="39"/>
        <v>项</v>
      </c>
    </row>
    <row r="268" ht="36" hidden="1" customHeight="1" spans="1:7">
      <c r="A268" s="442" t="s">
        <v>552</v>
      </c>
      <c r="B268" s="311" t="s">
        <v>553</v>
      </c>
      <c r="C268" s="313">
        <v>0</v>
      </c>
      <c r="D268" s="313">
        <v>0</v>
      </c>
      <c r="E268" s="314" t="str">
        <f t="shared" si="41"/>
        <v/>
      </c>
      <c r="F268" s="284" t="str">
        <f t="shared" si="38"/>
        <v>否</v>
      </c>
      <c r="G268" s="184" t="str">
        <f t="shared" si="39"/>
        <v>项</v>
      </c>
    </row>
    <row r="269" ht="36" customHeight="1" spans="1:7">
      <c r="A269" s="442" t="s">
        <v>554</v>
      </c>
      <c r="B269" s="311" t="s">
        <v>555</v>
      </c>
      <c r="C269" s="313"/>
      <c r="D269" s="313"/>
      <c r="E269" s="314" t="str">
        <f t="shared" ref="E269:E280" si="42">IF(C269&gt;0,D269/C269-1,IF(C269&lt;0,-(D269/C269-1),""))</f>
        <v/>
      </c>
      <c r="F269" s="284" t="str">
        <f t="shared" si="38"/>
        <v>否</v>
      </c>
      <c r="G269" s="184" t="str">
        <f t="shared" si="39"/>
        <v>项</v>
      </c>
    </row>
    <row r="270" ht="36" customHeight="1" spans="1:7">
      <c r="A270" s="439" t="s">
        <v>556</v>
      </c>
      <c r="B270" s="307" t="s">
        <v>557</v>
      </c>
      <c r="C270" s="316">
        <f>C271</f>
        <v>40</v>
      </c>
      <c r="D270" s="316">
        <f>D271</f>
        <v>40</v>
      </c>
      <c r="E270" s="314">
        <f t="shared" si="42"/>
        <v>0</v>
      </c>
      <c r="F270" s="284" t="str">
        <f t="shared" si="38"/>
        <v>是</v>
      </c>
      <c r="G270" s="184" t="str">
        <f t="shared" si="39"/>
        <v>款</v>
      </c>
    </row>
    <row r="271" ht="36" customHeight="1" spans="1:7">
      <c r="A271" s="311" t="s">
        <v>558</v>
      </c>
      <c r="B271" s="311" t="s">
        <v>559</v>
      </c>
      <c r="C271" s="313">
        <v>40</v>
      </c>
      <c r="D271" s="313">
        <v>40</v>
      </c>
      <c r="E271" s="314">
        <f t="shared" si="42"/>
        <v>0</v>
      </c>
      <c r="F271" s="284" t="str">
        <f t="shared" si="38"/>
        <v>是</v>
      </c>
      <c r="G271" s="184" t="str">
        <f t="shared" si="39"/>
        <v>项</v>
      </c>
    </row>
    <row r="272" ht="36" customHeight="1" spans="1:7">
      <c r="A272" s="453" t="s">
        <v>560</v>
      </c>
      <c r="B272" s="454" t="s">
        <v>519</v>
      </c>
      <c r="C272" s="455"/>
      <c r="D272" s="455"/>
      <c r="E272" s="314" t="str">
        <f t="shared" si="42"/>
        <v/>
      </c>
      <c r="F272" s="284" t="str">
        <f t="shared" si="38"/>
        <v>否</v>
      </c>
      <c r="G272" s="184" t="str">
        <f t="shared" si="39"/>
        <v>项</v>
      </c>
    </row>
    <row r="273" ht="36" customHeight="1" spans="1:7">
      <c r="A273" s="439" t="s">
        <v>75</v>
      </c>
      <c r="B273" s="307" t="s">
        <v>76</v>
      </c>
      <c r="C273" s="316">
        <f>C274+C277+C288+C295+C303+C312+C328+C338+C348+C362</f>
        <v>6742</v>
      </c>
      <c r="D273" s="316">
        <f>D274+D277+D288+D295+D303+D312+D328+D338+D348+D362</f>
        <v>8102</v>
      </c>
      <c r="E273" s="314">
        <f t="shared" si="42"/>
        <v>0.202</v>
      </c>
      <c r="F273" s="284" t="str">
        <f t="shared" si="38"/>
        <v>是</v>
      </c>
      <c r="G273" s="184" t="str">
        <f t="shared" si="39"/>
        <v>类</v>
      </c>
    </row>
    <row r="274" ht="36" customHeight="1" spans="1:7">
      <c r="A274" s="439" t="s">
        <v>561</v>
      </c>
      <c r="B274" s="307" t="s">
        <v>562</v>
      </c>
      <c r="C274" s="352">
        <f>SUM(C275:C276)</f>
        <v>18</v>
      </c>
      <c r="D274" s="352">
        <f>SUM(D275:D276)</f>
        <v>18</v>
      </c>
      <c r="E274" s="314">
        <f t="shared" si="42"/>
        <v>0</v>
      </c>
      <c r="F274" s="284" t="str">
        <f t="shared" si="38"/>
        <v>是</v>
      </c>
      <c r="G274" s="184" t="str">
        <f t="shared" si="39"/>
        <v>款</v>
      </c>
    </row>
    <row r="275" ht="36" customHeight="1" spans="1:7">
      <c r="A275" s="442" t="s">
        <v>563</v>
      </c>
      <c r="B275" s="311" t="s">
        <v>564</v>
      </c>
      <c r="C275" s="443">
        <v>18</v>
      </c>
      <c r="D275" s="313">
        <v>18</v>
      </c>
      <c r="E275" s="314">
        <f t="shared" si="42"/>
        <v>0</v>
      </c>
      <c r="F275" s="284" t="str">
        <f t="shared" si="38"/>
        <v>是</v>
      </c>
      <c r="G275" s="184" t="str">
        <f t="shared" si="39"/>
        <v>项</v>
      </c>
    </row>
    <row r="276" ht="36" customHeight="1" spans="1:7">
      <c r="A276" s="442" t="s">
        <v>565</v>
      </c>
      <c r="B276" s="311" t="s">
        <v>566</v>
      </c>
      <c r="C276" s="444"/>
      <c r="D276" s="313"/>
      <c r="E276" s="314" t="str">
        <f t="shared" si="42"/>
        <v/>
      </c>
      <c r="F276" s="284" t="str">
        <f t="shared" si="38"/>
        <v>否</v>
      </c>
      <c r="G276" s="184" t="str">
        <f t="shared" si="39"/>
        <v>项</v>
      </c>
    </row>
    <row r="277" ht="36" customHeight="1" spans="1:7">
      <c r="A277" s="439" t="s">
        <v>567</v>
      </c>
      <c r="B277" s="307" t="s">
        <v>568</v>
      </c>
      <c r="C277" s="352">
        <f>SUM(C278:C287)</f>
        <v>5585</v>
      </c>
      <c r="D277" s="352">
        <f>SUM(D278:D287)</f>
        <v>6864</v>
      </c>
      <c r="E277" s="314">
        <f t="shared" si="42"/>
        <v>0.229</v>
      </c>
      <c r="F277" s="284" t="str">
        <f t="shared" si="38"/>
        <v>是</v>
      </c>
      <c r="G277" s="184" t="str">
        <f t="shared" si="39"/>
        <v>款</v>
      </c>
    </row>
    <row r="278" ht="36" customHeight="1" spans="1:7">
      <c r="A278" s="442" t="s">
        <v>569</v>
      </c>
      <c r="B278" s="311" t="s">
        <v>139</v>
      </c>
      <c r="C278" s="446">
        <v>4515</v>
      </c>
      <c r="D278" s="313">
        <v>5177</v>
      </c>
      <c r="E278" s="314">
        <f t="shared" si="42"/>
        <v>0.147</v>
      </c>
      <c r="F278" s="284" t="str">
        <f t="shared" si="38"/>
        <v>是</v>
      </c>
      <c r="G278" s="184" t="str">
        <f t="shared" si="39"/>
        <v>项</v>
      </c>
    </row>
    <row r="279" ht="36" customHeight="1" spans="1:7">
      <c r="A279" s="442" t="s">
        <v>570</v>
      </c>
      <c r="B279" s="311" t="s">
        <v>141</v>
      </c>
      <c r="C279" s="441">
        <v>101</v>
      </c>
      <c r="D279" s="313">
        <v>76</v>
      </c>
      <c r="E279" s="314">
        <f t="shared" si="42"/>
        <v>-0.248</v>
      </c>
      <c r="F279" s="284" t="str">
        <f t="shared" si="38"/>
        <v>是</v>
      </c>
      <c r="G279" s="184" t="str">
        <f t="shared" si="39"/>
        <v>项</v>
      </c>
    </row>
    <row r="280" ht="36" hidden="1" customHeight="1" spans="1:7">
      <c r="A280" s="442" t="s">
        <v>571</v>
      </c>
      <c r="B280" s="311" t="s">
        <v>143</v>
      </c>
      <c r="C280" s="355"/>
      <c r="D280" s="313">
        <v>0</v>
      </c>
      <c r="E280" s="314" t="str">
        <f t="shared" si="42"/>
        <v/>
      </c>
      <c r="F280" s="284" t="str">
        <f t="shared" si="38"/>
        <v>否</v>
      </c>
      <c r="G280" s="184" t="str">
        <f t="shared" si="39"/>
        <v>项</v>
      </c>
    </row>
    <row r="281" ht="36" customHeight="1" spans="1:7">
      <c r="A281" s="442" t="s">
        <v>572</v>
      </c>
      <c r="B281" s="311" t="s">
        <v>240</v>
      </c>
      <c r="C281" s="355">
        <v>260</v>
      </c>
      <c r="D281" s="313">
        <v>339</v>
      </c>
      <c r="E281" s="314">
        <f t="shared" ref="E281:E291" si="43">IF(C281&gt;0,D281/C281-1,IF(C281&lt;0,-(D281/C281-1),""))</f>
        <v>0.304</v>
      </c>
      <c r="F281" s="284" t="str">
        <f t="shared" si="38"/>
        <v>是</v>
      </c>
      <c r="G281" s="184" t="str">
        <f t="shared" si="39"/>
        <v>项</v>
      </c>
    </row>
    <row r="282" ht="36" customHeight="1" spans="1:7">
      <c r="A282" s="442" t="s">
        <v>573</v>
      </c>
      <c r="B282" s="311" t="s">
        <v>574</v>
      </c>
      <c r="C282" s="355">
        <v>438</v>
      </c>
      <c r="D282" s="313">
        <v>1202</v>
      </c>
      <c r="E282" s="314">
        <f t="shared" si="43"/>
        <v>1.744</v>
      </c>
      <c r="F282" s="284" t="str">
        <f t="shared" si="38"/>
        <v>是</v>
      </c>
      <c r="G282" s="184" t="str">
        <f t="shared" si="39"/>
        <v>项</v>
      </c>
    </row>
    <row r="283" ht="36" customHeight="1" spans="1:7">
      <c r="A283" s="442" t="s">
        <v>575</v>
      </c>
      <c r="B283" s="311" t="s">
        <v>576</v>
      </c>
      <c r="C283" s="355">
        <v>10</v>
      </c>
      <c r="D283" s="313"/>
      <c r="E283" s="314">
        <f t="shared" si="43"/>
        <v>-1</v>
      </c>
      <c r="F283" s="284" t="str">
        <f t="shared" si="38"/>
        <v>是</v>
      </c>
      <c r="G283" s="184" t="str">
        <f t="shared" si="39"/>
        <v>项</v>
      </c>
    </row>
    <row r="284" ht="36" customHeight="1" spans="1:7">
      <c r="A284" s="442" t="s">
        <v>577</v>
      </c>
      <c r="B284" s="311" t="s">
        <v>578</v>
      </c>
      <c r="C284" s="355"/>
      <c r="D284" s="313"/>
      <c r="E284" s="314" t="str">
        <f t="shared" si="43"/>
        <v/>
      </c>
      <c r="F284" s="284" t="str">
        <f t="shared" si="38"/>
        <v>否</v>
      </c>
      <c r="G284" s="184" t="str">
        <f t="shared" si="39"/>
        <v>项</v>
      </c>
    </row>
    <row r="285" ht="36" customHeight="1" spans="1:7">
      <c r="A285" s="442" t="s">
        <v>579</v>
      </c>
      <c r="B285" s="311" t="s">
        <v>580</v>
      </c>
      <c r="C285" s="355"/>
      <c r="D285" s="313"/>
      <c r="E285" s="314" t="str">
        <f t="shared" si="43"/>
        <v/>
      </c>
      <c r="F285" s="284" t="str">
        <f t="shared" si="38"/>
        <v>否</v>
      </c>
      <c r="G285" s="184" t="str">
        <f t="shared" si="39"/>
        <v>项</v>
      </c>
    </row>
    <row r="286" ht="36" customHeight="1" spans="1:7">
      <c r="A286" s="442" t="s">
        <v>581</v>
      </c>
      <c r="B286" s="311" t="s">
        <v>157</v>
      </c>
      <c r="C286" s="355"/>
      <c r="D286" s="313"/>
      <c r="E286" s="314" t="str">
        <f t="shared" si="43"/>
        <v/>
      </c>
      <c r="F286" s="284" t="str">
        <f t="shared" si="38"/>
        <v>否</v>
      </c>
      <c r="G286" s="184" t="str">
        <f t="shared" si="39"/>
        <v>项</v>
      </c>
    </row>
    <row r="287" ht="36" customHeight="1" spans="1:7">
      <c r="A287" s="442" t="s">
        <v>582</v>
      </c>
      <c r="B287" s="311" t="s">
        <v>583</v>
      </c>
      <c r="C287" s="444">
        <v>261</v>
      </c>
      <c r="D287" s="313">
        <v>70</v>
      </c>
      <c r="E287" s="314">
        <f t="shared" si="43"/>
        <v>-0.732</v>
      </c>
      <c r="F287" s="284" t="str">
        <f t="shared" si="38"/>
        <v>是</v>
      </c>
      <c r="G287" s="184" t="str">
        <f t="shared" si="39"/>
        <v>项</v>
      </c>
    </row>
    <row r="288" ht="36" customHeight="1" spans="1:7">
      <c r="A288" s="439" t="s">
        <v>584</v>
      </c>
      <c r="B288" s="307" t="s">
        <v>585</v>
      </c>
      <c r="C288" s="449"/>
      <c r="D288" s="316"/>
      <c r="E288" s="314" t="str">
        <f t="shared" si="43"/>
        <v/>
      </c>
      <c r="F288" s="284" t="str">
        <f t="shared" si="38"/>
        <v>否</v>
      </c>
      <c r="G288" s="184" t="str">
        <f t="shared" si="39"/>
        <v>款</v>
      </c>
    </row>
    <row r="289" ht="36" customHeight="1" spans="1:7">
      <c r="A289" s="442" t="s">
        <v>586</v>
      </c>
      <c r="B289" s="311" t="s">
        <v>139</v>
      </c>
      <c r="C289" s="448"/>
      <c r="D289" s="313"/>
      <c r="E289" s="314" t="str">
        <f t="shared" si="43"/>
        <v/>
      </c>
      <c r="F289" s="284" t="str">
        <f t="shared" si="38"/>
        <v>否</v>
      </c>
      <c r="G289" s="184" t="str">
        <f t="shared" si="39"/>
        <v>项</v>
      </c>
    </row>
    <row r="290" ht="36" hidden="1" customHeight="1" spans="1:7">
      <c r="A290" s="442" t="s">
        <v>587</v>
      </c>
      <c r="B290" s="311" t="s">
        <v>141</v>
      </c>
      <c r="C290" s="313">
        <v>0</v>
      </c>
      <c r="D290" s="313">
        <v>0</v>
      </c>
      <c r="E290" s="314" t="str">
        <f t="shared" si="43"/>
        <v/>
      </c>
      <c r="F290" s="284" t="str">
        <f t="shared" si="38"/>
        <v>否</v>
      </c>
      <c r="G290" s="184" t="str">
        <f t="shared" si="39"/>
        <v>项</v>
      </c>
    </row>
    <row r="291" ht="36" hidden="1" customHeight="1" spans="1:7">
      <c r="A291" s="442" t="s">
        <v>588</v>
      </c>
      <c r="B291" s="311" t="s">
        <v>143</v>
      </c>
      <c r="C291" s="313">
        <v>0</v>
      </c>
      <c r="D291" s="313">
        <v>0</v>
      </c>
      <c r="E291" s="314" t="str">
        <f t="shared" si="43"/>
        <v/>
      </c>
      <c r="F291" s="284" t="str">
        <f t="shared" si="38"/>
        <v>否</v>
      </c>
      <c r="G291" s="184" t="str">
        <f t="shared" si="39"/>
        <v>项</v>
      </c>
    </row>
    <row r="292" ht="36" customHeight="1" spans="1:7">
      <c r="A292" s="442" t="s">
        <v>589</v>
      </c>
      <c r="B292" s="311" t="s">
        <v>590</v>
      </c>
      <c r="C292" s="448"/>
      <c r="D292" s="313"/>
      <c r="E292" s="314" t="str">
        <f t="shared" ref="E292:E306" si="44">IF(C292&gt;0,D292/C292-1,IF(C292&lt;0,-(D292/C292-1),""))</f>
        <v/>
      </c>
      <c r="F292" s="284" t="str">
        <f t="shared" si="38"/>
        <v>否</v>
      </c>
      <c r="G292" s="184" t="str">
        <f t="shared" si="39"/>
        <v>项</v>
      </c>
    </row>
    <row r="293" ht="36" customHeight="1" spans="1:7">
      <c r="A293" s="442" t="s">
        <v>591</v>
      </c>
      <c r="B293" s="311" t="s">
        <v>157</v>
      </c>
      <c r="C293" s="448"/>
      <c r="D293" s="313"/>
      <c r="E293" s="314" t="str">
        <f t="shared" si="44"/>
        <v/>
      </c>
      <c r="F293" s="284" t="str">
        <f t="shared" si="38"/>
        <v>否</v>
      </c>
      <c r="G293" s="184" t="str">
        <f t="shared" si="39"/>
        <v>项</v>
      </c>
    </row>
    <row r="294" ht="36" customHeight="1" spans="1:7">
      <c r="A294" s="442" t="s">
        <v>592</v>
      </c>
      <c r="B294" s="311" t="s">
        <v>593</v>
      </c>
      <c r="C294" s="448"/>
      <c r="D294" s="313"/>
      <c r="E294" s="314" t="str">
        <f t="shared" si="44"/>
        <v/>
      </c>
      <c r="F294" s="284" t="str">
        <f t="shared" si="38"/>
        <v>否</v>
      </c>
      <c r="G294" s="184" t="str">
        <f t="shared" si="39"/>
        <v>项</v>
      </c>
    </row>
    <row r="295" ht="36" customHeight="1" spans="1:7">
      <c r="A295" s="439" t="s">
        <v>594</v>
      </c>
      <c r="B295" s="307" t="s">
        <v>595</v>
      </c>
      <c r="C295" s="355">
        <f>SUM(C296:C302)</f>
        <v>103</v>
      </c>
      <c r="D295" s="355">
        <f>SUM(D296:D302)</f>
        <v>106</v>
      </c>
      <c r="E295" s="314">
        <f t="shared" si="44"/>
        <v>0.029</v>
      </c>
      <c r="F295" s="284" t="str">
        <f t="shared" si="38"/>
        <v>是</v>
      </c>
      <c r="G295" s="184" t="str">
        <f t="shared" si="39"/>
        <v>款</v>
      </c>
    </row>
    <row r="296" ht="36" customHeight="1" spans="1:7">
      <c r="A296" s="442" t="s">
        <v>596</v>
      </c>
      <c r="B296" s="311" t="s">
        <v>139</v>
      </c>
      <c r="C296" s="443">
        <v>103</v>
      </c>
      <c r="D296" s="313">
        <v>106</v>
      </c>
      <c r="E296" s="314">
        <f t="shared" si="44"/>
        <v>0.029</v>
      </c>
      <c r="F296" s="284" t="str">
        <f t="shared" si="38"/>
        <v>是</v>
      </c>
      <c r="G296" s="184" t="str">
        <f t="shared" si="39"/>
        <v>项</v>
      </c>
    </row>
    <row r="297" ht="36" customHeight="1" spans="1:7">
      <c r="A297" s="442" t="s">
        <v>597</v>
      </c>
      <c r="B297" s="311" t="s">
        <v>141</v>
      </c>
      <c r="C297" s="355"/>
      <c r="D297" s="313"/>
      <c r="E297" s="314" t="str">
        <f t="shared" si="44"/>
        <v/>
      </c>
      <c r="F297" s="284" t="str">
        <f t="shared" si="38"/>
        <v>否</v>
      </c>
      <c r="G297" s="184" t="str">
        <f t="shared" si="39"/>
        <v>项</v>
      </c>
    </row>
    <row r="298" ht="36" customHeight="1" spans="1:7">
      <c r="A298" s="442" t="s">
        <v>598</v>
      </c>
      <c r="B298" s="311" t="s">
        <v>143</v>
      </c>
      <c r="C298" s="448"/>
      <c r="D298" s="313"/>
      <c r="E298" s="314" t="str">
        <f t="shared" si="44"/>
        <v/>
      </c>
      <c r="F298" s="284" t="str">
        <f t="shared" si="38"/>
        <v>否</v>
      </c>
      <c r="G298" s="184" t="str">
        <f t="shared" si="39"/>
        <v>项</v>
      </c>
    </row>
    <row r="299" ht="36" customHeight="1" spans="1:7">
      <c r="A299" s="442" t="s">
        <v>599</v>
      </c>
      <c r="B299" s="311" t="s">
        <v>600</v>
      </c>
      <c r="C299" s="448"/>
      <c r="D299" s="313"/>
      <c r="E299" s="314" t="str">
        <f t="shared" si="44"/>
        <v/>
      </c>
      <c r="F299" s="284" t="str">
        <f t="shared" si="38"/>
        <v>否</v>
      </c>
      <c r="G299" s="184" t="str">
        <f t="shared" si="39"/>
        <v>项</v>
      </c>
    </row>
    <row r="300" ht="36" customHeight="1" spans="1:7">
      <c r="A300" s="442" t="s">
        <v>601</v>
      </c>
      <c r="B300" s="311" t="s">
        <v>602</v>
      </c>
      <c r="C300" s="448"/>
      <c r="D300" s="313"/>
      <c r="E300" s="314" t="str">
        <f t="shared" si="44"/>
        <v/>
      </c>
      <c r="F300" s="284" t="str">
        <f t="shared" si="38"/>
        <v>否</v>
      </c>
      <c r="G300" s="184" t="str">
        <f t="shared" si="39"/>
        <v>项</v>
      </c>
    </row>
    <row r="301" ht="36" customHeight="1" spans="1:7">
      <c r="A301" s="442" t="s">
        <v>603</v>
      </c>
      <c r="B301" s="311" t="s">
        <v>157</v>
      </c>
      <c r="C301" s="448"/>
      <c r="D301" s="313"/>
      <c r="E301" s="314" t="str">
        <f t="shared" si="44"/>
        <v/>
      </c>
      <c r="F301" s="284" t="str">
        <f t="shared" si="38"/>
        <v>否</v>
      </c>
      <c r="G301" s="184" t="str">
        <f t="shared" si="39"/>
        <v>项</v>
      </c>
    </row>
    <row r="302" ht="36" customHeight="1" spans="1:7">
      <c r="A302" s="442" t="s">
        <v>604</v>
      </c>
      <c r="B302" s="311" t="s">
        <v>605</v>
      </c>
      <c r="C302" s="448"/>
      <c r="D302" s="313"/>
      <c r="E302" s="314" t="str">
        <f t="shared" si="44"/>
        <v/>
      </c>
      <c r="F302" s="284" t="str">
        <f t="shared" si="38"/>
        <v>否</v>
      </c>
      <c r="G302" s="184" t="str">
        <f t="shared" si="39"/>
        <v>项</v>
      </c>
    </row>
    <row r="303" ht="36" customHeight="1" spans="1:7">
      <c r="A303" s="439" t="s">
        <v>606</v>
      </c>
      <c r="B303" s="307" t="s">
        <v>607</v>
      </c>
      <c r="C303" s="355">
        <f>SUM(C304:C311)</f>
        <v>155</v>
      </c>
      <c r="D303" s="355">
        <f>SUM(D304:D311)</f>
        <v>144</v>
      </c>
      <c r="E303" s="314">
        <f t="shared" si="44"/>
        <v>-0.071</v>
      </c>
      <c r="F303" s="284" t="str">
        <f t="shared" si="38"/>
        <v>是</v>
      </c>
      <c r="G303" s="184" t="str">
        <f t="shared" si="39"/>
        <v>款</v>
      </c>
    </row>
    <row r="304" ht="36" customHeight="1" spans="1:7">
      <c r="A304" s="442" t="s">
        <v>608</v>
      </c>
      <c r="B304" s="311" t="s">
        <v>139</v>
      </c>
      <c r="C304" s="443">
        <v>155</v>
      </c>
      <c r="D304" s="313">
        <v>144</v>
      </c>
      <c r="E304" s="314">
        <f t="shared" si="44"/>
        <v>-0.071</v>
      </c>
      <c r="F304" s="284" t="str">
        <f t="shared" si="38"/>
        <v>是</v>
      </c>
      <c r="G304" s="184" t="str">
        <f t="shared" si="39"/>
        <v>项</v>
      </c>
    </row>
    <row r="305" ht="36" customHeight="1" spans="1:7">
      <c r="A305" s="442" t="s">
        <v>609</v>
      </c>
      <c r="B305" s="311" t="s">
        <v>141</v>
      </c>
      <c r="C305" s="448"/>
      <c r="D305" s="313"/>
      <c r="E305" s="314" t="str">
        <f t="shared" si="44"/>
        <v/>
      </c>
      <c r="F305" s="284" t="str">
        <f t="shared" si="38"/>
        <v>否</v>
      </c>
      <c r="G305" s="184" t="str">
        <f t="shared" si="39"/>
        <v>项</v>
      </c>
    </row>
    <row r="306" ht="36" hidden="1" customHeight="1" spans="1:7">
      <c r="A306" s="442" t="s">
        <v>610</v>
      </c>
      <c r="B306" s="311" t="s">
        <v>143</v>
      </c>
      <c r="C306" s="313">
        <v>0</v>
      </c>
      <c r="D306" s="313">
        <v>0</v>
      </c>
      <c r="E306" s="314" t="str">
        <f t="shared" si="44"/>
        <v/>
      </c>
      <c r="F306" s="284" t="str">
        <f t="shared" si="38"/>
        <v>否</v>
      </c>
      <c r="G306" s="184" t="str">
        <f t="shared" si="39"/>
        <v>项</v>
      </c>
    </row>
    <row r="307" ht="36" customHeight="1" spans="1:7">
      <c r="A307" s="442" t="s">
        <v>611</v>
      </c>
      <c r="B307" s="311" t="s">
        <v>612</v>
      </c>
      <c r="C307" s="448"/>
      <c r="D307" s="313"/>
      <c r="E307" s="314" t="str">
        <f t="shared" ref="E307:E315" si="45">IF(C307&gt;0,D307/C307-1,IF(C307&lt;0,-(D307/C307-1),""))</f>
        <v/>
      </c>
      <c r="F307" s="284" t="str">
        <f t="shared" si="38"/>
        <v>否</v>
      </c>
      <c r="G307" s="184" t="str">
        <f t="shared" si="39"/>
        <v>项</v>
      </c>
    </row>
    <row r="308" ht="36" customHeight="1" spans="1:7">
      <c r="A308" s="442" t="s">
        <v>613</v>
      </c>
      <c r="B308" s="311" t="s">
        <v>614</v>
      </c>
      <c r="C308" s="448"/>
      <c r="D308" s="313"/>
      <c r="E308" s="314" t="str">
        <f t="shared" si="45"/>
        <v/>
      </c>
      <c r="F308" s="284" t="str">
        <f t="shared" si="38"/>
        <v>否</v>
      </c>
      <c r="G308" s="184" t="str">
        <f t="shared" si="39"/>
        <v>项</v>
      </c>
    </row>
    <row r="309" ht="36" customHeight="1" spans="1:7">
      <c r="A309" s="442" t="s">
        <v>615</v>
      </c>
      <c r="B309" s="311" t="s">
        <v>616</v>
      </c>
      <c r="C309" s="448"/>
      <c r="D309" s="313"/>
      <c r="E309" s="314" t="str">
        <f t="shared" si="45"/>
        <v/>
      </c>
      <c r="F309" s="284" t="str">
        <f t="shared" si="38"/>
        <v>否</v>
      </c>
      <c r="G309" s="184" t="str">
        <f t="shared" si="39"/>
        <v>项</v>
      </c>
    </row>
    <row r="310" ht="36" customHeight="1" spans="1:7">
      <c r="A310" s="442" t="s">
        <v>617</v>
      </c>
      <c r="B310" s="311" t="s">
        <v>157</v>
      </c>
      <c r="C310" s="448"/>
      <c r="D310" s="313"/>
      <c r="E310" s="314" t="str">
        <f t="shared" si="45"/>
        <v/>
      </c>
      <c r="F310" s="284" t="str">
        <f t="shared" si="38"/>
        <v>否</v>
      </c>
      <c r="G310" s="184" t="str">
        <f t="shared" si="39"/>
        <v>项</v>
      </c>
    </row>
    <row r="311" ht="36" customHeight="1" spans="1:7">
      <c r="A311" s="442" t="s">
        <v>618</v>
      </c>
      <c r="B311" s="311" t="s">
        <v>619</v>
      </c>
      <c r="C311" s="448"/>
      <c r="D311" s="313"/>
      <c r="E311" s="314" t="str">
        <f t="shared" si="45"/>
        <v/>
      </c>
      <c r="F311" s="284" t="str">
        <f t="shared" si="38"/>
        <v>否</v>
      </c>
      <c r="G311" s="184" t="str">
        <f t="shared" si="39"/>
        <v>项</v>
      </c>
    </row>
    <row r="312" ht="36" customHeight="1" spans="1:7">
      <c r="A312" s="439" t="s">
        <v>620</v>
      </c>
      <c r="B312" s="307" t="s">
        <v>621</v>
      </c>
      <c r="C312" s="355">
        <f>SUM(C313:C327)</f>
        <v>881</v>
      </c>
      <c r="D312" s="355">
        <f>SUM(D313:D327)</f>
        <v>970</v>
      </c>
      <c r="E312" s="314">
        <f t="shared" si="45"/>
        <v>0.101</v>
      </c>
      <c r="F312" s="284" t="str">
        <f t="shared" si="38"/>
        <v>是</v>
      </c>
      <c r="G312" s="184" t="str">
        <f t="shared" si="39"/>
        <v>款</v>
      </c>
    </row>
    <row r="313" ht="36" customHeight="1" spans="1:7">
      <c r="A313" s="442" t="s">
        <v>622</v>
      </c>
      <c r="B313" s="311" t="s">
        <v>139</v>
      </c>
      <c r="C313" s="446">
        <v>792</v>
      </c>
      <c r="D313" s="313">
        <v>838</v>
      </c>
      <c r="E313" s="314">
        <f t="shared" si="45"/>
        <v>0.058</v>
      </c>
      <c r="F313" s="284" t="str">
        <f t="shared" si="38"/>
        <v>是</v>
      </c>
      <c r="G313" s="184" t="str">
        <f t="shared" si="39"/>
        <v>项</v>
      </c>
    </row>
    <row r="314" ht="36" hidden="1" customHeight="1" spans="1:7">
      <c r="A314" s="442" t="s">
        <v>623</v>
      </c>
      <c r="B314" s="311" t="s">
        <v>141</v>
      </c>
      <c r="C314" s="355"/>
      <c r="D314" s="313">
        <v>0</v>
      </c>
      <c r="E314" s="314" t="str">
        <f t="shared" si="45"/>
        <v/>
      </c>
      <c r="F314" s="284" t="str">
        <f t="shared" si="38"/>
        <v>否</v>
      </c>
      <c r="G314" s="184" t="str">
        <f t="shared" si="39"/>
        <v>项</v>
      </c>
    </row>
    <row r="315" ht="36" hidden="1" customHeight="1" spans="1:7">
      <c r="A315" s="442" t="s">
        <v>624</v>
      </c>
      <c r="B315" s="311" t="s">
        <v>143</v>
      </c>
      <c r="C315" s="360"/>
      <c r="D315" s="313">
        <v>0</v>
      </c>
      <c r="E315" s="314" t="str">
        <f t="shared" si="45"/>
        <v/>
      </c>
      <c r="F315" s="284" t="str">
        <f t="shared" si="38"/>
        <v>否</v>
      </c>
      <c r="G315" s="184" t="str">
        <f t="shared" si="39"/>
        <v>项</v>
      </c>
    </row>
    <row r="316" ht="36" customHeight="1" spans="1:7">
      <c r="A316" s="442" t="s">
        <v>625</v>
      </c>
      <c r="B316" s="311" t="s">
        <v>626</v>
      </c>
      <c r="C316" s="355">
        <v>22</v>
      </c>
      <c r="D316" s="313">
        <v>22</v>
      </c>
      <c r="E316" s="314">
        <f t="shared" ref="E316:E321" si="46">IF(C316&gt;0,D316/C316-1,IF(C316&lt;0,-(D316/C316-1),""))</f>
        <v>0</v>
      </c>
      <c r="F316" s="284" t="str">
        <f t="shared" si="38"/>
        <v>是</v>
      </c>
      <c r="G316" s="184" t="str">
        <f t="shared" si="39"/>
        <v>项</v>
      </c>
    </row>
    <row r="317" ht="36" customHeight="1" spans="1:7">
      <c r="A317" s="442" t="s">
        <v>627</v>
      </c>
      <c r="B317" s="311" t="s">
        <v>628</v>
      </c>
      <c r="C317" s="355">
        <v>15</v>
      </c>
      <c r="D317" s="313">
        <v>15</v>
      </c>
      <c r="E317" s="314">
        <f t="shared" si="46"/>
        <v>0</v>
      </c>
      <c r="F317" s="284" t="str">
        <f t="shared" si="38"/>
        <v>是</v>
      </c>
      <c r="G317" s="184" t="str">
        <f t="shared" si="39"/>
        <v>项</v>
      </c>
    </row>
    <row r="318" ht="36" customHeight="1" spans="1:7">
      <c r="A318" s="456" t="s">
        <v>629</v>
      </c>
      <c r="B318" s="311" t="s">
        <v>630</v>
      </c>
      <c r="C318" s="355"/>
      <c r="D318" s="313"/>
      <c r="E318" s="314" t="str">
        <f t="shared" si="46"/>
        <v/>
      </c>
      <c r="F318" s="284" t="str">
        <f t="shared" si="38"/>
        <v>否</v>
      </c>
      <c r="G318" s="184" t="str">
        <f t="shared" si="39"/>
        <v>项</v>
      </c>
    </row>
    <row r="319" ht="36" customHeight="1" spans="1:7">
      <c r="A319" s="456" t="s">
        <v>631</v>
      </c>
      <c r="B319" s="311" t="s">
        <v>632</v>
      </c>
      <c r="C319" s="355">
        <v>2</v>
      </c>
      <c r="D319" s="313">
        <v>10</v>
      </c>
      <c r="E319" s="314">
        <f t="shared" si="46"/>
        <v>4</v>
      </c>
      <c r="F319" s="284" t="str">
        <f t="shared" si="38"/>
        <v>是</v>
      </c>
      <c r="G319" s="184" t="str">
        <f t="shared" si="39"/>
        <v>项</v>
      </c>
    </row>
    <row r="320" ht="36" customHeight="1" spans="1:7">
      <c r="A320" s="442" t="s">
        <v>633</v>
      </c>
      <c r="B320" s="311" t="s">
        <v>634</v>
      </c>
      <c r="C320" s="441"/>
      <c r="D320" s="313"/>
      <c r="E320" s="314" t="str">
        <f t="shared" si="46"/>
        <v/>
      </c>
      <c r="F320" s="284" t="str">
        <f t="shared" si="38"/>
        <v>否</v>
      </c>
      <c r="G320" s="184" t="str">
        <f t="shared" si="39"/>
        <v>项</v>
      </c>
    </row>
    <row r="321" ht="36" hidden="1" customHeight="1" spans="1:7">
      <c r="A321" s="442" t="s">
        <v>635</v>
      </c>
      <c r="B321" s="311" t="s">
        <v>636</v>
      </c>
      <c r="C321" s="355"/>
      <c r="D321" s="313">
        <v>0</v>
      </c>
      <c r="E321" s="314" t="str">
        <f t="shared" si="46"/>
        <v/>
      </c>
      <c r="F321" s="284" t="str">
        <f t="shared" si="38"/>
        <v>否</v>
      </c>
      <c r="G321" s="184" t="str">
        <f t="shared" si="39"/>
        <v>项</v>
      </c>
    </row>
    <row r="322" ht="36" customHeight="1" spans="1:7">
      <c r="A322" s="442" t="s">
        <v>637</v>
      </c>
      <c r="B322" s="311" t="s">
        <v>638</v>
      </c>
      <c r="C322" s="355"/>
      <c r="D322" s="313">
        <v>35</v>
      </c>
      <c r="E322" s="314" t="str">
        <f t="shared" ref="E322:E323" si="47">IF(C322&gt;0,D322/C322-1,IF(C322&lt;0,-(D322/C322-1),""))</f>
        <v/>
      </c>
      <c r="F322" s="284" t="str">
        <f t="shared" si="38"/>
        <v>是</v>
      </c>
      <c r="G322" s="184" t="str">
        <f t="shared" si="39"/>
        <v>项</v>
      </c>
    </row>
    <row r="323" ht="36" hidden="1" customHeight="1" spans="1:7">
      <c r="A323" s="442" t="s">
        <v>639</v>
      </c>
      <c r="B323" s="311" t="s">
        <v>640</v>
      </c>
      <c r="C323" s="360"/>
      <c r="D323" s="313">
        <v>0</v>
      </c>
      <c r="E323" s="314" t="str">
        <f t="shared" si="47"/>
        <v/>
      </c>
      <c r="F323" s="284" t="str">
        <f t="shared" si="38"/>
        <v>否</v>
      </c>
      <c r="G323" s="184" t="str">
        <f t="shared" si="39"/>
        <v>项</v>
      </c>
    </row>
    <row r="324" ht="36" customHeight="1" spans="1:7">
      <c r="A324" s="442" t="s">
        <v>641</v>
      </c>
      <c r="B324" s="311" t="s">
        <v>642</v>
      </c>
      <c r="C324" s="355">
        <v>10</v>
      </c>
      <c r="D324" s="313">
        <v>10</v>
      </c>
      <c r="E324" s="314">
        <f t="shared" ref="E324:E331" si="48">IF(C324&gt;0,D324/C324-1,IF(C324&lt;0,-(D324/C324-1),""))</f>
        <v>0</v>
      </c>
      <c r="F324" s="284" t="str">
        <f t="shared" ref="F324:F387" si="49">IF(LEN(A324)=3,"是",IF(B324&lt;&gt;"",IF(SUM(C324:D324)&lt;&gt;0,"是","否"),"是"))</f>
        <v>是</v>
      </c>
      <c r="G324" s="184" t="str">
        <f t="shared" ref="G324:G387" si="50">IF(LEN(A324)=3,"类",IF(LEN(A324)=5,"款","项"))</f>
        <v>项</v>
      </c>
    </row>
    <row r="325" ht="36" customHeight="1" spans="1:7">
      <c r="A325" s="442" t="s">
        <v>643</v>
      </c>
      <c r="B325" s="311" t="s">
        <v>240</v>
      </c>
      <c r="C325" s="355"/>
      <c r="D325" s="313"/>
      <c r="E325" s="314" t="str">
        <f t="shared" si="48"/>
        <v/>
      </c>
      <c r="F325" s="284" t="str">
        <f t="shared" si="49"/>
        <v>否</v>
      </c>
      <c r="G325" s="184" t="str">
        <f t="shared" si="50"/>
        <v>项</v>
      </c>
    </row>
    <row r="326" ht="36" customHeight="1" spans="1:7">
      <c r="A326" s="442" t="s">
        <v>644</v>
      </c>
      <c r="B326" s="311" t="s">
        <v>157</v>
      </c>
      <c r="C326" s="355"/>
      <c r="D326" s="313"/>
      <c r="E326" s="314" t="str">
        <f t="shared" si="48"/>
        <v/>
      </c>
      <c r="F326" s="284" t="str">
        <f t="shared" si="49"/>
        <v>否</v>
      </c>
      <c r="G326" s="184" t="str">
        <f t="shared" si="50"/>
        <v>项</v>
      </c>
    </row>
    <row r="327" ht="36" customHeight="1" spans="1:7">
      <c r="A327" s="442" t="s">
        <v>645</v>
      </c>
      <c r="B327" s="311" t="s">
        <v>646</v>
      </c>
      <c r="C327" s="444">
        <v>40</v>
      </c>
      <c r="D327" s="313">
        <v>40</v>
      </c>
      <c r="E327" s="314">
        <f t="shared" si="48"/>
        <v>0</v>
      </c>
      <c r="F327" s="284" t="str">
        <f t="shared" si="49"/>
        <v>是</v>
      </c>
      <c r="G327" s="184" t="str">
        <f t="shared" si="50"/>
        <v>项</v>
      </c>
    </row>
    <row r="328" ht="36" customHeight="1" spans="1:7">
      <c r="A328" s="439" t="s">
        <v>647</v>
      </c>
      <c r="B328" s="307" t="s">
        <v>648</v>
      </c>
      <c r="C328" s="449"/>
      <c r="D328" s="316"/>
      <c r="E328" s="314" t="str">
        <f t="shared" si="48"/>
        <v/>
      </c>
      <c r="F328" s="284" t="str">
        <f t="shared" si="49"/>
        <v>否</v>
      </c>
      <c r="G328" s="184" t="str">
        <f t="shared" si="50"/>
        <v>款</v>
      </c>
    </row>
    <row r="329" ht="36" customHeight="1" spans="1:7">
      <c r="A329" s="442" t="s">
        <v>649</v>
      </c>
      <c r="B329" s="311" t="s">
        <v>139</v>
      </c>
      <c r="C329" s="448"/>
      <c r="D329" s="313"/>
      <c r="E329" s="314" t="str">
        <f t="shared" si="48"/>
        <v/>
      </c>
      <c r="F329" s="284" t="str">
        <f t="shared" si="49"/>
        <v>否</v>
      </c>
      <c r="G329" s="184" t="str">
        <f t="shared" si="50"/>
        <v>项</v>
      </c>
    </row>
    <row r="330" ht="36" hidden="1" customHeight="1" spans="1:7">
      <c r="A330" s="442" t="s">
        <v>650</v>
      </c>
      <c r="B330" s="311" t="s">
        <v>141</v>
      </c>
      <c r="C330" s="313">
        <v>0</v>
      </c>
      <c r="D330" s="313">
        <v>0</v>
      </c>
      <c r="E330" s="314" t="str">
        <f t="shared" si="48"/>
        <v/>
      </c>
      <c r="F330" s="284" t="str">
        <f t="shared" si="49"/>
        <v>否</v>
      </c>
      <c r="G330" s="184" t="str">
        <f t="shared" si="50"/>
        <v>项</v>
      </c>
    </row>
    <row r="331" ht="36" hidden="1" customHeight="1" spans="1:7">
      <c r="A331" s="442" t="s">
        <v>651</v>
      </c>
      <c r="B331" s="311" t="s">
        <v>143</v>
      </c>
      <c r="C331" s="313">
        <v>0</v>
      </c>
      <c r="D331" s="313">
        <v>0</v>
      </c>
      <c r="E331" s="314" t="str">
        <f t="shared" si="48"/>
        <v/>
      </c>
      <c r="F331" s="284" t="str">
        <f t="shared" si="49"/>
        <v>否</v>
      </c>
      <c r="G331" s="184" t="str">
        <f t="shared" si="50"/>
        <v>项</v>
      </c>
    </row>
    <row r="332" ht="36" customHeight="1" spans="1:7">
      <c r="A332" s="442" t="s">
        <v>652</v>
      </c>
      <c r="B332" s="311" t="s">
        <v>653</v>
      </c>
      <c r="C332" s="448"/>
      <c r="D332" s="313"/>
      <c r="E332" s="314" t="str">
        <f t="shared" ref="E332:E336" si="51">IF(C332&gt;0,D332/C332-1,IF(C332&lt;0,-(D332/C332-1),""))</f>
        <v/>
      </c>
      <c r="F332" s="284" t="str">
        <f t="shared" si="49"/>
        <v>否</v>
      </c>
      <c r="G332" s="184" t="str">
        <f t="shared" si="50"/>
        <v>项</v>
      </c>
    </row>
    <row r="333" ht="36" customHeight="1" spans="1:7">
      <c r="A333" s="442" t="s">
        <v>654</v>
      </c>
      <c r="B333" s="311" t="s">
        <v>655</v>
      </c>
      <c r="C333" s="448"/>
      <c r="D333" s="313"/>
      <c r="E333" s="314" t="str">
        <f t="shared" si="51"/>
        <v/>
      </c>
      <c r="F333" s="284" t="str">
        <f t="shared" si="49"/>
        <v>否</v>
      </c>
      <c r="G333" s="184" t="str">
        <f t="shared" si="50"/>
        <v>项</v>
      </c>
    </row>
    <row r="334" ht="36" customHeight="1" spans="1:7">
      <c r="A334" s="442" t="s">
        <v>656</v>
      </c>
      <c r="B334" s="311" t="s">
        <v>657</v>
      </c>
      <c r="C334" s="448"/>
      <c r="D334" s="313"/>
      <c r="E334" s="314" t="str">
        <f t="shared" si="51"/>
        <v/>
      </c>
      <c r="F334" s="284" t="str">
        <f t="shared" si="49"/>
        <v>否</v>
      </c>
      <c r="G334" s="184" t="str">
        <f t="shared" si="50"/>
        <v>项</v>
      </c>
    </row>
    <row r="335" ht="36" customHeight="1" spans="1:7">
      <c r="A335" s="442" t="s">
        <v>658</v>
      </c>
      <c r="B335" s="311" t="s">
        <v>240</v>
      </c>
      <c r="C335" s="448"/>
      <c r="D335" s="313"/>
      <c r="E335" s="314" t="str">
        <f t="shared" si="51"/>
        <v/>
      </c>
      <c r="F335" s="284" t="str">
        <f t="shared" si="49"/>
        <v>否</v>
      </c>
      <c r="G335" s="184" t="str">
        <f t="shared" si="50"/>
        <v>项</v>
      </c>
    </row>
    <row r="336" ht="36" hidden="1" customHeight="1" spans="1:7">
      <c r="A336" s="442" t="s">
        <v>659</v>
      </c>
      <c r="B336" s="311" t="s">
        <v>157</v>
      </c>
      <c r="C336" s="313">
        <v>0</v>
      </c>
      <c r="D336" s="313">
        <v>0</v>
      </c>
      <c r="E336" s="314" t="str">
        <f t="shared" si="51"/>
        <v/>
      </c>
      <c r="F336" s="284" t="str">
        <f t="shared" si="49"/>
        <v>否</v>
      </c>
      <c r="G336" s="184" t="str">
        <f t="shared" si="50"/>
        <v>项</v>
      </c>
    </row>
    <row r="337" ht="36" customHeight="1" spans="1:7">
      <c r="A337" s="442" t="s">
        <v>660</v>
      </c>
      <c r="B337" s="311" t="s">
        <v>661</v>
      </c>
      <c r="C337" s="448"/>
      <c r="D337" s="313"/>
      <c r="E337" s="314" t="str">
        <f t="shared" ref="E337:E341" si="52">IF(C337&gt;0,D337/C337-1,IF(C337&lt;0,-(D337/C337-1),""))</f>
        <v/>
      </c>
      <c r="F337" s="284" t="str">
        <f t="shared" si="49"/>
        <v>否</v>
      </c>
      <c r="G337" s="184" t="str">
        <f t="shared" si="50"/>
        <v>项</v>
      </c>
    </row>
    <row r="338" ht="36" customHeight="1" spans="1:7">
      <c r="A338" s="439" t="s">
        <v>662</v>
      </c>
      <c r="B338" s="307" t="s">
        <v>663</v>
      </c>
      <c r="C338" s="449"/>
      <c r="D338" s="316"/>
      <c r="E338" s="314" t="str">
        <f t="shared" si="52"/>
        <v/>
      </c>
      <c r="F338" s="284" t="str">
        <f t="shared" si="49"/>
        <v>否</v>
      </c>
      <c r="G338" s="184" t="str">
        <f t="shared" si="50"/>
        <v>款</v>
      </c>
    </row>
    <row r="339" ht="36" customHeight="1" spans="1:7">
      <c r="A339" s="442" t="s">
        <v>664</v>
      </c>
      <c r="B339" s="311" t="s">
        <v>139</v>
      </c>
      <c r="C339" s="448"/>
      <c r="D339" s="313"/>
      <c r="E339" s="314" t="str">
        <f t="shared" si="52"/>
        <v/>
      </c>
      <c r="F339" s="284" t="str">
        <f t="shared" si="49"/>
        <v>否</v>
      </c>
      <c r="G339" s="184" t="str">
        <f t="shared" si="50"/>
        <v>项</v>
      </c>
    </row>
    <row r="340" ht="36" hidden="1" customHeight="1" spans="1:7">
      <c r="A340" s="442" t="s">
        <v>665</v>
      </c>
      <c r="B340" s="311" t="s">
        <v>141</v>
      </c>
      <c r="C340" s="313">
        <v>0</v>
      </c>
      <c r="D340" s="313">
        <v>0</v>
      </c>
      <c r="E340" s="314" t="str">
        <f t="shared" si="52"/>
        <v/>
      </c>
      <c r="F340" s="284" t="str">
        <f t="shared" si="49"/>
        <v>否</v>
      </c>
      <c r="G340" s="184" t="str">
        <f t="shared" si="50"/>
        <v>项</v>
      </c>
    </row>
    <row r="341" ht="36" hidden="1" customHeight="1" spans="1:7">
      <c r="A341" s="442" t="s">
        <v>666</v>
      </c>
      <c r="B341" s="311" t="s">
        <v>143</v>
      </c>
      <c r="C341" s="313">
        <v>0</v>
      </c>
      <c r="D341" s="313">
        <v>0</v>
      </c>
      <c r="E341" s="314" t="str">
        <f t="shared" si="52"/>
        <v/>
      </c>
      <c r="F341" s="284" t="str">
        <f t="shared" si="49"/>
        <v>否</v>
      </c>
      <c r="G341" s="184" t="str">
        <f t="shared" si="50"/>
        <v>项</v>
      </c>
    </row>
    <row r="342" ht="36" customHeight="1" spans="1:7">
      <c r="A342" s="442" t="s">
        <v>667</v>
      </c>
      <c r="B342" s="311" t="s">
        <v>668</v>
      </c>
      <c r="C342" s="448"/>
      <c r="D342" s="313"/>
      <c r="E342" s="314" t="str">
        <f t="shared" ref="E342:E346" si="53">IF(C342&gt;0,D342/C342-1,IF(C342&lt;0,-(D342/C342-1),""))</f>
        <v/>
      </c>
      <c r="F342" s="284" t="str">
        <f t="shared" si="49"/>
        <v>否</v>
      </c>
      <c r="G342" s="184" t="str">
        <f t="shared" si="50"/>
        <v>项</v>
      </c>
    </row>
    <row r="343" ht="36" customHeight="1" spans="1:7">
      <c r="A343" s="442" t="s">
        <v>669</v>
      </c>
      <c r="B343" s="311" t="s">
        <v>670</v>
      </c>
      <c r="C343" s="448"/>
      <c r="D343" s="313"/>
      <c r="E343" s="314" t="str">
        <f t="shared" si="53"/>
        <v/>
      </c>
      <c r="F343" s="284" t="str">
        <f t="shared" si="49"/>
        <v>否</v>
      </c>
      <c r="G343" s="184" t="str">
        <f t="shared" si="50"/>
        <v>项</v>
      </c>
    </row>
    <row r="344" ht="36" customHeight="1" spans="1:7">
      <c r="A344" s="442" t="s">
        <v>671</v>
      </c>
      <c r="B344" s="311" t="s">
        <v>672</v>
      </c>
      <c r="C344" s="448"/>
      <c r="D344" s="313"/>
      <c r="E344" s="314" t="str">
        <f t="shared" si="53"/>
        <v/>
      </c>
      <c r="F344" s="284" t="str">
        <f t="shared" si="49"/>
        <v>否</v>
      </c>
      <c r="G344" s="184" t="str">
        <f t="shared" si="50"/>
        <v>项</v>
      </c>
    </row>
    <row r="345" ht="36" customHeight="1" spans="1:7">
      <c r="A345" s="442" t="s">
        <v>673</v>
      </c>
      <c r="B345" s="311" t="s">
        <v>240</v>
      </c>
      <c r="C345" s="448"/>
      <c r="D345" s="313"/>
      <c r="E345" s="314" t="str">
        <f t="shared" si="53"/>
        <v/>
      </c>
      <c r="F345" s="284" t="str">
        <f t="shared" si="49"/>
        <v>否</v>
      </c>
      <c r="G345" s="184" t="str">
        <f t="shared" si="50"/>
        <v>项</v>
      </c>
    </row>
    <row r="346" ht="36" hidden="1" customHeight="1" spans="1:7">
      <c r="A346" s="442" t="s">
        <v>674</v>
      </c>
      <c r="B346" s="311" t="s">
        <v>157</v>
      </c>
      <c r="C346" s="313">
        <v>0</v>
      </c>
      <c r="D346" s="313">
        <v>0</v>
      </c>
      <c r="E346" s="314" t="str">
        <f t="shared" si="53"/>
        <v/>
      </c>
      <c r="F346" s="284" t="str">
        <f t="shared" si="49"/>
        <v>否</v>
      </c>
      <c r="G346" s="184" t="str">
        <f t="shared" si="50"/>
        <v>项</v>
      </c>
    </row>
    <row r="347" ht="36" customHeight="1" spans="1:7">
      <c r="A347" s="442" t="s">
        <v>675</v>
      </c>
      <c r="B347" s="311" t="s">
        <v>676</v>
      </c>
      <c r="C347" s="313"/>
      <c r="D347" s="313"/>
      <c r="E347" s="314" t="str">
        <f t="shared" ref="E347:E353" si="54">IF(C347&gt;0,D347/C347-1,IF(C347&lt;0,-(D347/C347-1),""))</f>
        <v/>
      </c>
      <c r="F347" s="284" t="str">
        <f t="shared" si="49"/>
        <v>否</v>
      </c>
      <c r="G347" s="184" t="str">
        <f t="shared" si="50"/>
        <v>项</v>
      </c>
    </row>
    <row r="348" ht="36" customHeight="1" spans="1:7">
      <c r="A348" s="439" t="s">
        <v>677</v>
      </c>
      <c r="B348" s="307" t="s">
        <v>678</v>
      </c>
      <c r="C348" s="316"/>
      <c r="D348" s="316"/>
      <c r="E348" s="314" t="str">
        <f t="shared" si="54"/>
        <v/>
      </c>
      <c r="F348" s="284" t="str">
        <f t="shared" si="49"/>
        <v>否</v>
      </c>
      <c r="G348" s="184" t="str">
        <f t="shared" si="50"/>
        <v>款</v>
      </c>
    </row>
    <row r="349" ht="36" customHeight="1" spans="1:7">
      <c r="A349" s="442" t="s">
        <v>679</v>
      </c>
      <c r="B349" s="311" t="s">
        <v>139</v>
      </c>
      <c r="C349" s="313"/>
      <c r="D349" s="313"/>
      <c r="E349" s="314" t="str">
        <f t="shared" si="54"/>
        <v/>
      </c>
      <c r="F349" s="284" t="str">
        <f t="shared" si="49"/>
        <v>否</v>
      </c>
      <c r="G349" s="184" t="str">
        <f t="shared" si="50"/>
        <v>项</v>
      </c>
    </row>
    <row r="350" ht="36" hidden="1" customHeight="1" spans="1:7">
      <c r="A350" s="442" t="s">
        <v>680</v>
      </c>
      <c r="B350" s="311" t="s">
        <v>141</v>
      </c>
      <c r="C350" s="313">
        <v>0</v>
      </c>
      <c r="D350" s="313">
        <v>0</v>
      </c>
      <c r="E350" s="314" t="str">
        <f t="shared" si="54"/>
        <v/>
      </c>
      <c r="F350" s="284" t="str">
        <f t="shared" si="49"/>
        <v>否</v>
      </c>
      <c r="G350" s="184" t="str">
        <f t="shared" si="50"/>
        <v>项</v>
      </c>
    </row>
    <row r="351" ht="36" hidden="1" customHeight="1" spans="1:7">
      <c r="A351" s="442" t="s">
        <v>681</v>
      </c>
      <c r="B351" s="311" t="s">
        <v>143</v>
      </c>
      <c r="C351" s="313">
        <v>0</v>
      </c>
      <c r="D351" s="313">
        <v>0</v>
      </c>
      <c r="E351" s="314" t="str">
        <f t="shared" si="54"/>
        <v/>
      </c>
      <c r="F351" s="284" t="str">
        <f t="shared" si="49"/>
        <v>否</v>
      </c>
      <c r="G351" s="184" t="str">
        <f t="shared" si="50"/>
        <v>项</v>
      </c>
    </row>
    <row r="352" ht="36" hidden="1" customHeight="1" spans="1:7">
      <c r="A352" s="442" t="s">
        <v>682</v>
      </c>
      <c r="B352" s="311" t="s">
        <v>683</v>
      </c>
      <c r="C352" s="313">
        <v>0</v>
      </c>
      <c r="D352" s="313">
        <v>0</v>
      </c>
      <c r="E352" s="314" t="str">
        <f t="shared" si="54"/>
        <v/>
      </c>
      <c r="F352" s="284" t="str">
        <f t="shared" si="49"/>
        <v>否</v>
      </c>
      <c r="G352" s="184" t="str">
        <f t="shared" si="50"/>
        <v>项</v>
      </c>
    </row>
    <row r="353" ht="36" hidden="1" customHeight="1" spans="1:7">
      <c r="A353" s="442" t="s">
        <v>684</v>
      </c>
      <c r="B353" s="311" t="s">
        <v>685</v>
      </c>
      <c r="C353" s="313">
        <v>0</v>
      </c>
      <c r="D353" s="313">
        <v>0</v>
      </c>
      <c r="E353" s="314" t="str">
        <f t="shared" si="54"/>
        <v/>
      </c>
      <c r="F353" s="284" t="str">
        <f t="shared" si="49"/>
        <v>否</v>
      </c>
      <c r="G353" s="184" t="str">
        <f t="shared" si="50"/>
        <v>项</v>
      </c>
    </row>
    <row r="354" ht="36" customHeight="1" spans="1:7">
      <c r="A354" s="442" t="s">
        <v>686</v>
      </c>
      <c r="B354" s="311" t="s">
        <v>157</v>
      </c>
      <c r="C354" s="313"/>
      <c r="D354" s="313"/>
      <c r="E354" s="314" t="str">
        <f t="shared" ref="E354" si="55">IF(C354&gt;0,D354/C354-1,IF(C354&lt;0,-(D354/C354-1),""))</f>
        <v/>
      </c>
      <c r="F354" s="284" t="str">
        <f t="shared" si="49"/>
        <v>否</v>
      </c>
      <c r="G354" s="184" t="str">
        <f t="shared" si="50"/>
        <v>项</v>
      </c>
    </row>
    <row r="355" ht="36" hidden="1" customHeight="1" spans="1:7">
      <c r="A355" s="442" t="s">
        <v>687</v>
      </c>
      <c r="B355" s="311" t="s">
        <v>688</v>
      </c>
      <c r="C355" s="313">
        <v>0</v>
      </c>
      <c r="D355" s="313">
        <v>0</v>
      </c>
      <c r="E355" s="314" t="str">
        <f t="shared" ref="E355:E370" si="56">IF(C355&gt;0,D355/C355-1,IF(C355&lt;0,-(D355/C355-1),""))</f>
        <v/>
      </c>
      <c r="F355" s="284" t="str">
        <f t="shared" si="49"/>
        <v>否</v>
      </c>
      <c r="G355" s="184" t="str">
        <f t="shared" si="50"/>
        <v>项</v>
      </c>
    </row>
    <row r="356" ht="36" hidden="1" customHeight="1" spans="1:7">
      <c r="A356" s="439" t="s">
        <v>689</v>
      </c>
      <c r="B356" s="307" t="s">
        <v>690</v>
      </c>
      <c r="C356" s="316">
        <f>SUM(C357:C361)</f>
        <v>0</v>
      </c>
      <c r="D356" s="316">
        <f>SUM(D357:D361)</f>
        <v>0</v>
      </c>
      <c r="E356" s="309" t="str">
        <f t="shared" si="56"/>
        <v/>
      </c>
      <c r="F356" s="284" t="str">
        <f t="shared" si="49"/>
        <v>否</v>
      </c>
      <c r="G356" s="184" t="str">
        <f t="shared" si="50"/>
        <v>款</v>
      </c>
    </row>
    <row r="357" ht="36" hidden="1" customHeight="1" spans="1:7">
      <c r="A357" s="442" t="s">
        <v>691</v>
      </c>
      <c r="B357" s="311" t="s">
        <v>139</v>
      </c>
      <c r="C357" s="313">
        <v>0</v>
      </c>
      <c r="D357" s="313">
        <v>0</v>
      </c>
      <c r="E357" s="314" t="str">
        <f t="shared" si="56"/>
        <v/>
      </c>
      <c r="F357" s="284" t="str">
        <f t="shared" si="49"/>
        <v>否</v>
      </c>
      <c r="G357" s="184" t="str">
        <f t="shared" si="50"/>
        <v>项</v>
      </c>
    </row>
    <row r="358" ht="36" hidden="1" customHeight="1" spans="1:7">
      <c r="A358" s="442" t="s">
        <v>692</v>
      </c>
      <c r="B358" s="311" t="s">
        <v>141</v>
      </c>
      <c r="C358" s="313">
        <v>0</v>
      </c>
      <c r="D358" s="313">
        <v>0</v>
      </c>
      <c r="E358" s="314" t="str">
        <f t="shared" si="56"/>
        <v/>
      </c>
      <c r="F358" s="284" t="str">
        <f t="shared" si="49"/>
        <v>否</v>
      </c>
      <c r="G358" s="184" t="str">
        <f t="shared" si="50"/>
        <v>项</v>
      </c>
    </row>
    <row r="359" ht="36" hidden="1" customHeight="1" spans="1:7">
      <c r="A359" s="442" t="s">
        <v>693</v>
      </c>
      <c r="B359" s="311" t="s">
        <v>240</v>
      </c>
      <c r="C359" s="313">
        <v>0</v>
      </c>
      <c r="D359" s="313">
        <v>0</v>
      </c>
      <c r="E359" s="314" t="str">
        <f t="shared" si="56"/>
        <v/>
      </c>
      <c r="F359" s="284" t="str">
        <f t="shared" si="49"/>
        <v>否</v>
      </c>
      <c r="G359" s="184" t="str">
        <f t="shared" si="50"/>
        <v>项</v>
      </c>
    </row>
    <row r="360" ht="36" hidden="1" customHeight="1" spans="1:7">
      <c r="A360" s="442" t="s">
        <v>694</v>
      </c>
      <c r="B360" s="311" t="s">
        <v>695</v>
      </c>
      <c r="C360" s="313">
        <v>0</v>
      </c>
      <c r="D360" s="313">
        <v>0</v>
      </c>
      <c r="E360" s="314" t="str">
        <f t="shared" si="56"/>
        <v/>
      </c>
      <c r="F360" s="284" t="str">
        <f t="shared" si="49"/>
        <v>否</v>
      </c>
      <c r="G360" s="184" t="str">
        <f t="shared" si="50"/>
        <v>项</v>
      </c>
    </row>
    <row r="361" ht="36" hidden="1" customHeight="1" spans="1:7">
      <c r="A361" s="442" t="s">
        <v>696</v>
      </c>
      <c r="B361" s="311" t="s">
        <v>697</v>
      </c>
      <c r="C361" s="313">
        <v>0</v>
      </c>
      <c r="D361" s="313">
        <v>0</v>
      </c>
      <c r="E361" s="314" t="str">
        <f t="shared" si="56"/>
        <v/>
      </c>
      <c r="F361" s="284" t="str">
        <f t="shared" si="49"/>
        <v>否</v>
      </c>
      <c r="G361" s="184" t="str">
        <f t="shared" si="50"/>
        <v>项</v>
      </c>
    </row>
    <row r="362" ht="36" customHeight="1" spans="1:7">
      <c r="A362" s="439" t="s">
        <v>698</v>
      </c>
      <c r="B362" s="307" t="s">
        <v>699</v>
      </c>
      <c r="C362" s="316"/>
      <c r="D362" s="316"/>
      <c r="E362" s="314" t="str">
        <f t="shared" si="56"/>
        <v/>
      </c>
      <c r="F362" s="284" t="str">
        <f t="shared" si="49"/>
        <v>否</v>
      </c>
      <c r="G362" s="184" t="str">
        <f t="shared" si="50"/>
        <v>款</v>
      </c>
    </row>
    <row r="363" ht="36" customHeight="1" spans="1:7">
      <c r="A363" s="442">
        <v>2049902</v>
      </c>
      <c r="B363" s="311" t="s">
        <v>700</v>
      </c>
      <c r="C363" s="313"/>
      <c r="D363" s="313"/>
      <c r="E363" s="314" t="str">
        <f t="shared" si="56"/>
        <v/>
      </c>
      <c r="F363" s="284" t="str">
        <f t="shared" si="49"/>
        <v>否</v>
      </c>
      <c r="G363" s="184" t="str">
        <f t="shared" si="50"/>
        <v>项</v>
      </c>
    </row>
    <row r="364" ht="36" customHeight="1" spans="1:7">
      <c r="A364" s="457" t="s">
        <v>701</v>
      </c>
      <c r="B364" s="311" t="s">
        <v>702</v>
      </c>
      <c r="C364" s="313"/>
      <c r="D364" s="313"/>
      <c r="E364" s="314" t="str">
        <f t="shared" si="56"/>
        <v/>
      </c>
      <c r="F364" s="284" t="str">
        <f t="shared" si="49"/>
        <v>否</v>
      </c>
      <c r="G364" s="184" t="str">
        <f t="shared" si="50"/>
        <v>项</v>
      </c>
    </row>
    <row r="365" ht="36" customHeight="1" spans="1:7">
      <c r="A365" s="458" t="s">
        <v>703</v>
      </c>
      <c r="B365" s="459" t="s">
        <v>519</v>
      </c>
      <c r="C365" s="455"/>
      <c r="D365" s="455"/>
      <c r="E365" s="314" t="str">
        <f t="shared" si="56"/>
        <v/>
      </c>
      <c r="F365" s="284" t="str">
        <f t="shared" si="49"/>
        <v>否</v>
      </c>
      <c r="G365" s="184" t="str">
        <f t="shared" si="50"/>
        <v>项</v>
      </c>
    </row>
    <row r="366" ht="36" customHeight="1" spans="1:7">
      <c r="A366" s="458" t="s">
        <v>704</v>
      </c>
      <c r="B366" s="459" t="s">
        <v>705</v>
      </c>
      <c r="C366" s="455"/>
      <c r="D366" s="455"/>
      <c r="E366" s="314" t="str">
        <f t="shared" si="56"/>
        <v/>
      </c>
      <c r="F366" s="284" t="str">
        <f t="shared" si="49"/>
        <v>否</v>
      </c>
      <c r="G366" s="184" t="str">
        <f t="shared" si="50"/>
        <v>项</v>
      </c>
    </row>
    <row r="367" ht="36" customHeight="1" spans="1:7">
      <c r="A367" s="439" t="s">
        <v>77</v>
      </c>
      <c r="B367" s="307" t="s">
        <v>78</v>
      </c>
      <c r="C367" s="316">
        <f>SUM(C368,C373,C382,C388,C394,C402,C406,C412,C419)</f>
        <v>40174</v>
      </c>
      <c r="D367" s="316">
        <f>SUM(D368,D373,D382,D388,D394,D402,D406,D412,D419)</f>
        <v>50323</v>
      </c>
      <c r="E367" s="314">
        <f t="shared" si="56"/>
        <v>0.253</v>
      </c>
      <c r="F367" s="284" t="str">
        <f t="shared" si="49"/>
        <v>是</v>
      </c>
      <c r="G367" s="184" t="str">
        <f t="shared" si="50"/>
        <v>类</v>
      </c>
    </row>
    <row r="368" ht="36" customHeight="1" spans="1:7">
      <c r="A368" s="439" t="s">
        <v>706</v>
      </c>
      <c r="B368" s="307" t="s">
        <v>707</v>
      </c>
      <c r="C368" s="441">
        <f>SUM(C369:C372)</f>
        <v>673</v>
      </c>
      <c r="D368" s="441">
        <f>SUM(D369:D372)</f>
        <v>571</v>
      </c>
      <c r="E368" s="314">
        <f t="shared" si="56"/>
        <v>-0.152</v>
      </c>
      <c r="F368" s="284" t="str">
        <f t="shared" si="49"/>
        <v>是</v>
      </c>
      <c r="G368" s="184" t="str">
        <f t="shared" si="50"/>
        <v>款</v>
      </c>
    </row>
    <row r="369" ht="36" customHeight="1" spans="1:7">
      <c r="A369" s="442" t="s">
        <v>708</v>
      </c>
      <c r="B369" s="311" t="s">
        <v>139</v>
      </c>
      <c r="C369" s="443">
        <v>321</v>
      </c>
      <c r="D369" s="313">
        <v>332</v>
      </c>
      <c r="E369" s="314">
        <f t="shared" si="56"/>
        <v>0.034</v>
      </c>
      <c r="F369" s="284" t="str">
        <f t="shared" si="49"/>
        <v>是</v>
      </c>
      <c r="G369" s="184" t="str">
        <f t="shared" si="50"/>
        <v>项</v>
      </c>
    </row>
    <row r="370" ht="36" hidden="1" customHeight="1" spans="1:7">
      <c r="A370" s="442" t="s">
        <v>709</v>
      </c>
      <c r="B370" s="311" t="s">
        <v>141</v>
      </c>
      <c r="C370" s="360"/>
      <c r="D370" s="313">
        <v>0</v>
      </c>
      <c r="E370" s="314" t="str">
        <f t="shared" si="56"/>
        <v/>
      </c>
      <c r="F370" s="284" t="str">
        <f t="shared" si="49"/>
        <v>否</v>
      </c>
      <c r="G370" s="184" t="str">
        <f t="shared" si="50"/>
        <v>项</v>
      </c>
    </row>
    <row r="371" ht="36" customHeight="1" spans="1:7">
      <c r="A371" s="442" t="s">
        <v>710</v>
      </c>
      <c r="B371" s="311" t="s">
        <v>143</v>
      </c>
      <c r="C371" s="355"/>
      <c r="D371" s="313"/>
      <c r="E371" s="314" t="str">
        <f t="shared" ref="E371:E380" si="57">IF(C371&gt;0,D371/C371-1,IF(C371&lt;0,-(D371/C371-1),""))</f>
        <v/>
      </c>
      <c r="F371" s="284" t="str">
        <f t="shared" si="49"/>
        <v>否</v>
      </c>
      <c r="G371" s="184" t="str">
        <f t="shared" si="50"/>
        <v>项</v>
      </c>
    </row>
    <row r="372" ht="36" customHeight="1" spans="1:7">
      <c r="A372" s="442" t="s">
        <v>711</v>
      </c>
      <c r="B372" s="311" t="s">
        <v>712</v>
      </c>
      <c r="C372" s="444">
        <v>352</v>
      </c>
      <c r="D372" s="313">
        <v>239</v>
      </c>
      <c r="E372" s="314">
        <f t="shared" si="57"/>
        <v>-0.321</v>
      </c>
      <c r="F372" s="284" t="str">
        <f t="shared" si="49"/>
        <v>是</v>
      </c>
      <c r="G372" s="184" t="str">
        <f t="shared" si="50"/>
        <v>项</v>
      </c>
    </row>
    <row r="373" ht="36" customHeight="1" spans="1:7">
      <c r="A373" s="439" t="s">
        <v>713</v>
      </c>
      <c r="B373" s="307" t="s">
        <v>714</v>
      </c>
      <c r="C373" s="355">
        <f>SUM(C374:C381)</f>
        <v>37952</v>
      </c>
      <c r="D373" s="355">
        <f>SUM(D374:D381)</f>
        <v>48115</v>
      </c>
      <c r="E373" s="314">
        <f t="shared" si="57"/>
        <v>0.268</v>
      </c>
      <c r="F373" s="284" t="str">
        <f t="shared" si="49"/>
        <v>是</v>
      </c>
      <c r="G373" s="184" t="str">
        <f t="shared" si="50"/>
        <v>款</v>
      </c>
    </row>
    <row r="374" ht="36" customHeight="1" spans="1:7">
      <c r="A374" s="442" t="s">
        <v>715</v>
      </c>
      <c r="B374" s="311" t="s">
        <v>716</v>
      </c>
      <c r="C374" s="443">
        <v>1316</v>
      </c>
      <c r="D374" s="313">
        <v>3408</v>
      </c>
      <c r="E374" s="314">
        <f t="shared" si="57"/>
        <v>1.59</v>
      </c>
      <c r="F374" s="284" t="str">
        <f t="shared" si="49"/>
        <v>是</v>
      </c>
      <c r="G374" s="184" t="str">
        <f t="shared" si="50"/>
        <v>项</v>
      </c>
    </row>
    <row r="375" ht="36" customHeight="1" spans="1:7">
      <c r="A375" s="442" t="s">
        <v>717</v>
      </c>
      <c r="B375" s="311" t="s">
        <v>718</v>
      </c>
      <c r="C375" s="355">
        <v>25551</v>
      </c>
      <c r="D375" s="313">
        <v>31240</v>
      </c>
      <c r="E375" s="314">
        <f t="shared" si="57"/>
        <v>0.223</v>
      </c>
      <c r="F375" s="284" t="str">
        <f t="shared" si="49"/>
        <v>是</v>
      </c>
      <c r="G375" s="184" t="str">
        <f t="shared" si="50"/>
        <v>项</v>
      </c>
    </row>
    <row r="376" ht="36" customHeight="1" spans="1:7">
      <c r="A376" s="442" t="s">
        <v>719</v>
      </c>
      <c r="B376" s="311" t="s">
        <v>720</v>
      </c>
      <c r="C376" s="355">
        <v>10294</v>
      </c>
      <c r="D376" s="313">
        <v>10904</v>
      </c>
      <c r="E376" s="314">
        <f t="shared" si="57"/>
        <v>0.059</v>
      </c>
      <c r="F376" s="284" t="str">
        <f t="shared" si="49"/>
        <v>是</v>
      </c>
      <c r="G376" s="184" t="str">
        <f t="shared" si="50"/>
        <v>项</v>
      </c>
    </row>
    <row r="377" ht="36" customHeight="1" spans="1:7">
      <c r="A377" s="442" t="s">
        <v>721</v>
      </c>
      <c r="B377" s="311" t="s">
        <v>722</v>
      </c>
      <c r="C377" s="441">
        <v>700</v>
      </c>
      <c r="D377" s="313">
        <v>1722</v>
      </c>
      <c r="E377" s="314">
        <f t="shared" si="57"/>
        <v>1.46</v>
      </c>
      <c r="F377" s="284" t="str">
        <f t="shared" si="49"/>
        <v>是</v>
      </c>
      <c r="G377" s="184" t="str">
        <f t="shared" si="50"/>
        <v>项</v>
      </c>
    </row>
    <row r="378" ht="36" customHeight="1" spans="1:7">
      <c r="A378" s="442" t="s">
        <v>723</v>
      </c>
      <c r="B378" s="311" t="s">
        <v>724</v>
      </c>
      <c r="C378" s="355"/>
      <c r="D378" s="313"/>
      <c r="E378" s="314" t="str">
        <f t="shared" si="57"/>
        <v/>
      </c>
      <c r="F378" s="284" t="str">
        <f t="shared" si="49"/>
        <v>否</v>
      </c>
      <c r="G378" s="184" t="str">
        <f t="shared" si="50"/>
        <v>项</v>
      </c>
    </row>
    <row r="379" ht="36" hidden="1" customHeight="1" spans="1:7">
      <c r="A379" s="442" t="s">
        <v>725</v>
      </c>
      <c r="B379" s="311" t="s">
        <v>726</v>
      </c>
      <c r="C379" s="360">
        <v>36</v>
      </c>
      <c r="D379" s="313">
        <v>0</v>
      </c>
      <c r="E379" s="314">
        <f t="shared" si="57"/>
        <v>-1</v>
      </c>
      <c r="F379" s="284" t="str">
        <f t="shared" si="49"/>
        <v>是</v>
      </c>
      <c r="G379" s="184" t="str">
        <f t="shared" si="50"/>
        <v>项</v>
      </c>
    </row>
    <row r="380" ht="36" hidden="1" customHeight="1" spans="1:7">
      <c r="A380" s="442" t="s">
        <v>727</v>
      </c>
      <c r="B380" s="311" t="s">
        <v>728</v>
      </c>
      <c r="C380" s="360"/>
      <c r="D380" s="313">
        <v>0</v>
      </c>
      <c r="E380" s="314" t="str">
        <f t="shared" si="57"/>
        <v/>
      </c>
      <c r="F380" s="284" t="str">
        <f t="shared" si="49"/>
        <v>否</v>
      </c>
      <c r="G380" s="184" t="str">
        <f t="shared" si="50"/>
        <v>项</v>
      </c>
    </row>
    <row r="381" ht="36" customHeight="1" spans="1:7">
      <c r="A381" s="442" t="s">
        <v>729</v>
      </c>
      <c r="B381" s="311" t="s">
        <v>730</v>
      </c>
      <c r="C381" s="444">
        <v>55</v>
      </c>
      <c r="D381" s="313">
        <v>841</v>
      </c>
      <c r="E381" s="314">
        <f t="shared" ref="E381:E383" si="58">IF(C381&gt;0,D381/C381-1,IF(C381&lt;0,-(D381/C381-1),""))</f>
        <v>14.291</v>
      </c>
      <c r="F381" s="284" t="str">
        <f t="shared" si="49"/>
        <v>是</v>
      </c>
      <c r="G381" s="184" t="str">
        <f t="shared" si="50"/>
        <v>项</v>
      </c>
    </row>
    <row r="382" ht="36" customHeight="1" spans="1:7">
      <c r="A382" s="439" t="s">
        <v>731</v>
      </c>
      <c r="B382" s="307" t="s">
        <v>732</v>
      </c>
      <c r="C382" s="449"/>
      <c r="D382" s="316"/>
      <c r="E382" s="314" t="str">
        <f t="shared" si="58"/>
        <v/>
      </c>
      <c r="F382" s="284" t="str">
        <f t="shared" si="49"/>
        <v>否</v>
      </c>
      <c r="G382" s="184" t="str">
        <f t="shared" si="50"/>
        <v>款</v>
      </c>
    </row>
    <row r="383" ht="36" hidden="1" customHeight="1" spans="1:7">
      <c r="A383" s="442" t="s">
        <v>733</v>
      </c>
      <c r="B383" s="311" t="s">
        <v>734</v>
      </c>
      <c r="C383" s="313">
        <v>0</v>
      </c>
      <c r="D383" s="313">
        <v>0</v>
      </c>
      <c r="E383" s="314" t="str">
        <f t="shared" si="58"/>
        <v/>
      </c>
      <c r="F383" s="284" t="str">
        <f t="shared" si="49"/>
        <v>否</v>
      </c>
      <c r="G383" s="184" t="str">
        <f t="shared" si="50"/>
        <v>项</v>
      </c>
    </row>
    <row r="384" ht="36" customHeight="1" spans="1:7">
      <c r="A384" s="442" t="s">
        <v>735</v>
      </c>
      <c r="B384" s="311" t="s">
        <v>736</v>
      </c>
      <c r="C384" s="448"/>
      <c r="D384" s="313"/>
      <c r="E384" s="314" t="str">
        <f t="shared" ref="E384:E389" si="59">IF(C384&gt;0,D384/C384-1,IF(C384&lt;0,-(D384/C384-1),""))</f>
        <v/>
      </c>
      <c r="F384" s="284" t="str">
        <f t="shared" si="49"/>
        <v>否</v>
      </c>
      <c r="G384" s="184" t="str">
        <f t="shared" si="50"/>
        <v>项</v>
      </c>
    </row>
    <row r="385" ht="36" customHeight="1" spans="1:7">
      <c r="A385" s="442" t="s">
        <v>737</v>
      </c>
      <c r="B385" s="311" t="s">
        <v>738</v>
      </c>
      <c r="C385" s="448"/>
      <c r="D385" s="313"/>
      <c r="E385" s="314" t="str">
        <f t="shared" si="59"/>
        <v/>
      </c>
      <c r="F385" s="284" t="str">
        <f t="shared" si="49"/>
        <v>否</v>
      </c>
      <c r="G385" s="184" t="str">
        <f t="shared" si="50"/>
        <v>项</v>
      </c>
    </row>
    <row r="386" ht="36" customHeight="1" spans="1:7">
      <c r="A386" s="442" t="s">
        <v>739</v>
      </c>
      <c r="B386" s="311" t="s">
        <v>740</v>
      </c>
      <c r="C386" s="448"/>
      <c r="D386" s="313"/>
      <c r="E386" s="314" t="str">
        <f t="shared" si="59"/>
        <v/>
      </c>
      <c r="F386" s="284" t="str">
        <f t="shared" si="49"/>
        <v>否</v>
      </c>
      <c r="G386" s="184" t="str">
        <f t="shared" si="50"/>
        <v>项</v>
      </c>
    </row>
    <row r="387" ht="36" customHeight="1" spans="1:7">
      <c r="A387" s="442" t="s">
        <v>741</v>
      </c>
      <c r="B387" s="311" t="s">
        <v>742</v>
      </c>
      <c r="C387" s="448"/>
      <c r="D387" s="313"/>
      <c r="E387" s="314" t="str">
        <f t="shared" si="59"/>
        <v/>
      </c>
      <c r="F387" s="284" t="str">
        <f t="shared" si="49"/>
        <v>否</v>
      </c>
      <c r="G387" s="184" t="str">
        <f t="shared" si="50"/>
        <v>项</v>
      </c>
    </row>
    <row r="388" ht="36" customHeight="1" spans="1:7">
      <c r="A388" s="439" t="s">
        <v>743</v>
      </c>
      <c r="B388" s="307" t="s">
        <v>744</v>
      </c>
      <c r="C388" s="449"/>
      <c r="D388" s="316"/>
      <c r="E388" s="314" t="str">
        <f t="shared" si="59"/>
        <v/>
      </c>
      <c r="F388" s="284" t="str">
        <f t="shared" ref="F388:F451" si="60">IF(LEN(A388)=3,"是",IF(B388&lt;&gt;"",IF(SUM(C388:D388)&lt;&gt;0,"是","否"),"是"))</f>
        <v>否</v>
      </c>
      <c r="G388" s="184" t="str">
        <f t="shared" ref="G388:G451" si="61">IF(LEN(A388)=3,"类",IF(LEN(A388)=5,"款","项"))</f>
        <v>款</v>
      </c>
    </row>
    <row r="389" ht="36" hidden="1" customHeight="1" spans="1:7">
      <c r="A389" s="442" t="s">
        <v>745</v>
      </c>
      <c r="B389" s="311" t="s">
        <v>746</v>
      </c>
      <c r="C389" s="313">
        <v>0</v>
      </c>
      <c r="D389" s="313">
        <v>0</v>
      </c>
      <c r="E389" s="314" t="str">
        <f t="shared" si="59"/>
        <v/>
      </c>
      <c r="F389" s="284" t="str">
        <f t="shared" si="60"/>
        <v>否</v>
      </c>
      <c r="G389" s="184" t="str">
        <f t="shared" si="61"/>
        <v>项</v>
      </c>
    </row>
    <row r="390" ht="36" customHeight="1" spans="1:7">
      <c r="A390" s="442" t="s">
        <v>747</v>
      </c>
      <c r="B390" s="311" t="s">
        <v>748</v>
      </c>
      <c r="C390" s="448"/>
      <c r="D390" s="313"/>
      <c r="E390" s="314" t="str">
        <f t="shared" ref="E390:E393" si="62">IF(C390&gt;0,D390/C390-1,IF(C390&lt;0,-(D390/C390-1),""))</f>
        <v/>
      </c>
      <c r="F390" s="284" t="str">
        <f t="shared" si="60"/>
        <v>否</v>
      </c>
      <c r="G390" s="184" t="str">
        <f t="shared" si="61"/>
        <v>项</v>
      </c>
    </row>
    <row r="391" ht="36" hidden="1" customHeight="1" spans="1:7">
      <c r="A391" s="442" t="s">
        <v>749</v>
      </c>
      <c r="B391" s="311" t="s">
        <v>750</v>
      </c>
      <c r="C391" s="313">
        <v>0</v>
      </c>
      <c r="D391" s="313">
        <v>0</v>
      </c>
      <c r="E391" s="314" t="str">
        <f t="shared" si="62"/>
        <v/>
      </c>
      <c r="F391" s="284" t="str">
        <f t="shared" si="60"/>
        <v>否</v>
      </c>
      <c r="G391" s="184" t="str">
        <f t="shared" si="61"/>
        <v>项</v>
      </c>
    </row>
    <row r="392" ht="36" hidden="1" customHeight="1" spans="1:7">
      <c r="A392" s="442" t="s">
        <v>751</v>
      </c>
      <c r="B392" s="311" t="s">
        <v>752</v>
      </c>
      <c r="C392" s="313">
        <v>0</v>
      </c>
      <c r="D392" s="313">
        <v>0</v>
      </c>
      <c r="E392" s="314" t="str">
        <f t="shared" si="62"/>
        <v/>
      </c>
      <c r="F392" s="284" t="str">
        <f t="shared" si="60"/>
        <v>否</v>
      </c>
      <c r="G392" s="184" t="str">
        <f t="shared" si="61"/>
        <v>项</v>
      </c>
    </row>
    <row r="393" ht="36" hidden="1" customHeight="1" spans="1:7">
      <c r="A393" s="442" t="s">
        <v>753</v>
      </c>
      <c r="B393" s="311" t="s">
        <v>754</v>
      </c>
      <c r="C393" s="313">
        <v>0</v>
      </c>
      <c r="D393" s="313">
        <v>0</v>
      </c>
      <c r="E393" s="314" t="str">
        <f t="shared" si="62"/>
        <v/>
      </c>
      <c r="F393" s="284" t="str">
        <f t="shared" si="60"/>
        <v>否</v>
      </c>
      <c r="G393" s="184" t="str">
        <f t="shared" si="61"/>
        <v>项</v>
      </c>
    </row>
    <row r="394" ht="36" customHeight="1" spans="1:7">
      <c r="A394" s="439" t="s">
        <v>755</v>
      </c>
      <c r="B394" s="307" t="s">
        <v>756</v>
      </c>
      <c r="C394" s="449"/>
      <c r="D394" s="316"/>
      <c r="E394" s="314" t="str">
        <f t="shared" ref="E394:E395" si="63">IF(C394&gt;0,D394/C394-1,IF(C394&lt;0,-(D394/C394-1),""))</f>
        <v/>
      </c>
      <c r="F394" s="284" t="str">
        <f t="shared" si="60"/>
        <v>否</v>
      </c>
      <c r="G394" s="184" t="str">
        <f t="shared" si="61"/>
        <v>款</v>
      </c>
    </row>
    <row r="395" ht="36" customHeight="1" spans="1:7">
      <c r="A395" s="442" t="s">
        <v>757</v>
      </c>
      <c r="B395" s="311" t="s">
        <v>758</v>
      </c>
      <c r="C395" s="448"/>
      <c r="D395" s="313"/>
      <c r="E395" s="314" t="str">
        <f t="shared" si="63"/>
        <v/>
      </c>
      <c r="F395" s="284" t="str">
        <f t="shared" si="60"/>
        <v>否</v>
      </c>
      <c r="G395" s="184" t="str">
        <f t="shared" si="61"/>
        <v>项</v>
      </c>
    </row>
    <row r="396" ht="36" hidden="1" customHeight="1" spans="1:7">
      <c r="A396" s="442" t="s">
        <v>759</v>
      </c>
      <c r="B396" s="311" t="s">
        <v>760</v>
      </c>
      <c r="C396" s="313">
        <v>0</v>
      </c>
      <c r="D396" s="313">
        <v>0</v>
      </c>
      <c r="E396" s="314" t="str">
        <f t="shared" ref="E396:E405" si="64">IF(C396&gt;0,D396/C396-1,IF(C396&lt;0,-(D396/C396-1),""))</f>
        <v/>
      </c>
      <c r="F396" s="284" t="str">
        <f t="shared" si="60"/>
        <v>否</v>
      </c>
      <c r="G396" s="184" t="str">
        <f t="shared" si="61"/>
        <v>项</v>
      </c>
    </row>
    <row r="397" ht="36" hidden="1" customHeight="1" spans="1:7">
      <c r="A397" s="442" t="s">
        <v>761</v>
      </c>
      <c r="B397" s="311" t="s">
        <v>762</v>
      </c>
      <c r="C397" s="313">
        <v>0</v>
      </c>
      <c r="D397" s="313">
        <v>0</v>
      </c>
      <c r="E397" s="314" t="str">
        <f t="shared" si="64"/>
        <v/>
      </c>
      <c r="F397" s="284" t="str">
        <f t="shared" si="60"/>
        <v>否</v>
      </c>
      <c r="G397" s="184" t="str">
        <f t="shared" si="61"/>
        <v>项</v>
      </c>
    </row>
    <row r="398" ht="36" hidden="1" customHeight="1" spans="1:7">
      <c r="A398" s="439" t="s">
        <v>763</v>
      </c>
      <c r="B398" s="307" t="s">
        <v>764</v>
      </c>
      <c r="C398" s="316">
        <f>SUM(C399:C401)</f>
        <v>0</v>
      </c>
      <c r="D398" s="316">
        <f>SUM(D399:D401)</f>
        <v>0</v>
      </c>
      <c r="E398" s="309" t="str">
        <f t="shared" si="64"/>
        <v/>
      </c>
      <c r="F398" s="284" t="str">
        <f t="shared" si="60"/>
        <v>否</v>
      </c>
      <c r="G398" s="184" t="str">
        <f t="shared" si="61"/>
        <v>款</v>
      </c>
    </row>
    <row r="399" ht="36" hidden="1" customHeight="1" spans="1:7">
      <c r="A399" s="442" t="s">
        <v>765</v>
      </c>
      <c r="B399" s="311" t="s">
        <v>766</v>
      </c>
      <c r="C399" s="313">
        <v>0</v>
      </c>
      <c r="D399" s="313">
        <v>0</v>
      </c>
      <c r="E399" s="314" t="str">
        <f t="shared" si="64"/>
        <v/>
      </c>
      <c r="F399" s="284" t="str">
        <f t="shared" si="60"/>
        <v>否</v>
      </c>
      <c r="G399" s="184" t="str">
        <f t="shared" si="61"/>
        <v>项</v>
      </c>
    </row>
    <row r="400" ht="36" hidden="1" customHeight="1" spans="1:7">
      <c r="A400" s="442" t="s">
        <v>767</v>
      </c>
      <c r="B400" s="311" t="s">
        <v>768</v>
      </c>
      <c r="C400" s="313">
        <v>0</v>
      </c>
      <c r="D400" s="313">
        <v>0</v>
      </c>
      <c r="E400" s="314" t="str">
        <f t="shared" si="64"/>
        <v/>
      </c>
      <c r="F400" s="284" t="str">
        <f t="shared" si="60"/>
        <v>否</v>
      </c>
      <c r="G400" s="184" t="str">
        <f t="shared" si="61"/>
        <v>项</v>
      </c>
    </row>
    <row r="401" ht="36" hidden="1" customHeight="1" spans="1:7">
      <c r="A401" s="442" t="s">
        <v>769</v>
      </c>
      <c r="B401" s="311" t="s">
        <v>770</v>
      </c>
      <c r="C401" s="313">
        <v>0</v>
      </c>
      <c r="D401" s="313">
        <v>0</v>
      </c>
      <c r="E401" s="314" t="str">
        <f t="shared" si="64"/>
        <v/>
      </c>
      <c r="F401" s="284" t="str">
        <f t="shared" si="60"/>
        <v>否</v>
      </c>
      <c r="G401" s="184" t="str">
        <f t="shared" si="61"/>
        <v>项</v>
      </c>
    </row>
    <row r="402" ht="36" customHeight="1" spans="1:7">
      <c r="A402" s="439" t="s">
        <v>771</v>
      </c>
      <c r="B402" s="307" t="s">
        <v>772</v>
      </c>
      <c r="C402" s="449"/>
      <c r="D402" s="316">
        <f>D403</f>
        <v>120</v>
      </c>
      <c r="E402" s="314" t="str">
        <f t="shared" si="64"/>
        <v/>
      </c>
      <c r="F402" s="284" t="str">
        <f t="shared" si="60"/>
        <v>是</v>
      </c>
      <c r="G402" s="184" t="str">
        <f t="shared" si="61"/>
        <v>款</v>
      </c>
    </row>
    <row r="403" ht="36" customHeight="1" spans="1:7">
      <c r="A403" s="442" t="s">
        <v>773</v>
      </c>
      <c r="B403" s="311" t="s">
        <v>774</v>
      </c>
      <c r="C403" s="448"/>
      <c r="D403" s="313">
        <v>120</v>
      </c>
      <c r="E403" s="314" t="str">
        <f t="shared" si="64"/>
        <v/>
      </c>
      <c r="F403" s="284" t="str">
        <f t="shared" si="60"/>
        <v>是</v>
      </c>
      <c r="G403" s="184" t="str">
        <f t="shared" si="61"/>
        <v>项</v>
      </c>
    </row>
    <row r="404" ht="36" hidden="1" customHeight="1" spans="1:7">
      <c r="A404" s="442" t="s">
        <v>775</v>
      </c>
      <c r="B404" s="311" t="s">
        <v>776</v>
      </c>
      <c r="C404" s="313">
        <v>0</v>
      </c>
      <c r="D404" s="313">
        <v>0</v>
      </c>
      <c r="E404" s="314" t="str">
        <f t="shared" si="64"/>
        <v/>
      </c>
      <c r="F404" s="284" t="str">
        <f t="shared" si="60"/>
        <v>否</v>
      </c>
      <c r="G404" s="184" t="str">
        <f t="shared" si="61"/>
        <v>项</v>
      </c>
    </row>
    <row r="405" ht="36" hidden="1" customHeight="1" spans="1:7">
      <c r="A405" s="442" t="s">
        <v>777</v>
      </c>
      <c r="B405" s="311" t="s">
        <v>778</v>
      </c>
      <c r="C405" s="313">
        <v>0</v>
      </c>
      <c r="D405" s="313">
        <v>0</v>
      </c>
      <c r="E405" s="314" t="str">
        <f t="shared" si="64"/>
        <v/>
      </c>
      <c r="F405" s="284" t="str">
        <f t="shared" si="60"/>
        <v>否</v>
      </c>
      <c r="G405" s="184" t="str">
        <f t="shared" si="61"/>
        <v>项</v>
      </c>
    </row>
    <row r="406" ht="36" customHeight="1" spans="1:7">
      <c r="A406" s="439" t="s">
        <v>779</v>
      </c>
      <c r="B406" s="307" t="s">
        <v>780</v>
      </c>
      <c r="C406" s="355">
        <f>SUM(C407:C411)</f>
        <v>820</v>
      </c>
      <c r="D406" s="355">
        <f>SUM(D407:D411)</f>
        <v>902</v>
      </c>
      <c r="E406" s="314">
        <f t="shared" ref="E406:E411" si="65">IF(C406&gt;0,D406/C406-1,IF(C406&lt;0,-(D406/C406-1),""))</f>
        <v>0.1</v>
      </c>
      <c r="F406" s="284" t="str">
        <f t="shared" si="60"/>
        <v>是</v>
      </c>
      <c r="G406" s="184" t="str">
        <f t="shared" si="61"/>
        <v>款</v>
      </c>
    </row>
    <row r="407" ht="36" customHeight="1" spans="1:7">
      <c r="A407" s="442" t="s">
        <v>781</v>
      </c>
      <c r="B407" s="311" t="s">
        <v>782</v>
      </c>
      <c r="C407" s="443">
        <v>492</v>
      </c>
      <c r="D407" s="313">
        <v>585</v>
      </c>
      <c r="E407" s="314">
        <f t="shared" si="65"/>
        <v>0.189</v>
      </c>
      <c r="F407" s="284" t="str">
        <f t="shared" si="60"/>
        <v>是</v>
      </c>
      <c r="G407" s="184" t="str">
        <f t="shared" si="61"/>
        <v>项</v>
      </c>
    </row>
    <row r="408" ht="36" customHeight="1" spans="1:7">
      <c r="A408" s="442" t="s">
        <v>783</v>
      </c>
      <c r="B408" s="311" t="s">
        <v>784</v>
      </c>
      <c r="C408" s="441">
        <v>328</v>
      </c>
      <c r="D408" s="313">
        <v>317</v>
      </c>
      <c r="E408" s="314">
        <f t="shared" si="65"/>
        <v>-0.034</v>
      </c>
      <c r="F408" s="284" t="str">
        <f t="shared" si="60"/>
        <v>是</v>
      </c>
      <c r="G408" s="184" t="str">
        <f t="shared" si="61"/>
        <v>项</v>
      </c>
    </row>
    <row r="409" ht="36" customHeight="1" spans="1:7">
      <c r="A409" s="442" t="s">
        <v>785</v>
      </c>
      <c r="B409" s="311" t="s">
        <v>786</v>
      </c>
      <c r="C409" s="355"/>
      <c r="D409" s="313"/>
      <c r="E409" s="314" t="str">
        <f t="shared" si="65"/>
        <v/>
      </c>
      <c r="F409" s="284" t="str">
        <f t="shared" si="60"/>
        <v>否</v>
      </c>
      <c r="G409" s="184" t="str">
        <f t="shared" si="61"/>
        <v>项</v>
      </c>
    </row>
    <row r="410" ht="36" hidden="1" customHeight="1" spans="1:7">
      <c r="A410" s="442" t="s">
        <v>787</v>
      </c>
      <c r="B410" s="311" t="s">
        <v>788</v>
      </c>
      <c r="C410" s="360"/>
      <c r="D410" s="313">
        <v>0</v>
      </c>
      <c r="E410" s="314" t="str">
        <f t="shared" si="65"/>
        <v/>
      </c>
      <c r="F410" s="284" t="str">
        <f t="shared" si="60"/>
        <v>否</v>
      </c>
      <c r="G410" s="184" t="str">
        <f t="shared" si="61"/>
        <v>项</v>
      </c>
    </row>
    <row r="411" ht="36" hidden="1" customHeight="1" spans="1:7">
      <c r="A411" s="442" t="s">
        <v>789</v>
      </c>
      <c r="B411" s="311" t="s">
        <v>790</v>
      </c>
      <c r="C411" s="450"/>
      <c r="D411" s="313">
        <v>0</v>
      </c>
      <c r="E411" s="314" t="str">
        <f t="shared" si="65"/>
        <v/>
      </c>
      <c r="F411" s="284" t="str">
        <f t="shared" si="60"/>
        <v>否</v>
      </c>
      <c r="G411" s="184" t="str">
        <f t="shared" si="61"/>
        <v>项</v>
      </c>
    </row>
    <row r="412" ht="36" customHeight="1" spans="1:7">
      <c r="A412" s="439" t="s">
        <v>791</v>
      </c>
      <c r="B412" s="307" t="s">
        <v>792</v>
      </c>
      <c r="C412" s="355">
        <f>SUM(C413:C418)</f>
        <v>400</v>
      </c>
      <c r="D412" s="355">
        <f>SUM(D413:D418)</f>
        <v>400</v>
      </c>
      <c r="E412" s="314">
        <f t="shared" ref="E412:E417" si="66">IF(C412&gt;0,D412/C412-1,IF(C412&lt;0,-(D412/C412-1),""))</f>
        <v>0</v>
      </c>
      <c r="F412" s="284" t="str">
        <f t="shared" si="60"/>
        <v>是</v>
      </c>
      <c r="G412" s="184" t="str">
        <f t="shared" si="61"/>
        <v>款</v>
      </c>
    </row>
    <row r="413" s="431" customFormat="1" ht="36" hidden="1" customHeight="1" spans="1:7">
      <c r="A413" s="442" t="s">
        <v>793</v>
      </c>
      <c r="B413" s="311" t="s">
        <v>794</v>
      </c>
      <c r="C413" s="460"/>
      <c r="D413" s="313">
        <v>0</v>
      </c>
      <c r="E413" s="314" t="str">
        <f t="shared" si="66"/>
        <v/>
      </c>
      <c r="F413" s="284" t="str">
        <f t="shared" si="60"/>
        <v>否</v>
      </c>
      <c r="G413" s="184" t="str">
        <f t="shared" si="61"/>
        <v>项</v>
      </c>
    </row>
    <row r="414" ht="36" hidden="1" customHeight="1" spans="1:7">
      <c r="A414" s="442" t="s">
        <v>795</v>
      </c>
      <c r="B414" s="311" t="s">
        <v>796</v>
      </c>
      <c r="C414" s="360"/>
      <c r="D414" s="313">
        <v>0</v>
      </c>
      <c r="E414" s="314" t="str">
        <f t="shared" si="66"/>
        <v/>
      </c>
      <c r="F414" s="284" t="str">
        <f t="shared" si="60"/>
        <v>否</v>
      </c>
      <c r="G414" s="184" t="str">
        <f t="shared" si="61"/>
        <v>项</v>
      </c>
    </row>
    <row r="415" ht="36" hidden="1" customHeight="1" spans="1:7">
      <c r="A415" s="442" t="s">
        <v>797</v>
      </c>
      <c r="B415" s="311" t="s">
        <v>798</v>
      </c>
      <c r="C415" s="360"/>
      <c r="D415" s="313">
        <v>0</v>
      </c>
      <c r="E415" s="314" t="str">
        <f t="shared" si="66"/>
        <v/>
      </c>
      <c r="F415" s="284" t="str">
        <f t="shared" si="60"/>
        <v>否</v>
      </c>
      <c r="G415" s="184" t="str">
        <f t="shared" si="61"/>
        <v>项</v>
      </c>
    </row>
    <row r="416" s="431" customFormat="1" ht="36" hidden="1" customHeight="1" spans="1:7">
      <c r="A416" s="442" t="s">
        <v>799</v>
      </c>
      <c r="B416" s="311" t="s">
        <v>800</v>
      </c>
      <c r="C416" s="360"/>
      <c r="D416" s="313">
        <v>0</v>
      </c>
      <c r="E416" s="314" t="str">
        <f t="shared" si="66"/>
        <v/>
      </c>
      <c r="F416" s="284" t="str">
        <f t="shared" si="60"/>
        <v>否</v>
      </c>
      <c r="G416" s="184" t="str">
        <f t="shared" si="61"/>
        <v>项</v>
      </c>
    </row>
    <row r="417" ht="36" hidden="1" customHeight="1" spans="1:7">
      <c r="A417" s="442" t="s">
        <v>801</v>
      </c>
      <c r="B417" s="311" t="s">
        <v>802</v>
      </c>
      <c r="C417" s="461"/>
      <c r="D417" s="313">
        <v>0</v>
      </c>
      <c r="E417" s="314" t="str">
        <f t="shared" si="66"/>
        <v/>
      </c>
      <c r="F417" s="284" t="str">
        <f t="shared" si="60"/>
        <v>否</v>
      </c>
      <c r="G417" s="184" t="str">
        <f t="shared" si="61"/>
        <v>项</v>
      </c>
    </row>
    <row r="418" ht="36" customHeight="1" spans="1:7">
      <c r="A418" s="442" t="s">
        <v>803</v>
      </c>
      <c r="B418" s="311" t="s">
        <v>804</v>
      </c>
      <c r="C418" s="444">
        <v>400</v>
      </c>
      <c r="D418" s="313">
        <v>400</v>
      </c>
      <c r="E418" s="314">
        <f t="shared" ref="E418:E426" si="67">IF(C418&gt;0,D418/C418-1,IF(C418&lt;0,-(D418/C418-1),""))</f>
        <v>0</v>
      </c>
      <c r="F418" s="284" t="str">
        <f t="shared" si="60"/>
        <v>是</v>
      </c>
      <c r="G418" s="184" t="str">
        <f t="shared" si="61"/>
        <v>项</v>
      </c>
    </row>
    <row r="419" ht="36" customHeight="1" spans="1:7">
      <c r="A419" s="439" t="s">
        <v>805</v>
      </c>
      <c r="B419" s="307" t="s">
        <v>806</v>
      </c>
      <c r="C419" s="355">
        <f>SUM(C420)</f>
        <v>329</v>
      </c>
      <c r="D419" s="355">
        <f>SUM(D420)</f>
        <v>215</v>
      </c>
      <c r="E419" s="314">
        <f t="shared" si="67"/>
        <v>-0.347</v>
      </c>
      <c r="F419" s="284" t="str">
        <f t="shared" si="60"/>
        <v>是</v>
      </c>
      <c r="G419" s="184" t="str">
        <f t="shared" si="61"/>
        <v>款</v>
      </c>
    </row>
    <row r="420" ht="36" customHeight="1" spans="1:7">
      <c r="A420" s="311">
        <v>2059999</v>
      </c>
      <c r="B420" s="311" t="s">
        <v>807</v>
      </c>
      <c r="C420" s="355">
        <v>329</v>
      </c>
      <c r="D420" s="313">
        <v>215</v>
      </c>
      <c r="E420" s="314">
        <f t="shared" si="67"/>
        <v>-0.347</v>
      </c>
      <c r="F420" s="284" t="str">
        <f t="shared" si="60"/>
        <v>是</v>
      </c>
      <c r="G420" s="184" t="str">
        <f t="shared" si="61"/>
        <v>项</v>
      </c>
    </row>
    <row r="421" ht="36" customHeight="1" spans="1:7">
      <c r="A421" s="453" t="s">
        <v>808</v>
      </c>
      <c r="B421" s="454" t="s">
        <v>519</v>
      </c>
      <c r="C421" s="455"/>
      <c r="D421" s="455"/>
      <c r="E421" s="314" t="str">
        <f t="shared" si="67"/>
        <v/>
      </c>
      <c r="F421" s="284" t="str">
        <f t="shared" si="60"/>
        <v>否</v>
      </c>
      <c r="G421" s="184" t="str">
        <f t="shared" si="61"/>
        <v>项</v>
      </c>
    </row>
    <row r="422" ht="36" customHeight="1" spans="1:7">
      <c r="A422" s="453" t="s">
        <v>809</v>
      </c>
      <c r="B422" s="454" t="s">
        <v>810</v>
      </c>
      <c r="C422" s="455"/>
      <c r="D422" s="455"/>
      <c r="E422" s="314" t="str">
        <f t="shared" si="67"/>
        <v/>
      </c>
      <c r="F422" s="284" t="str">
        <f t="shared" si="60"/>
        <v>否</v>
      </c>
      <c r="G422" s="184" t="str">
        <f t="shared" si="61"/>
        <v>项</v>
      </c>
    </row>
    <row r="423" ht="36" customHeight="1" spans="1:7">
      <c r="A423" s="439" t="s">
        <v>79</v>
      </c>
      <c r="B423" s="307" t="s">
        <v>80</v>
      </c>
      <c r="C423" s="316">
        <f>SUM(C424,C429,C438,C444,C449,C454,C459,C466,C470,C474)</f>
        <v>395</v>
      </c>
      <c r="D423" s="316">
        <f>SUM(D424,D429,D438,D444,D449,D454,D459,D466,D470,D474)</f>
        <v>359</v>
      </c>
      <c r="E423" s="314">
        <f t="shared" si="67"/>
        <v>-0.091</v>
      </c>
      <c r="F423" s="284" t="str">
        <f t="shared" si="60"/>
        <v>是</v>
      </c>
      <c r="G423" s="184" t="str">
        <f t="shared" si="61"/>
        <v>类</v>
      </c>
    </row>
    <row r="424" ht="36" customHeight="1" spans="1:7">
      <c r="A424" s="439" t="s">
        <v>811</v>
      </c>
      <c r="B424" s="307" t="s">
        <v>812</v>
      </c>
      <c r="C424" s="355">
        <f>SUM(C425:C428)</f>
        <v>352</v>
      </c>
      <c r="D424" s="355">
        <f>SUM(D425:D428)</f>
        <v>317</v>
      </c>
      <c r="E424" s="314">
        <f t="shared" si="67"/>
        <v>-0.099</v>
      </c>
      <c r="F424" s="284" t="str">
        <f t="shared" si="60"/>
        <v>是</v>
      </c>
      <c r="G424" s="184" t="str">
        <f t="shared" si="61"/>
        <v>款</v>
      </c>
    </row>
    <row r="425" ht="36" customHeight="1" spans="1:7">
      <c r="A425" s="442" t="s">
        <v>813</v>
      </c>
      <c r="B425" s="311" t="s">
        <v>139</v>
      </c>
      <c r="C425" s="443">
        <v>332</v>
      </c>
      <c r="D425" s="313">
        <v>287</v>
      </c>
      <c r="E425" s="314">
        <f t="shared" si="67"/>
        <v>-0.136</v>
      </c>
      <c r="F425" s="284" t="str">
        <f t="shared" si="60"/>
        <v>是</v>
      </c>
      <c r="G425" s="184" t="str">
        <f t="shared" si="61"/>
        <v>项</v>
      </c>
    </row>
    <row r="426" ht="36" hidden="1" customHeight="1" spans="1:7">
      <c r="A426" s="442" t="s">
        <v>814</v>
      </c>
      <c r="B426" s="311" t="s">
        <v>141</v>
      </c>
      <c r="C426" s="360"/>
      <c r="D426" s="313">
        <v>0</v>
      </c>
      <c r="E426" s="314" t="str">
        <f t="shared" si="67"/>
        <v/>
      </c>
      <c r="F426" s="284" t="str">
        <f t="shared" si="60"/>
        <v>否</v>
      </c>
      <c r="G426" s="184" t="str">
        <f t="shared" si="61"/>
        <v>项</v>
      </c>
    </row>
    <row r="427" ht="36" customHeight="1" spans="1:7">
      <c r="A427" s="442" t="s">
        <v>815</v>
      </c>
      <c r="B427" s="311" t="s">
        <v>143</v>
      </c>
      <c r="C427" s="441"/>
      <c r="D427" s="313"/>
      <c r="E427" s="314" t="str">
        <f t="shared" ref="E427:E433" si="68">IF(C427&gt;0,D427/C427-1,IF(C427&lt;0,-(D427/C427-1),""))</f>
        <v/>
      </c>
      <c r="F427" s="284" t="str">
        <f t="shared" si="60"/>
        <v>否</v>
      </c>
      <c r="G427" s="184" t="str">
        <f t="shared" si="61"/>
        <v>项</v>
      </c>
    </row>
    <row r="428" ht="36" customHeight="1" spans="1:7">
      <c r="A428" s="442" t="s">
        <v>816</v>
      </c>
      <c r="B428" s="311" t="s">
        <v>817</v>
      </c>
      <c r="C428" s="444">
        <v>20</v>
      </c>
      <c r="D428" s="313">
        <v>30</v>
      </c>
      <c r="E428" s="314">
        <f t="shared" si="68"/>
        <v>0.5</v>
      </c>
      <c r="F428" s="284" t="str">
        <f t="shared" si="60"/>
        <v>是</v>
      </c>
      <c r="G428" s="184" t="str">
        <f t="shared" si="61"/>
        <v>项</v>
      </c>
    </row>
    <row r="429" ht="36" customHeight="1" spans="1:7">
      <c r="A429" s="439" t="s">
        <v>818</v>
      </c>
      <c r="B429" s="307" t="s">
        <v>819</v>
      </c>
      <c r="C429" s="449"/>
      <c r="D429" s="316"/>
      <c r="E429" s="314" t="str">
        <f t="shared" si="68"/>
        <v/>
      </c>
      <c r="F429" s="284" t="str">
        <f t="shared" si="60"/>
        <v>否</v>
      </c>
      <c r="G429" s="184" t="str">
        <f t="shared" si="61"/>
        <v>款</v>
      </c>
    </row>
    <row r="430" ht="36" customHeight="1" spans="1:7">
      <c r="A430" s="442" t="s">
        <v>820</v>
      </c>
      <c r="B430" s="311" t="s">
        <v>821</v>
      </c>
      <c r="C430" s="448"/>
      <c r="D430" s="313"/>
      <c r="E430" s="314" t="str">
        <f t="shared" si="68"/>
        <v/>
      </c>
      <c r="F430" s="284" t="str">
        <f t="shared" si="60"/>
        <v>否</v>
      </c>
      <c r="G430" s="184" t="str">
        <f t="shared" si="61"/>
        <v>项</v>
      </c>
    </row>
    <row r="431" ht="36" hidden="1" customHeight="1" spans="1:7">
      <c r="A431" s="442" t="s">
        <v>822</v>
      </c>
      <c r="B431" s="311" t="s">
        <v>823</v>
      </c>
      <c r="C431" s="313">
        <v>0</v>
      </c>
      <c r="D431" s="313">
        <v>0</v>
      </c>
      <c r="E431" s="314" t="str">
        <f t="shared" si="68"/>
        <v/>
      </c>
      <c r="F431" s="284" t="str">
        <f t="shared" si="60"/>
        <v>否</v>
      </c>
      <c r="G431" s="184" t="str">
        <f t="shared" si="61"/>
        <v>项</v>
      </c>
    </row>
    <row r="432" ht="36" hidden="1" customHeight="1" spans="1:7">
      <c r="A432" s="442" t="s">
        <v>824</v>
      </c>
      <c r="B432" s="311" t="s">
        <v>825</v>
      </c>
      <c r="C432" s="313">
        <v>0</v>
      </c>
      <c r="D432" s="313">
        <v>0</v>
      </c>
      <c r="E432" s="314" t="str">
        <f t="shared" si="68"/>
        <v/>
      </c>
      <c r="F432" s="284" t="str">
        <f t="shared" si="60"/>
        <v>否</v>
      </c>
      <c r="G432" s="184" t="str">
        <f t="shared" si="61"/>
        <v>项</v>
      </c>
    </row>
    <row r="433" ht="36" hidden="1" customHeight="1" spans="1:7">
      <c r="A433" s="442" t="s">
        <v>826</v>
      </c>
      <c r="B433" s="311" t="s">
        <v>827</v>
      </c>
      <c r="C433" s="313">
        <v>0</v>
      </c>
      <c r="D433" s="313">
        <v>0</v>
      </c>
      <c r="E433" s="314" t="str">
        <f t="shared" si="68"/>
        <v/>
      </c>
      <c r="F433" s="284" t="str">
        <f t="shared" si="60"/>
        <v>否</v>
      </c>
      <c r="G433" s="184" t="str">
        <f t="shared" si="61"/>
        <v>项</v>
      </c>
    </row>
    <row r="434" ht="36" customHeight="1" spans="1:7">
      <c r="A434" s="442" t="s">
        <v>828</v>
      </c>
      <c r="B434" s="311" t="s">
        <v>829</v>
      </c>
      <c r="C434" s="448"/>
      <c r="D434" s="313"/>
      <c r="E434" s="314" t="str">
        <f t="shared" ref="E434:E436" si="69">IF(C434&gt;0,D434/C434-1,IF(C434&lt;0,-(D434/C434-1),""))</f>
        <v/>
      </c>
      <c r="F434" s="284" t="str">
        <f t="shared" si="60"/>
        <v>否</v>
      </c>
      <c r="G434" s="184" t="str">
        <f t="shared" si="61"/>
        <v>项</v>
      </c>
    </row>
    <row r="435" ht="36" hidden="1" customHeight="1" spans="1:7">
      <c r="A435" s="442" t="s">
        <v>830</v>
      </c>
      <c r="B435" s="311" t="s">
        <v>831</v>
      </c>
      <c r="C435" s="313">
        <v>0</v>
      </c>
      <c r="D435" s="313">
        <v>0</v>
      </c>
      <c r="E435" s="314" t="str">
        <f t="shared" si="69"/>
        <v/>
      </c>
      <c r="F435" s="284" t="str">
        <f t="shared" si="60"/>
        <v>否</v>
      </c>
      <c r="G435" s="184" t="str">
        <f t="shared" si="61"/>
        <v>项</v>
      </c>
    </row>
    <row r="436" ht="36" hidden="1" customHeight="1" spans="1:7">
      <c r="A436" s="447">
        <v>2060208</v>
      </c>
      <c r="B436" s="462" t="s">
        <v>832</v>
      </c>
      <c r="C436" s="313">
        <v>0</v>
      </c>
      <c r="D436" s="313">
        <v>0</v>
      </c>
      <c r="E436" s="314" t="str">
        <f t="shared" si="69"/>
        <v/>
      </c>
      <c r="F436" s="284" t="str">
        <f t="shared" si="60"/>
        <v>否</v>
      </c>
      <c r="G436" s="184" t="str">
        <f t="shared" si="61"/>
        <v>项</v>
      </c>
    </row>
    <row r="437" ht="36" customHeight="1" spans="1:7">
      <c r="A437" s="442" t="s">
        <v>833</v>
      </c>
      <c r="B437" s="311" t="s">
        <v>834</v>
      </c>
      <c r="C437" s="448"/>
      <c r="D437" s="313"/>
      <c r="E437" s="314" t="str">
        <f t="shared" ref="E437:E443" si="70">IF(C437&gt;0,D437/C437-1,IF(C437&lt;0,-(D437/C437-1),""))</f>
        <v/>
      </c>
      <c r="F437" s="284" t="str">
        <f t="shared" si="60"/>
        <v>否</v>
      </c>
      <c r="G437" s="184" t="str">
        <f t="shared" si="61"/>
        <v>项</v>
      </c>
    </row>
    <row r="438" ht="36" customHeight="1" spans="1:7">
      <c r="A438" s="439" t="s">
        <v>835</v>
      </c>
      <c r="B438" s="307" t="s">
        <v>836</v>
      </c>
      <c r="C438" s="449"/>
      <c r="D438" s="316"/>
      <c r="E438" s="314" t="str">
        <f t="shared" si="70"/>
        <v/>
      </c>
      <c r="F438" s="284" t="str">
        <f t="shared" si="60"/>
        <v>否</v>
      </c>
      <c r="G438" s="184" t="str">
        <f t="shared" si="61"/>
        <v>款</v>
      </c>
    </row>
    <row r="439" ht="36" customHeight="1" spans="1:7">
      <c r="A439" s="442" t="s">
        <v>837</v>
      </c>
      <c r="B439" s="311" t="s">
        <v>821</v>
      </c>
      <c r="C439" s="448"/>
      <c r="D439" s="313"/>
      <c r="E439" s="314" t="str">
        <f t="shared" si="70"/>
        <v/>
      </c>
      <c r="F439" s="284" t="str">
        <f t="shared" si="60"/>
        <v>否</v>
      </c>
      <c r="G439" s="184" t="str">
        <f t="shared" si="61"/>
        <v>项</v>
      </c>
    </row>
    <row r="440" ht="36" customHeight="1" spans="1:7">
      <c r="A440" s="442" t="s">
        <v>838</v>
      </c>
      <c r="B440" s="311" t="s">
        <v>839</v>
      </c>
      <c r="C440" s="448"/>
      <c r="D440" s="313"/>
      <c r="E440" s="314" t="str">
        <f t="shared" si="70"/>
        <v/>
      </c>
      <c r="F440" s="284" t="str">
        <f t="shared" si="60"/>
        <v>否</v>
      </c>
      <c r="G440" s="184" t="str">
        <f t="shared" si="61"/>
        <v>项</v>
      </c>
    </row>
    <row r="441" ht="36" hidden="1" customHeight="1" spans="1:7">
      <c r="A441" s="442" t="s">
        <v>840</v>
      </c>
      <c r="B441" s="311" t="s">
        <v>841</v>
      </c>
      <c r="C441" s="313">
        <v>0</v>
      </c>
      <c r="D441" s="313">
        <v>0</v>
      </c>
      <c r="E441" s="314" t="str">
        <f t="shared" si="70"/>
        <v/>
      </c>
      <c r="F441" s="284" t="str">
        <f t="shared" si="60"/>
        <v>否</v>
      </c>
      <c r="G441" s="184" t="str">
        <f t="shared" si="61"/>
        <v>项</v>
      </c>
    </row>
    <row r="442" ht="36" hidden="1" customHeight="1" spans="1:7">
      <c r="A442" s="442" t="s">
        <v>842</v>
      </c>
      <c r="B442" s="311" t="s">
        <v>843</v>
      </c>
      <c r="C442" s="313">
        <v>0</v>
      </c>
      <c r="D442" s="313">
        <v>0</v>
      </c>
      <c r="E442" s="314" t="str">
        <f t="shared" si="70"/>
        <v/>
      </c>
      <c r="F442" s="284" t="str">
        <f t="shared" si="60"/>
        <v>否</v>
      </c>
      <c r="G442" s="184" t="str">
        <f t="shared" si="61"/>
        <v>项</v>
      </c>
    </row>
    <row r="443" ht="36" hidden="1" customHeight="1" spans="1:7">
      <c r="A443" s="442" t="s">
        <v>844</v>
      </c>
      <c r="B443" s="311" t="s">
        <v>845</v>
      </c>
      <c r="C443" s="313">
        <v>0</v>
      </c>
      <c r="D443" s="313">
        <v>0</v>
      </c>
      <c r="E443" s="314" t="str">
        <f t="shared" si="70"/>
        <v/>
      </c>
      <c r="F443" s="284" t="str">
        <f t="shared" si="60"/>
        <v>否</v>
      </c>
      <c r="G443" s="184" t="str">
        <f t="shared" si="61"/>
        <v>项</v>
      </c>
    </row>
    <row r="444" ht="36" customHeight="1" spans="1:7">
      <c r="A444" s="439" t="s">
        <v>846</v>
      </c>
      <c r="B444" s="307" t="s">
        <v>847</v>
      </c>
      <c r="C444" s="449"/>
      <c r="D444" s="316"/>
      <c r="E444" s="314" t="str">
        <f t="shared" ref="E444:E451" si="71">IF(C444&gt;0,D444/C444-1,IF(C444&lt;0,-(D444/C444-1),""))</f>
        <v/>
      </c>
      <c r="F444" s="284" t="str">
        <f t="shared" si="60"/>
        <v>否</v>
      </c>
      <c r="G444" s="184" t="str">
        <f t="shared" si="61"/>
        <v>款</v>
      </c>
    </row>
    <row r="445" ht="36" customHeight="1" spans="1:7">
      <c r="A445" s="442" t="s">
        <v>848</v>
      </c>
      <c r="B445" s="311" t="s">
        <v>821</v>
      </c>
      <c r="C445" s="448"/>
      <c r="D445" s="313"/>
      <c r="E445" s="314" t="str">
        <f t="shared" si="71"/>
        <v/>
      </c>
      <c r="F445" s="284" t="str">
        <f t="shared" si="60"/>
        <v>否</v>
      </c>
      <c r="G445" s="184" t="str">
        <f t="shared" si="61"/>
        <v>项</v>
      </c>
    </row>
    <row r="446" ht="36" customHeight="1" spans="1:7">
      <c r="A446" s="442" t="s">
        <v>849</v>
      </c>
      <c r="B446" s="311" t="s">
        <v>850</v>
      </c>
      <c r="C446" s="448"/>
      <c r="D446" s="313"/>
      <c r="E446" s="314" t="str">
        <f t="shared" si="71"/>
        <v/>
      </c>
      <c r="F446" s="284" t="str">
        <f t="shared" si="60"/>
        <v>否</v>
      </c>
      <c r="G446" s="184" t="str">
        <f t="shared" si="61"/>
        <v>项</v>
      </c>
    </row>
    <row r="447" ht="36" customHeight="1" spans="1:7">
      <c r="A447" s="463">
        <v>2060405</v>
      </c>
      <c r="B447" s="311" t="s">
        <v>851</v>
      </c>
      <c r="C447" s="448"/>
      <c r="D447" s="313"/>
      <c r="E447" s="314" t="str">
        <f t="shared" si="71"/>
        <v/>
      </c>
      <c r="F447" s="284" t="str">
        <f t="shared" si="60"/>
        <v>否</v>
      </c>
      <c r="G447" s="184" t="str">
        <f t="shared" si="61"/>
        <v>项</v>
      </c>
    </row>
    <row r="448" ht="36" customHeight="1" spans="1:7">
      <c r="A448" s="442" t="s">
        <v>852</v>
      </c>
      <c r="B448" s="311" t="s">
        <v>853</v>
      </c>
      <c r="C448" s="448"/>
      <c r="D448" s="313"/>
      <c r="E448" s="314" t="str">
        <f t="shared" si="71"/>
        <v/>
      </c>
      <c r="F448" s="284" t="str">
        <f t="shared" si="60"/>
        <v>否</v>
      </c>
      <c r="G448" s="184" t="str">
        <f t="shared" si="61"/>
        <v>项</v>
      </c>
    </row>
    <row r="449" ht="36" customHeight="1" spans="1:7">
      <c r="A449" s="439" t="s">
        <v>854</v>
      </c>
      <c r="B449" s="307" t="s">
        <v>855</v>
      </c>
      <c r="C449" s="449"/>
      <c r="D449" s="316"/>
      <c r="E449" s="314" t="str">
        <f t="shared" si="71"/>
        <v/>
      </c>
      <c r="F449" s="284" t="str">
        <f t="shared" si="60"/>
        <v>否</v>
      </c>
      <c r="G449" s="184" t="str">
        <f t="shared" si="61"/>
        <v>款</v>
      </c>
    </row>
    <row r="450" ht="36" customHeight="1" spans="1:7">
      <c r="A450" s="442" t="s">
        <v>856</v>
      </c>
      <c r="B450" s="311" t="s">
        <v>821</v>
      </c>
      <c r="C450" s="448"/>
      <c r="D450" s="313"/>
      <c r="E450" s="314" t="str">
        <f t="shared" si="71"/>
        <v/>
      </c>
      <c r="F450" s="284" t="str">
        <f t="shared" si="60"/>
        <v>否</v>
      </c>
      <c r="G450" s="184" t="str">
        <f t="shared" si="61"/>
        <v>项</v>
      </c>
    </row>
    <row r="451" ht="36" hidden="1" customHeight="1" spans="1:7">
      <c r="A451" s="442" t="s">
        <v>857</v>
      </c>
      <c r="B451" s="311" t="s">
        <v>858</v>
      </c>
      <c r="C451" s="313">
        <v>0</v>
      </c>
      <c r="D451" s="313">
        <v>0</v>
      </c>
      <c r="E451" s="314" t="str">
        <f t="shared" si="71"/>
        <v/>
      </c>
      <c r="F451" s="284" t="str">
        <f t="shared" si="60"/>
        <v>否</v>
      </c>
      <c r="G451" s="184" t="str">
        <f t="shared" si="61"/>
        <v>项</v>
      </c>
    </row>
    <row r="452" ht="36" customHeight="1" spans="1:7">
      <c r="A452" s="442" t="s">
        <v>859</v>
      </c>
      <c r="B452" s="311" t="s">
        <v>860</v>
      </c>
      <c r="C452" s="448"/>
      <c r="D452" s="313"/>
      <c r="E452" s="314" t="str">
        <f t="shared" ref="E452:E457" si="72">IF(C452&gt;0,D452/C452-1,IF(C452&lt;0,-(D452/C452-1),""))</f>
        <v/>
      </c>
      <c r="F452" s="284" t="str">
        <f t="shared" ref="F452:F515" si="73">IF(LEN(A452)=3,"是",IF(B452&lt;&gt;"",IF(SUM(C452:D452)&lt;&gt;0,"是","否"),"是"))</f>
        <v>否</v>
      </c>
      <c r="G452" s="184" t="str">
        <f t="shared" ref="G452:G515" si="74">IF(LEN(A452)=3,"类",IF(LEN(A452)=5,"款","项"))</f>
        <v>项</v>
      </c>
    </row>
    <row r="453" ht="36" customHeight="1" spans="1:7">
      <c r="A453" s="442" t="s">
        <v>861</v>
      </c>
      <c r="B453" s="311" t="s">
        <v>862</v>
      </c>
      <c r="C453" s="448"/>
      <c r="D453" s="313"/>
      <c r="E453" s="314" t="str">
        <f t="shared" si="72"/>
        <v/>
      </c>
      <c r="F453" s="284" t="str">
        <f t="shared" si="73"/>
        <v>否</v>
      </c>
      <c r="G453" s="184" t="str">
        <f t="shared" si="74"/>
        <v>项</v>
      </c>
    </row>
    <row r="454" ht="36" customHeight="1" spans="1:7">
      <c r="A454" s="439" t="s">
        <v>863</v>
      </c>
      <c r="B454" s="307" t="s">
        <v>864</v>
      </c>
      <c r="C454" s="449"/>
      <c r="D454" s="316"/>
      <c r="E454" s="314" t="str">
        <f t="shared" si="72"/>
        <v/>
      </c>
      <c r="F454" s="284" t="str">
        <f t="shared" si="73"/>
        <v>否</v>
      </c>
      <c r="G454" s="184" t="str">
        <f t="shared" si="74"/>
        <v>款</v>
      </c>
    </row>
    <row r="455" ht="36" customHeight="1" spans="1:7">
      <c r="A455" s="442" t="s">
        <v>865</v>
      </c>
      <c r="B455" s="311" t="s">
        <v>866</v>
      </c>
      <c r="C455" s="448"/>
      <c r="D455" s="313"/>
      <c r="E455" s="314" t="str">
        <f t="shared" si="72"/>
        <v/>
      </c>
      <c r="F455" s="284" t="str">
        <f t="shared" si="73"/>
        <v>否</v>
      </c>
      <c r="G455" s="184" t="str">
        <f t="shared" si="74"/>
        <v>项</v>
      </c>
    </row>
    <row r="456" ht="36" customHeight="1" spans="1:7">
      <c r="A456" s="442" t="s">
        <v>867</v>
      </c>
      <c r="B456" s="311" t="s">
        <v>868</v>
      </c>
      <c r="C456" s="448"/>
      <c r="D456" s="313"/>
      <c r="E456" s="314" t="str">
        <f t="shared" si="72"/>
        <v/>
      </c>
      <c r="F456" s="284" t="str">
        <f t="shared" si="73"/>
        <v>否</v>
      </c>
      <c r="G456" s="184" t="str">
        <f t="shared" si="74"/>
        <v>项</v>
      </c>
    </row>
    <row r="457" ht="36" hidden="1" customHeight="1" spans="1:7">
      <c r="A457" s="442" t="s">
        <v>869</v>
      </c>
      <c r="B457" s="311" t="s">
        <v>870</v>
      </c>
      <c r="C457" s="313">
        <v>0</v>
      </c>
      <c r="D457" s="313">
        <v>0</v>
      </c>
      <c r="E457" s="314" t="str">
        <f t="shared" si="72"/>
        <v/>
      </c>
      <c r="F457" s="284" t="str">
        <f t="shared" si="73"/>
        <v>否</v>
      </c>
      <c r="G457" s="184" t="str">
        <f t="shared" si="74"/>
        <v>项</v>
      </c>
    </row>
    <row r="458" ht="36" customHeight="1" spans="1:7">
      <c r="A458" s="442" t="s">
        <v>871</v>
      </c>
      <c r="B458" s="311" t="s">
        <v>872</v>
      </c>
      <c r="C458" s="448"/>
      <c r="D458" s="313"/>
      <c r="E458" s="314" t="str">
        <f t="shared" ref="E458:E464" si="75">IF(C458&gt;0,D458/C458-1,IF(C458&lt;0,-(D458/C458-1),""))</f>
        <v/>
      </c>
      <c r="F458" s="284" t="str">
        <f t="shared" si="73"/>
        <v>否</v>
      </c>
      <c r="G458" s="184" t="str">
        <f t="shared" si="74"/>
        <v>项</v>
      </c>
    </row>
    <row r="459" ht="36" customHeight="1" spans="1:7">
      <c r="A459" s="439" t="s">
        <v>873</v>
      </c>
      <c r="B459" s="307" t="s">
        <v>874</v>
      </c>
      <c r="C459" s="441">
        <f>SUM(C460:C465)</f>
        <v>43</v>
      </c>
      <c r="D459" s="441">
        <f>SUM(D460:D465)</f>
        <v>42</v>
      </c>
      <c r="E459" s="314">
        <f t="shared" si="75"/>
        <v>-0.023</v>
      </c>
      <c r="F459" s="284" t="str">
        <f t="shared" si="73"/>
        <v>是</v>
      </c>
      <c r="G459" s="184" t="str">
        <f t="shared" si="74"/>
        <v>款</v>
      </c>
    </row>
    <row r="460" ht="36" customHeight="1" spans="1:7">
      <c r="A460" s="442" t="s">
        <v>875</v>
      </c>
      <c r="B460" s="311" t="s">
        <v>821</v>
      </c>
      <c r="C460" s="443"/>
      <c r="D460" s="313"/>
      <c r="E460" s="314" t="str">
        <f t="shared" si="75"/>
        <v/>
      </c>
      <c r="F460" s="284" t="str">
        <f t="shared" si="73"/>
        <v>否</v>
      </c>
      <c r="G460" s="184" t="str">
        <f t="shared" si="74"/>
        <v>项</v>
      </c>
    </row>
    <row r="461" ht="36" customHeight="1" spans="1:7">
      <c r="A461" s="442" t="s">
        <v>876</v>
      </c>
      <c r="B461" s="311" t="s">
        <v>877</v>
      </c>
      <c r="C461" s="355">
        <v>33</v>
      </c>
      <c r="D461" s="313">
        <v>32</v>
      </c>
      <c r="E461" s="314">
        <f t="shared" si="75"/>
        <v>-0.03</v>
      </c>
      <c r="F461" s="284" t="str">
        <f t="shared" si="73"/>
        <v>是</v>
      </c>
      <c r="G461" s="184" t="str">
        <f t="shared" si="74"/>
        <v>项</v>
      </c>
    </row>
    <row r="462" ht="36" customHeight="1" spans="1:7">
      <c r="A462" s="442" t="s">
        <v>878</v>
      </c>
      <c r="B462" s="311" t="s">
        <v>879</v>
      </c>
      <c r="C462" s="355"/>
      <c r="D462" s="313"/>
      <c r="E462" s="314" t="str">
        <f t="shared" si="75"/>
        <v/>
      </c>
      <c r="F462" s="284" t="str">
        <f t="shared" si="73"/>
        <v>否</v>
      </c>
      <c r="G462" s="184" t="str">
        <f t="shared" si="74"/>
        <v>项</v>
      </c>
    </row>
    <row r="463" ht="36" customHeight="1" spans="1:7">
      <c r="A463" s="442" t="s">
        <v>880</v>
      </c>
      <c r="B463" s="311" t="s">
        <v>881</v>
      </c>
      <c r="C463" s="355"/>
      <c r="D463" s="313"/>
      <c r="E463" s="314" t="str">
        <f t="shared" si="75"/>
        <v/>
      </c>
      <c r="F463" s="284" t="str">
        <f t="shared" si="73"/>
        <v>否</v>
      </c>
      <c r="G463" s="184" t="str">
        <f t="shared" si="74"/>
        <v>项</v>
      </c>
    </row>
    <row r="464" ht="36" hidden="1" customHeight="1" spans="1:7">
      <c r="A464" s="442" t="s">
        <v>882</v>
      </c>
      <c r="B464" s="311" t="s">
        <v>883</v>
      </c>
      <c r="C464" s="461"/>
      <c r="D464" s="313">
        <v>0</v>
      </c>
      <c r="E464" s="314" t="str">
        <f t="shared" si="75"/>
        <v/>
      </c>
      <c r="F464" s="284" t="str">
        <f t="shared" si="73"/>
        <v>否</v>
      </c>
      <c r="G464" s="184" t="str">
        <f t="shared" si="74"/>
        <v>项</v>
      </c>
    </row>
    <row r="465" ht="36" customHeight="1" spans="1:7">
      <c r="A465" s="442" t="s">
        <v>884</v>
      </c>
      <c r="B465" s="311" t="s">
        <v>885</v>
      </c>
      <c r="C465" s="444">
        <v>10</v>
      </c>
      <c r="D465" s="313">
        <v>10</v>
      </c>
      <c r="E465" s="314">
        <f t="shared" ref="E465:E469" si="76">IF(C465&gt;0,D465/C465-1,IF(C465&lt;0,-(D465/C465-1),""))</f>
        <v>0</v>
      </c>
      <c r="F465" s="284" t="str">
        <f t="shared" si="73"/>
        <v>是</v>
      </c>
      <c r="G465" s="184" t="str">
        <f t="shared" si="74"/>
        <v>项</v>
      </c>
    </row>
    <row r="466" ht="36" customHeight="1" spans="1:7">
      <c r="A466" s="439" t="s">
        <v>886</v>
      </c>
      <c r="B466" s="307" t="s">
        <v>887</v>
      </c>
      <c r="C466" s="449"/>
      <c r="D466" s="316"/>
      <c r="E466" s="314" t="str">
        <f t="shared" si="76"/>
        <v/>
      </c>
      <c r="F466" s="284" t="str">
        <f t="shared" si="73"/>
        <v>否</v>
      </c>
      <c r="G466" s="184" t="str">
        <f t="shared" si="74"/>
        <v>款</v>
      </c>
    </row>
    <row r="467" ht="36" customHeight="1" spans="1:7">
      <c r="A467" s="442" t="s">
        <v>888</v>
      </c>
      <c r="B467" s="311" t="s">
        <v>889</v>
      </c>
      <c r="C467" s="448"/>
      <c r="D467" s="313"/>
      <c r="E467" s="314" t="str">
        <f t="shared" si="76"/>
        <v/>
      </c>
      <c r="F467" s="284" t="str">
        <f t="shared" si="73"/>
        <v>否</v>
      </c>
      <c r="G467" s="184" t="str">
        <f t="shared" si="74"/>
        <v>项</v>
      </c>
    </row>
    <row r="468" ht="36" customHeight="1" spans="1:7">
      <c r="A468" s="442" t="s">
        <v>890</v>
      </c>
      <c r="B468" s="311" t="s">
        <v>891</v>
      </c>
      <c r="C468" s="448"/>
      <c r="D468" s="313"/>
      <c r="E468" s="314" t="str">
        <f t="shared" si="76"/>
        <v/>
      </c>
      <c r="F468" s="284" t="str">
        <f t="shared" si="73"/>
        <v>否</v>
      </c>
      <c r="G468" s="184" t="str">
        <f t="shared" si="74"/>
        <v>项</v>
      </c>
    </row>
    <row r="469" ht="36" hidden="1" customHeight="1" spans="1:7">
      <c r="A469" s="442" t="s">
        <v>892</v>
      </c>
      <c r="B469" s="311" t="s">
        <v>893</v>
      </c>
      <c r="C469" s="313">
        <v>0</v>
      </c>
      <c r="D469" s="313">
        <v>0</v>
      </c>
      <c r="E469" s="314" t="str">
        <f t="shared" si="76"/>
        <v/>
      </c>
      <c r="F469" s="284" t="str">
        <f t="shared" si="73"/>
        <v>否</v>
      </c>
      <c r="G469" s="184" t="str">
        <f t="shared" si="74"/>
        <v>项</v>
      </c>
    </row>
    <row r="470" ht="36" customHeight="1" spans="1:7">
      <c r="A470" s="439" t="s">
        <v>894</v>
      </c>
      <c r="B470" s="307" t="s">
        <v>895</v>
      </c>
      <c r="C470" s="449"/>
      <c r="D470" s="316"/>
      <c r="E470" s="314" t="str">
        <f t="shared" ref="E470:E473" si="77">IF(C470&gt;0,D470/C470-1,IF(C470&lt;0,-(D470/C470-1),""))</f>
        <v/>
      </c>
      <c r="F470" s="284" t="str">
        <f t="shared" si="73"/>
        <v>否</v>
      </c>
      <c r="G470" s="184" t="str">
        <f t="shared" si="74"/>
        <v>款</v>
      </c>
    </row>
    <row r="471" ht="36" customHeight="1" spans="1:7">
      <c r="A471" s="442" t="s">
        <v>896</v>
      </c>
      <c r="B471" s="311" t="s">
        <v>897</v>
      </c>
      <c r="C471" s="448"/>
      <c r="D471" s="313"/>
      <c r="E471" s="314" t="str">
        <f t="shared" si="77"/>
        <v/>
      </c>
      <c r="F471" s="284" t="str">
        <f t="shared" si="73"/>
        <v>否</v>
      </c>
      <c r="G471" s="184" t="str">
        <f t="shared" si="74"/>
        <v>项</v>
      </c>
    </row>
    <row r="472" ht="36" customHeight="1" spans="1:7">
      <c r="A472" s="442" t="s">
        <v>898</v>
      </c>
      <c r="B472" s="311" t="s">
        <v>899</v>
      </c>
      <c r="C472" s="448"/>
      <c r="D472" s="313"/>
      <c r="E472" s="314" t="str">
        <f t="shared" si="77"/>
        <v/>
      </c>
      <c r="F472" s="284" t="str">
        <f t="shared" si="73"/>
        <v>否</v>
      </c>
      <c r="G472" s="184" t="str">
        <f t="shared" si="74"/>
        <v>项</v>
      </c>
    </row>
    <row r="473" ht="36" hidden="1" customHeight="1" spans="1:7">
      <c r="A473" s="442" t="s">
        <v>900</v>
      </c>
      <c r="B473" s="311" t="s">
        <v>901</v>
      </c>
      <c r="C473" s="313">
        <v>0</v>
      </c>
      <c r="D473" s="313">
        <v>0</v>
      </c>
      <c r="E473" s="314" t="str">
        <f t="shared" si="77"/>
        <v/>
      </c>
      <c r="F473" s="284" t="str">
        <f t="shared" si="73"/>
        <v>否</v>
      </c>
      <c r="G473" s="184" t="str">
        <f t="shared" si="74"/>
        <v>项</v>
      </c>
    </row>
    <row r="474" ht="36" customHeight="1" spans="1:7">
      <c r="A474" s="439" t="s">
        <v>902</v>
      </c>
      <c r="B474" s="307" t="s">
        <v>903</v>
      </c>
      <c r="C474" s="449"/>
      <c r="D474" s="316"/>
      <c r="E474" s="314" t="str">
        <f t="shared" ref="E474:E476" si="78">IF(C474&gt;0,D474/C474-1,IF(C474&lt;0,-(D474/C474-1),""))</f>
        <v/>
      </c>
      <c r="F474" s="284" t="str">
        <f t="shared" si="73"/>
        <v>否</v>
      </c>
      <c r="G474" s="184" t="str">
        <f t="shared" si="74"/>
        <v>款</v>
      </c>
    </row>
    <row r="475" ht="36" customHeight="1" spans="1:7">
      <c r="A475" s="442" t="s">
        <v>904</v>
      </c>
      <c r="B475" s="311" t="s">
        <v>905</v>
      </c>
      <c r="C475" s="448"/>
      <c r="D475" s="313"/>
      <c r="E475" s="314" t="str">
        <f t="shared" si="78"/>
        <v/>
      </c>
      <c r="F475" s="284" t="str">
        <f t="shared" si="73"/>
        <v>否</v>
      </c>
      <c r="G475" s="184" t="str">
        <f t="shared" si="74"/>
        <v>项</v>
      </c>
    </row>
    <row r="476" ht="36" hidden="1" customHeight="1" spans="1:7">
      <c r="A476" s="442" t="s">
        <v>906</v>
      </c>
      <c r="B476" s="311" t="s">
        <v>907</v>
      </c>
      <c r="C476" s="313">
        <v>0</v>
      </c>
      <c r="D476" s="313">
        <v>0</v>
      </c>
      <c r="E476" s="314" t="str">
        <f t="shared" si="78"/>
        <v/>
      </c>
      <c r="F476" s="284" t="str">
        <f t="shared" si="73"/>
        <v>否</v>
      </c>
      <c r="G476" s="184" t="str">
        <f t="shared" si="74"/>
        <v>项</v>
      </c>
    </row>
    <row r="477" ht="36" customHeight="1" spans="1:7">
      <c r="A477" s="442" t="s">
        <v>908</v>
      </c>
      <c r="B477" s="311" t="s">
        <v>909</v>
      </c>
      <c r="C477" s="448"/>
      <c r="D477" s="313"/>
      <c r="E477" s="314" t="str">
        <f t="shared" ref="E477:E483" si="79">IF(C477&gt;0,D477/C477-1,IF(C477&lt;0,-(D477/C477-1),""))</f>
        <v/>
      </c>
      <c r="F477" s="284" t="str">
        <f t="shared" si="73"/>
        <v>否</v>
      </c>
      <c r="G477" s="184" t="str">
        <f t="shared" si="74"/>
        <v>项</v>
      </c>
    </row>
    <row r="478" ht="36" customHeight="1" spans="1:7">
      <c r="A478" s="442" t="s">
        <v>910</v>
      </c>
      <c r="B478" s="311" t="s">
        <v>911</v>
      </c>
      <c r="C478" s="448"/>
      <c r="D478" s="313"/>
      <c r="E478" s="314" t="str">
        <f t="shared" si="79"/>
        <v/>
      </c>
      <c r="F478" s="284" t="str">
        <f t="shared" si="73"/>
        <v>否</v>
      </c>
      <c r="G478" s="184" t="str">
        <f t="shared" si="74"/>
        <v>项</v>
      </c>
    </row>
    <row r="479" ht="36" customHeight="1" spans="1:7">
      <c r="A479" s="439" t="s">
        <v>912</v>
      </c>
      <c r="B479" s="459" t="s">
        <v>519</v>
      </c>
      <c r="C479" s="455"/>
      <c r="D479" s="455"/>
      <c r="E479" s="314" t="str">
        <f t="shared" si="79"/>
        <v/>
      </c>
      <c r="F479" s="284" t="str">
        <f t="shared" si="73"/>
        <v>否</v>
      </c>
      <c r="G479" s="184" t="str">
        <f t="shared" si="74"/>
        <v>项</v>
      </c>
    </row>
    <row r="480" ht="36" customHeight="1" spans="1:7">
      <c r="A480" s="439" t="s">
        <v>81</v>
      </c>
      <c r="B480" s="307" t="s">
        <v>82</v>
      </c>
      <c r="C480" s="316">
        <f>C481+C497+C505+C516+C525+C535</f>
        <v>2281</v>
      </c>
      <c r="D480" s="316">
        <f>D481+D497+D505+D516+D525+D535</f>
        <v>2854</v>
      </c>
      <c r="E480" s="314">
        <f t="shared" si="79"/>
        <v>0.251</v>
      </c>
      <c r="F480" s="284" t="str">
        <f t="shared" si="73"/>
        <v>是</v>
      </c>
      <c r="G480" s="184" t="str">
        <f t="shared" si="74"/>
        <v>类</v>
      </c>
    </row>
    <row r="481" ht="36" customHeight="1" spans="1:7">
      <c r="A481" s="439" t="s">
        <v>913</v>
      </c>
      <c r="B481" s="307" t="s">
        <v>914</v>
      </c>
      <c r="C481" s="441">
        <f>SUM(C482:C496)</f>
        <v>1815</v>
      </c>
      <c r="D481" s="441">
        <f>SUM(D482:D496)</f>
        <v>1706</v>
      </c>
      <c r="E481" s="314">
        <f t="shared" si="79"/>
        <v>-0.06</v>
      </c>
      <c r="F481" s="284" t="str">
        <f t="shared" si="73"/>
        <v>是</v>
      </c>
      <c r="G481" s="184" t="str">
        <f t="shared" si="74"/>
        <v>款</v>
      </c>
    </row>
    <row r="482" ht="36" customHeight="1" spans="1:7">
      <c r="A482" s="442" t="s">
        <v>915</v>
      </c>
      <c r="B482" s="311" t="s">
        <v>139</v>
      </c>
      <c r="C482" s="443">
        <v>244</v>
      </c>
      <c r="D482" s="313">
        <v>244</v>
      </c>
      <c r="E482" s="314">
        <f t="shared" si="79"/>
        <v>0</v>
      </c>
      <c r="F482" s="284" t="str">
        <f t="shared" si="73"/>
        <v>是</v>
      </c>
      <c r="G482" s="184" t="str">
        <f t="shared" si="74"/>
        <v>项</v>
      </c>
    </row>
    <row r="483" ht="36" hidden="1" customHeight="1" spans="1:7">
      <c r="A483" s="442" t="s">
        <v>916</v>
      </c>
      <c r="B483" s="311" t="s">
        <v>141</v>
      </c>
      <c r="C483" s="360"/>
      <c r="D483" s="313">
        <v>0</v>
      </c>
      <c r="E483" s="314" t="str">
        <f t="shared" si="79"/>
        <v/>
      </c>
      <c r="F483" s="284" t="str">
        <f t="shared" si="73"/>
        <v>否</v>
      </c>
      <c r="G483" s="184" t="str">
        <f t="shared" si="74"/>
        <v>项</v>
      </c>
    </row>
    <row r="484" ht="36" customHeight="1" spans="1:7">
      <c r="A484" s="442" t="s">
        <v>917</v>
      </c>
      <c r="B484" s="311" t="s">
        <v>143</v>
      </c>
      <c r="C484" s="355"/>
      <c r="D484" s="313"/>
      <c r="E484" s="314" t="str">
        <f t="shared" ref="E484:E487" si="80">IF(C484&gt;0,D484/C484-1,IF(C484&lt;0,-(D484/C484-1),""))</f>
        <v/>
      </c>
      <c r="F484" s="284" t="str">
        <f t="shared" si="73"/>
        <v>否</v>
      </c>
      <c r="G484" s="184" t="str">
        <f t="shared" si="74"/>
        <v>项</v>
      </c>
    </row>
    <row r="485" ht="36" customHeight="1" spans="1:7">
      <c r="A485" s="442" t="s">
        <v>918</v>
      </c>
      <c r="B485" s="311" t="s">
        <v>919</v>
      </c>
      <c r="C485" s="355">
        <v>113</v>
      </c>
      <c r="D485" s="313">
        <v>204</v>
      </c>
      <c r="E485" s="314">
        <f t="shared" si="80"/>
        <v>0.805</v>
      </c>
      <c r="F485" s="284" t="str">
        <f t="shared" si="73"/>
        <v>是</v>
      </c>
      <c r="G485" s="184" t="str">
        <f t="shared" si="74"/>
        <v>项</v>
      </c>
    </row>
    <row r="486" ht="36" customHeight="1" spans="1:7">
      <c r="A486" s="442" t="s">
        <v>920</v>
      </c>
      <c r="B486" s="311" t="s">
        <v>921</v>
      </c>
      <c r="C486" s="355"/>
      <c r="D486" s="313"/>
      <c r="E486" s="314" t="str">
        <f t="shared" si="80"/>
        <v/>
      </c>
      <c r="F486" s="284" t="str">
        <f t="shared" si="73"/>
        <v>否</v>
      </c>
      <c r="G486" s="184" t="str">
        <f t="shared" si="74"/>
        <v>项</v>
      </c>
    </row>
    <row r="487" ht="36" hidden="1" customHeight="1" spans="1:7">
      <c r="A487" s="442" t="s">
        <v>922</v>
      </c>
      <c r="B487" s="311" t="s">
        <v>923</v>
      </c>
      <c r="C487" s="461"/>
      <c r="D487" s="313">
        <v>0</v>
      </c>
      <c r="E487" s="314" t="str">
        <f t="shared" si="80"/>
        <v/>
      </c>
      <c r="F487" s="284" t="str">
        <f t="shared" si="73"/>
        <v>否</v>
      </c>
      <c r="G487" s="184" t="str">
        <f t="shared" si="74"/>
        <v>项</v>
      </c>
    </row>
    <row r="488" ht="36" customHeight="1" spans="1:7">
      <c r="A488" s="442" t="s">
        <v>924</v>
      </c>
      <c r="B488" s="311" t="s">
        <v>925</v>
      </c>
      <c r="C488" s="355"/>
      <c r="D488" s="313"/>
      <c r="E488" s="314" t="str">
        <f t="shared" ref="E488:E500" si="81">IF(C488&gt;0,D488/C488-1,IF(C488&lt;0,-(D488/C488-1),""))</f>
        <v/>
      </c>
      <c r="F488" s="284" t="str">
        <f t="shared" si="73"/>
        <v>否</v>
      </c>
      <c r="G488" s="184" t="str">
        <f t="shared" si="74"/>
        <v>项</v>
      </c>
    </row>
    <row r="489" ht="36" customHeight="1" spans="1:7">
      <c r="A489" s="442" t="s">
        <v>926</v>
      </c>
      <c r="B489" s="311" t="s">
        <v>927</v>
      </c>
      <c r="C489" s="355"/>
      <c r="D489" s="313">
        <v>30</v>
      </c>
      <c r="E489" s="314" t="str">
        <f t="shared" si="81"/>
        <v/>
      </c>
      <c r="F489" s="284" t="str">
        <f t="shared" si="73"/>
        <v>是</v>
      </c>
      <c r="G489" s="184" t="str">
        <f t="shared" si="74"/>
        <v>项</v>
      </c>
    </row>
    <row r="490" ht="36" customHeight="1" spans="1:7">
      <c r="A490" s="442" t="s">
        <v>928</v>
      </c>
      <c r="B490" s="311" t="s">
        <v>929</v>
      </c>
      <c r="C490" s="355">
        <v>702</v>
      </c>
      <c r="D490" s="313">
        <v>807</v>
      </c>
      <c r="E490" s="314">
        <f t="shared" si="81"/>
        <v>0.15</v>
      </c>
      <c r="F490" s="284" t="str">
        <f t="shared" si="73"/>
        <v>是</v>
      </c>
      <c r="G490" s="184" t="str">
        <f t="shared" si="74"/>
        <v>项</v>
      </c>
    </row>
    <row r="491" ht="36" customHeight="1" spans="1:7">
      <c r="A491" s="442" t="s">
        <v>930</v>
      </c>
      <c r="B491" s="311" t="s">
        <v>931</v>
      </c>
      <c r="C491" s="355"/>
      <c r="D491" s="313">
        <v>18</v>
      </c>
      <c r="E491" s="314" t="str">
        <f t="shared" si="81"/>
        <v/>
      </c>
      <c r="F491" s="284" t="str">
        <f t="shared" si="73"/>
        <v>是</v>
      </c>
      <c r="G491" s="184" t="str">
        <f t="shared" si="74"/>
        <v>项</v>
      </c>
    </row>
    <row r="492" ht="36" customHeight="1" spans="1:7">
      <c r="A492" s="442" t="s">
        <v>932</v>
      </c>
      <c r="B492" s="311" t="s">
        <v>933</v>
      </c>
      <c r="C492" s="441">
        <v>94</v>
      </c>
      <c r="D492" s="313">
        <v>313</v>
      </c>
      <c r="E492" s="314">
        <f t="shared" si="81"/>
        <v>2.33</v>
      </c>
      <c r="F492" s="284" t="str">
        <f t="shared" si="73"/>
        <v>是</v>
      </c>
      <c r="G492" s="184" t="str">
        <f t="shared" si="74"/>
        <v>项</v>
      </c>
    </row>
    <row r="493" ht="36" customHeight="1" spans="1:7">
      <c r="A493" s="442" t="s">
        <v>934</v>
      </c>
      <c r="B493" s="311" t="s">
        <v>935</v>
      </c>
      <c r="C493" s="355"/>
      <c r="D493" s="313"/>
      <c r="E493" s="314" t="str">
        <f t="shared" si="81"/>
        <v/>
      </c>
      <c r="F493" s="284" t="str">
        <f t="shared" si="73"/>
        <v>否</v>
      </c>
      <c r="G493" s="184" t="str">
        <f t="shared" si="74"/>
        <v>项</v>
      </c>
    </row>
    <row r="494" ht="36" customHeight="1" spans="1:7">
      <c r="A494" s="442" t="s">
        <v>936</v>
      </c>
      <c r="B494" s="311" t="s">
        <v>937</v>
      </c>
      <c r="C494" s="355">
        <v>200</v>
      </c>
      <c r="D494" s="313"/>
      <c r="E494" s="314">
        <f t="shared" si="81"/>
        <v>-1</v>
      </c>
      <c r="F494" s="284" t="str">
        <f t="shared" si="73"/>
        <v>是</v>
      </c>
      <c r="G494" s="184" t="str">
        <f t="shared" si="74"/>
        <v>项</v>
      </c>
    </row>
    <row r="495" ht="36" customHeight="1" spans="1:7">
      <c r="A495" s="442" t="s">
        <v>938</v>
      </c>
      <c r="B495" s="311" t="s">
        <v>939</v>
      </c>
      <c r="C495" s="355"/>
      <c r="D495" s="313"/>
      <c r="E495" s="314" t="str">
        <f t="shared" si="81"/>
        <v/>
      </c>
      <c r="F495" s="284" t="str">
        <f t="shared" si="73"/>
        <v>否</v>
      </c>
      <c r="G495" s="184" t="str">
        <f t="shared" si="74"/>
        <v>项</v>
      </c>
    </row>
    <row r="496" ht="36" customHeight="1" spans="1:7">
      <c r="A496" s="442" t="s">
        <v>940</v>
      </c>
      <c r="B496" s="311" t="s">
        <v>941</v>
      </c>
      <c r="C496" s="444">
        <v>462</v>
      </c>
      <c r="D496" s="313">
        <v>90</v>
      </c>
      <c r="E496" s="314">
        <f t="shared" si="81"/>
        <v>-0.805</v>
      </c>
      <c r="F496" s="284" t="str">
        <f t="shared" si="73"/>
        <v>是</v>
      </c>
      <c r="G496" s="184" t="str">
        <f t="shared" si="74"/>
        <v>项</v>
      </c>
    </row>
    <row r="497" ht="36" customHeight="1" spans="1:7">
      <c r="A497" s="439" t="s">
        <v>942</v>
      </c>
      <c r="B497" s="307" t="s">
        <v>943</v>
      </c>
      <c r="C497" s="441">
        <f>SUM(C498:C504)</f>
        <v>1</v>
      </c>
      <c r="D497" s="316"/>
      <c r="E497" s="314">
        <f t="shared" si="81"/>
        <v>-1</v>
      </c>
      <c r="F497" s="284" t="str">
        <f t="shared" si="73"/>
        <v>是</v>
      </c>
      <c r="G497" s="184" t="str">
        <f t="shared" si="74"/>
        <v>款</v>
      </c>
    </row>
    <row r="498" ht="36" hidden="1" customHeight="1" spans="1:7">
      <c r="A498" s="442" t="s">
        <v>944</v>
      </c>
      <c r="B498" s="311" t="s">
        <v>139</v>
      </c>
      <c r="C498" s="443"/>
      <c r="D498" s="313">
        <v>0</v>
      </c>
      <c r="E498" s="314" t="str">
        <f t="shared" si="81"/>
        <v/>
      </c>
      <c r="F498" s="284" t="str">
        <f t="shared" si="73"/>
        <v>否</v>
      </c>
      <c r="G498" s="184" t="str">
        <f t="shared" si="74"/>
        <v>项</v>
      </c>
    </row>
    <row r="499" ht="36" hidden="1" customHeight="1" spans="1:7">
      <c r="A499" s="442" t="s">
        <v>945</v>
      </c>
      <c r="B499" s="311" t="s">
        <v>141</v>
      </c>
      <c r="C499" s="360"/>
      <c r="D499" s="313">
        <v>0</v>
      </c>
      <c r="E499" s="314" t="str">
        <f t="shared" si="81"/>
        <v/>
      </c>
      <c r="F499" s="284" t="str">
        <f t="shared" si="73"/>
        <v>否</v>
      </c>
      <c r="G499" s="184" t="str">
        <f t="shared" si="74"/>
        <v>项</v>
      </c>
    </row>
    <row r="500" ht="36" hidden="1" customHeight="1" spans="1:7">
      <c r="A500" s="442" t="s">
        <v>946</v>
      </c>
      <c r="B500" s="311" t="s">
        <v>143</v>
      </c>
      <c r="C500" s="360"/>
      <c r="D500" s="313">
        <v>0</v>
      </c>
      <c r="E500" s="314" t="str">
        <f t="shared" si="81"/>
        <v/>
      </c>
      <c r="F500" s="284" t="str">
        <f t="shared" si="73"/>
        <v>否</v>
      </c>
      <c r="G500" s="184" t="str">
        <f t="shared" si="74"/>
        <v>项</v>
      </c>
    </row>
    <row r="501" ht="36" customHeight="1" spans="1:7">
      <c r="A501" s="442" t="s">
        <v>947</v>
      </c>
      <c r="B501" s="311" t="s">
        <v>948</v>
      </c>
      <c r="C501" s="355"/>
      <c r="D501" s="313"/>
      <c r="E501" s="314" t="str">
        <f t="shared" ref="E501:E503" si="82">IF(C501&gt;0,D501/C501-1,IF(C501&lt;0,-(D501/C501-1),""))</f>
        <v/>
      </c>
      <c r="F501" s="284" t="str">
        <f t="shared" si="73"/>
        <v>否</v>
      </c>
      <c r="G501" s="184" t="str">
        <f t="shared" si="74"/>
        <v>项</v>
      </c>
    </row>
    <row r="502" ht="36" customHeight="1" spans="1:7">
      <c r="A502" s="442" t="s">
        <v>949</v>
      </c>
      <c r="B502" s="311" t="s">
        <v>950</v>
      </c>
      <c r="C502" s="355"/>
      <c r="D502" s="313"/>
      <c r="E502" s="314" t="str">
        <f t="shared" si="82"/>
        <v/>
      </c>
      <c r="F502" s="284" t="str">
        <f t="shared" si="73"/>
        <v>否</v>
      </c>
      <c r="G502" s="184" t="str">
        <f t="shared" si="74"/>
        <v>项</v>
      </c>
    </row>
    <row r="503" ht="36" hidden="1" customHeight="1" spans="1:7">
      <c r="A503" s="442" t="s">
        <v>951</v>
      </c>
      <c r="B503" s="311" t="s">
        <v>952</v>
      </c>
      <c r="C503" s="360"/>
      <c r="D503" s="313">
        <v>0</v>
      </c>
      <c r="E503" s="314" t="str">
        <f t="shared" si="82"/>
        <v/>
      </c>
      <c r="F503" s="284" t="str">
        <f t="shared" si="73"/>
        <v>否</v>
      </c>
      <c r="G503" s="184" t="str">
        <f t="shared" si="74"/>
        <v>项</v>
      </c>
    </row>
    <row r="504" ht="36" customHeight="1" spans="1:7">
      <c r="A504" s="442" t="s">
        <v>953</v>
      </c>
      <c r="B504" s="311" t="s">
        <v>954</v>
      </c>
      <c r="C504" s="464">
        <v>1</v>
      </c>
      <c r="D504" s="313"/>
      <c r="E504" s="314">
        <f t="shared" ref="E504:E507" si="83">IF(C504&gt;0,D504/C504-1,IF(C504&lt;0,-(D504/C504-1),""))</f>
        <v>-1</v>
      </c>
      <c r="F504" s="284" t="str">
        <f t="shared" si="73"/>
        <v>是</v>
      </c>
      <c r="G504" s="184" t="str">
        <f t="shared" si="74"/>
        <v>项</v>
      </c>
    </row>
    <row r="505" ht="36" customHeight="1" spans="1:7">
      <c r="A505" s="439" t="s">
        <v>955</v>
      </c>
      <c r="B505" s="307" t="s">
        <v>956</v>
      </c>
      <c r="C505" s="355">
        <f>SUM(C506:C515)</f>
        <v>6</v>
      </c>
      <c r="D505" s="355">
        <f>SUM(D506:D515)</f>
        <v>6</v>
      </c>
      <c r="E505" s="314">
        <f t="shared" si="83"/>
        <v>0</v>
      </c>
      <c r="F505" s="284" t="str">
        <f t="shared" si="73"/>
        <v>是</v>
      </c>
      <c r="G505" s="184" t="str">
        <f t="shared" si="74"/>
        <v>款</v>
      </c>
    </row>
    <row r="506" ht="36" customHeight="1" spans="1:7">
      <c r="A506" s="442" t="s">
        <v>957</v>
      </c>
      <c r="B506" s="311" t="s">
        <v>139</v>
      </c>
      <c r="C506" s="443"/>
      <c r="D506" s="313"/>
      <c r="E506" s="314" t="str">
        <f t="shared" si="83"/>
        <v/>
      </c>
      <c r="F506" s="284" t="str">
        <f t="shared" si="73"/>
        <v>否</v>
      </c>
      <c r="G506" s="184" t="str">
        <f t="shared" si="74"/>
        <v>项</v>
      </c>
    </row>
    <row r="507" ht="36" hidden="1" customHeight="1" spans="1:7">
      <c r="A507" s="442" t="s">
        <v>958</v>
      </c>
      <c r="B507" s="311" t="s">
        <v>141</v>
      </c>
      <c r="C507" s="360"/>
      <c r="D507" s="313">
        <v>0</v>
      </c>
      <c r="E507" s="314" t="str">
        <f t="shared" si="83"/>
        <v/>
      </c>
      <c r="F507" s="284" t="str">
        <f t="shared" si="73"/>
        <v>否</v>
      </c>
      <c r="G507" s="184" t="str">
        <f t="shared" si="74"/>
        <v>项</v>
      </c>
    </row>
    <row r="508" ht="36" customHeight="1" spans="1:7">
      <c r="A508" s="442" t="s">
        <v>959</v>
      </c>
      <c r="B508" s="311" t="s">
        <v>143</v>
      </c>
      <c r="C508" s="441"/>
      <c r="D508" s="313"/>
      <c r="E508" s="314" t="str">
        <f t="shared" ref="E508:E510" si="84">IF(C508&gt;0,D508/C508-1,IF(C508&lt;0,-(D508/C508-1),""))</f>
        <v/>
      </c>
      <c r="F508" s="284" t="str">
        <f t="shared" si="73"/>
        <v>否</v>
      </c>
      <c r="G508" s="184" t="str">
        <f t="shared" si="74"/>
        <v>项</v>
      </c>
    </row>
    <row r="509" ht="36" customHeight="1" spans="1:7">
      <c r="A509" s="442" t="s">
        <v>960</v>
      </c>
      <c r="B509" s="311" t="s">
        <v>961</v>
      </c>
      <c r="C509" s="355"/>
      <c r="D509" s="313"/>
      <c r="E509" s="314" t="str">
        <f t="shared" si="84"/>
        <v/>
      </c>
      <c r="F509" s="284" t="str">
        <f t="shared" si="73"/>
        <v>否</v>
      </c>
      <c r="G509" s="184" t="str">
        <f t="shared" si="74"/>
        <v>项</v>
      </c>
    </row>
    <row r="510" ht="36" hidden="1" customHeight="1" spans="1:7">
      <c r="A510" s="442" t="s">
        <v>962</v>
      </c>
      <c r="B510" s="311" t="s">
        <v>963</v>
      </c>
      <c r="C510" s="360"/>
      <c r="D510" s="313">
        <v>0</v>
      </c>
      <c r="E510" s="314" t="str">
        <f t="shared" si="84"/>
        <v/>
      </c>
      <c r="F510" s="284" t="str">
        <f t="shared" si="73"/>
        <v>否</v>
      </c>
      <c r="G510" s="184" t="str">
        <f t="shared" si="74"/>
        <v>项</v>
      </c>
    </row>
    <row r="511" ht="36" customHeight="1" spans="1:7">
      <c r="A511" s="442" t="s">
        <v>964</v>
      </c>
      <c r="B511" s="311" t="s">
        <v>965</v>
      </c>
      <c r="C511" s="441"/>
      <c r="D511" s="313"/>
      <c r="E511" s="314" t="str">
        <f t="shared" ref="E511:E520" si="85">IF(C511&gt;0,D511/C511-1,IF(C511&lt;0,-(D511/C511-1),""))</f>
        <v/>
      </c>
      <c r="F511" s="284" t="str">
        <f t="shared" si="73"/>
        <v>否</v>
      </c>
      <c r="G511" s="184" t="str">
        <f t="shared" si="74"/>
        <v>项</v>
      </c>
    </row>
    <row r="512" ht="36" customHeight="1" spans="1:7">
      <c r="A512" s="442" t="s">
        <v>966</v>
      </c>
      <c r="B512" s="311" t="s">
        <v>967</v>
      </c>
      <c r="C512" s="355"/>
      <c r="D512" s="313"/>
      <c r="E512" s="314" t="str">
        <f t="shared" si="85"/>
        <v/>
      </c>
      <c r="F512" s="284" t="str">
        <f t="shared" si="73"/>
        <v>否</v>
      </c>
      <c r="G512" s="184" t="str">
        <f t="shared" si="74"/>
        <v>项</v>
      </c>
    </row>
    <row r="513" ht="36" customHeight="1" spans="1:7">
      <c r="A513" s="442" t="s">
        <v>968</v>
      </c>
      <c r="B513" s="311" t="s">
        <v>969</v>
      </c>
      <c r="C513" s="355"/>
      <c r="D513" s="313"/>
      <c r="E513" s="314" t="str">
        <f t="shared" si="85"/>
        <v/>
      </c>
      <c r="F513" s="284" t="str">
        <f t="shared" si="73"/>
        <v>否</v>
      </c>
      <c r="G513" s="184" t="str">
        <f t="shared" si="74"/>
        <v>项</v>
      </c>
    </row>
    <row r="514" ht="36" customHeight="1" spans="1:7">
      <c r="A514" s="442" t="s">
        <v>970</v>
      </c>
      <c r="B514" s="311" t="s">
        <v>971</v>
      </c>
      <c r="C514" s="355"/>
      <c r="D514" s="313"/>
      <c r="E514" s="314" t="str">
        <f t="shared" si="85"/>
        <v/>
      </c>
      <c r="F514" s="284" t="str">
        <f t="shared" si="73"/>
        <v>否</v>
      </c>
      <c r="G514" s="184" t="str">
        <f t="shared" si="74"/>
        <v>项</v>
      </c>
    </row>
    <row r="515" ht="36" customHeight="1" spans="1:7">
      <c r="A515" s="442" t="s">
        <v>972</v>
      </c>
      <c r="B515" s="311" t="s">
        <v>973</v>
      </c>
      <c r="C515" s="444">
        <v>6</v>
      </c>
      <c r="D515" s="313">
        <v>6</v>
      </c>
      <c r="E515" s="314">
        <f t="shared" si="85"/>
        <v>0</v>
      </c>
      <c r="F515" s="284" t="str">
        <f t="shared" si="73"/>
        <v>是</v>
      </c>
      <c r="G515" s="184" t="str">
        <f t="shared" si="74"/>
        <v>项</v>
      </c>
    </row>
    <row r="516" ht="36" customHeight="1" spans="1:7">
      <c r="A516" s="439" t="s">
        <v>974</v>
      </c>
      <c r="B516" s="307" t="s">
        <v>975</v>
      </c>
      <c r="C516" s="449">
        <f>C521+C523</f>
        <v>37</v>
      </c>
      <c r="D516" s="449">
        <f>D521+D523</f>
        <v>38</v>
      </c>
      <c r="E516" s="314">
        <f t="shared" si="85"/>
        <v>0.027</v>
      </c>
      <c r="F516" s="284" t="str">
        <f t="shared" ref="F516:F579" si="86">IF(LEN(A516)=3,"是",IF(B516&lt;&gt;"",IF(SUM(C516:D516)&lt;&gt;0,"是","否"),"是"))</f>
        <v>是</v>
      </c>
      <c r="G516" s="184" t="str">
        <f t="shared" ref="G516:G579" si="87">IF(LEN(A516)=3,"类",IF(LEN(A516)=5,"款","项"))</f>
        <v>款</v>
      </c>
    </row>
    <row r="517" ht="36" hidden="1" customHeight="1" spans="1:7">
      <c r="A517" s="442" t="s">
        <v>976</v>
      </c>
      <c r="B517" s="311" t="s">
        <v>139</v>
      </c>
      <c r="C517" s="313">
        <v>0</v>
      </c>
      <c r="D517" s="313">
        <v>0</v>
      </c>
      <c r="E517" s="314" t="str">
        <f t="shared" si="85"/>
        <v/>
      </c>
      <c r="F517" s="284" t="str">
        <f t="shared" si="86"/>
        <v>否</v>
      </c>
      <c r="G517" s="184" t="str">
        <f t="shared" si="87"/>
        <v>项</v>
      </c>
    </row>
    <row r="518" ht="36" hidden="1" customHeight="1" spans="1:7">
      <c r="A518" s="442" t="s">
        <v>977</v>
      </c>
      <c r="B518" s="311" t="s">
        <v>141</v>
      </c>
      <c r="C518" s="313">
        <v>0</v>
      </c>
      <c r="D518" s="313">
        <v>0</v>
      </c>
      <c r="E518" s="314" t="str">
        <f t="shared" si="85"/>
        <v/>
      </c>
      <c r="F518" s="284" t="str">
        <f t="shared" si="86"/>
        <v>否</v>
      </c>
      <c r="G518" s="184" t="str">
        <f t="shared" si="87"/>
        <v>项</v>
      </c>
    </row>
    <row r="519" ht="36" hidden="1" customHeight="1" spans="1:7">
      <c r="A519" s="442" t="s">
        <v>978</v>
      </c>
      <c r="B519" s="311" t="s">
        <v>143</v>
      </c>
      <c r="C519" s="313">
        <v>0</v>
      </c>
      <c r="D519" s="313">
        <v>0</v>
      </c>
      <c r="E519" s="314" t="str">
        <f t="shared" si="85"/>
        <v/>
      </c>
      <c r="F519" s="284" t="str">
        <f t="shared" si="86"/>
        <v>否</v>
      </c>
      <c r="G519" s="184" t="str">
        <f t="shared" si="87"/>
        <v>项</v>
      </c>
    </row>
    <row r="520" ht="36" hidden="1" customHeight="1" spans="1:7">
      <c r="A520" s="442" t="s">
        <v>979</v>
      </c>
      <c r="B520" s="311" t="s">
        <v>980</v>
      </c>
      <c r="C520" s="313">
        <v>0</v>
      </c>
      <c r="D520" s="313">
        <v>0</v>
      </c>
      <c r="E520" s="314" t="str">
        <f t="shared" si="85"/>
        <v/>
      </c>
      <c r="F520" s="284" t="str">
        <f t="shared" si="86"/>
        <v>否</v>
      </c>
      <c r="G520" s="184" t="str">
        <f t="shared" si="87"/>
        <v>项</v>
      </c>
    </row>
    <row r="521" ht="36" customHeight="1" spans="1:7">
      <c r="A521" s="442" t="s">
        <v>981</v>
      </c>
      <c r="B521" s="311" t="s">
        <v>982</v>
      </c>
      <c r="C521" s="448"/>
      <c r="D521" s="313">
        <v>1</v>
      </c>
      <c r="E521" s="314" t="str">
        <f t="shared" ref="E521:E522" si="88">IF(C521&gt;0,D521/C521-1,IF(C521&lt;0,-(D521/C521-1),""))</f>
        <v/>
      </c>
      <c r="F521" s="284" t="str">
        <f t="shared" si="86"/>
        <v>是</v>
      </c>
      <c r="G521" s="184" t="str">
        <f t="shared" si="87"/>
        <v>项</v>
      </c>
    </row>
    <row r="522" ht="36" hidden="1" customHeight="1" spans="1:7">
      <c r="A522" s="442" t="s">
        <v>983</v>
      </c>
      <c r="B522" s="311" t="s">
        <v>984</v>
      </c>
      <c r="C522" s="313">
        <v>0</v>
      </c>
      <c r="D522" s="313">
        <v>0</v>
      </c>
      <c r="E522" s="314" t="str">
        <f t="shared" si="88"/>
        <v/>
      </c>
      <c r="F522" s="284" t="str">
        <f t="shared" si="86"/>
        <v>否</v>
      </c>
      <c r="G522" s="184" t="str">
        <f t="shared" si="87"/>
        <v>项</v>
      </c>
    </row>
    <row r="523" ht="36" customHeight="1" spans="1:7">
      <c r="A523" s="442" t="s">
        <v>985</v>
      </c>
      <c r="B523" s="311" t="s">
        <v>986</v>
      </c>
      <c r="C523" s="448">
        <v>37</v>
      </c>
      <c r="D523" s="313">
        <v>37</v>
      </c>
      <c r="E523" s="314">
        <f t="shared" ref="E523:E524" si="89">IF(C523&gt;0,D523/C523-1,IF(C523&lt;0,-(D523/C523-1),""))</f>
        <v>0</v>
      </c>
      <c r="F523" s="284" t="str">
        <f t="shared" si="86"/>
        <v>是</v>
      </c>
      <c r="G523" s="184" t="str">
        <f t="shared" si="87"/>
        <v>项</v>
      </c>
    </row>
    <row r="524" ht="36" hidden="1" customHeight="1" spans="1:7">
      <c r="A524" s="442" t="s">
        <v>987</v>
      </c>
      <c r="B524" s="311" t="s">
        <v>988</v>
      </c>
      <c r="C524" s="313">
        <v>0</v>
      </c>
      <c r="D524" s="313">
        <v>0</v>
      </c>
      <c r="E524" s="314" t="str">
        <f t="shared" si="89"/>
        <v/>
      </c>
      <c r="F524" s="284" t="str">
        <f t="shared" si="86"/>
        <v>否</v>
      </c>
      <c r="G524" s="184" t="str">
        <f t="shared" si="87"/>
        <v>项</v>
      </c>
    </row>
    <row r="525" ht="36" customHeight="1" spans="1:7">
      <c r="A525" s="439" t="s">
        <v>989</v>
      </c>
      <c r="B525" s="307" t="s">
        <v>990</v>
      </c>
      <c r="C525" s="441">
        <f>SUM(C526:C533)</f>
        <v>422</v>
      </c>
      <c r="D525" s="441">
        <f>SUM(D526:D533)</f>
        <v>969</v>
      </c>
      <c r="E525" s="314">
        <f t="shared" ref="E525:E527" si="90">IF(C525&gt;0,D525/C525-1,IF(C525&lt;0,-(D525/C525-1),""))</f>
        <v>1.296</v>
      </c>
      <c r="F525" s="284" t="str">
        <f t="shared" si="86"/>
        <v>是</v>
      </c>
      <c r="G525" s="184" t="str">
        <f t="shared" si="87"/>
        <v>款</v>
      </c>
    </row>
    <row r="526" ht="36" customHeight="1" spans="1:7">
      <c r="A526" s="442" t="s">
        <v>991</v>
      </c>
      <c r="B526" s="311" t="s">
        <v>139</v>
      </c>
      <c r="C526" s="446"/>
      <c r="D526" s="313"/>
      <c r="E526" s="314" t="str">
        <f t="shared" si="90"/>
        <v/>
      </c>
      <c r="F526" s="284" t="str">
        <f t="shared" si="86"/>
        <v>否</v>
      </c>
      <c r="G526" s="184" t="str">
        <f t="shared" si="87"/>
        <v>项</v>
      </c>
    </row>
    <row r="527" ht="36" hidden="1" customHeight="1" spans="1:7">
      <c r="A527" s="442" t="s">
        <v>992</v>
      </c>
      <c r="B527" s="311" t="s">
        <v>141</v>
      </c>
      <c r="C527" s="355"/>
      <c r="D527" s="313">
        <v>0</v>
      </c>
      <c r="E527" s="314" t="str">
        <f t="shared" si="90"/>
        <v/>
      </c>
      <c r="F527" s="284" t="str">
        <f t="shared" si="86"/>
        <v>否</v>
      </c>
      <c r="G527" s="184" t="str">
        <f t="shared" si="87"/>
        <v>项</v>
      </c>
    </row>
    <row r="528" ht="36" customHeight="1" spans="1:7">
      <c r="A528" s="442" t="s">
        <v>993</v>
      </c>
      <c r="B528" s="311" t="s">
        <v>143</v>
      </c>
      <c r="C528" s="355"/>
      <c r="D528" s="313"/>
      <c r="E528" s="314" t="str">
        <f t="shared" ref="E528:E562" si="91">IF(C528&gt;0,D528/C528-1,IF(C528&lt;0,-(D528/C528-1),""))</f>
        <v/>
      </c>
      <c r="F528" s="284" t="str">
        <f t="shared" si="86"/>
        <v>否</v>
      </c>
      <c r="G528" s="184" t="str">
        <f t="shared" si="87"/>
        <v>项</v>
      </c>
    </row>
    <row r="529" ht="36" customHeight="1" spans="1:7">
      <c r="A529" s="442" t="s">
        <v>994</v>
      </c>
      <c r="B529" s="311" t="s">
        <v>995</v>
      </c>
      <c r="C529" s="355"/>
      <c r="D529" s="313"/>
      <c r="E529" s="314" t="str">
        <f t="shared" si="91"/>
        <v/>
      </c>
      <c r="F529" s="284" t="str">
        <f t="shared" si="86"/>
        <v>否</v>
      </c>
      <c r="G529" s="184" t="str">
        <f t="shared" si="87"/>
        <v>项</v>
      </c>
    </row>
    <row r="530" ht="36" customHeight="1" spans="1:7">
      <c r="A530" s="442" t="s">
        <v>996</v>
      </c>
      <c r="B530" s="311" t="s">
        <v>997</v>
      </c>
      <c r="C530" s="355"/>
      <c r="D530" s="313"/>
      <c r="E530" s="314" t="str">
        <f t="shared" si="91"/>
        <v/>
      </c>
      <c r="F530" s="284" t="str">
        <f t="shared" si="86"/>
        <v>否</v>
      </c>
      <c r="G530" s="184" t="str">
        <f t="shared" si="87"/>
        <v>项</v>
      </c>
    </row>
    <row r="531" ht="36" customHeight="1" spans="1:7">
      <c r="A531" s="442" t="s">
        <v>998</v>
      </c>
      <c r="B531" s="311" t="s">
        <v>999</v>
      </c>
      <c r="C531" s="355"/>
      <c r="D531" s="313"/>
      <c r="E531" s="314" t="str">
        <f t="shared" si="91"/>
        <v/>
      </c>
      <c r="F531" s="284" t="str">
        <f t="shared" si="86"/>
        <v>否</v>
      </c>
      <c r="G531" s="184" t="str">
        <f t="shared" si="87"/>
        <v>项</v>
      </c>
    </row>
    <row r="532" ht="36" customHeight="1" spans="1:7">
      <c r="A532" s="463" t="s">
        <v>1000</v>
      </c>
      <c r="B532" s="311" t="s">
        <v>1001</v>
      </c>
      <c r="C532" s="355"/>
      <c r="D532" s="313"/>
      <c r="E532" s="314" t="str">
        <f t="shared" si="91"/>
        <v/>
      </c>
      <c r="F532" s="284" t="str">
        <f t="shared" si="86"/>
        <v>否</v>
      </c>
      <c r="G532" s="184" t="str">
        <f t="shared" si="87"/>
        <v>项</v>
      </c>
    </row>
    <row r="533" ht="36" customHeight="1" spans="1:7">
      <c r="A533" s="463" t="s">
        <v>1002</v>
      </c>
      <c r="B533" s="311" t="s">
        <v>1003</v>
      </c>
      <c r="C533" s="444">
        <v>422</v>
      </c>
      <c r="D533" s="313">
        <v>969</v>
      </c>
      <c r="E533" s="314">
        <f t="shared" si="91"/>
        <v>1.296</v>
      </c>
      <c r="F533" s="284" t="str">
        <f t="shared" si="86"/>
        <v>是</v>
      </c>
      <c r="G533" s="184" t="str">
        <f t="shared" si="87"/>
        <v>项</v>
      </c>
    </row>
    <row r="534" ht="36" customHeight="1" spans="1:7">
      <c r="A534" s="442" t="s">
        <v>1004</v>
      </c>
      <c r="B534" s="311" t="s">
        <v>1005</v>
      </c>
      <c r="C534" s="448"/>
      <c r="D534" s="313"/>
      <c r="E534" s="314" t="str">
        <f t="shared" si="91"/>
        <v/>
      </c>
      <c r="F534" s="284" t="str">
        <f t="shared" si="86"/>
        <v>否</v>
      </c>
      <c r="G534" s="184" t="str">
        <f t="shared" si="87"/>
        <v>项</v>
      </c>
    </row>
    <row r="535" ht="36" customHeight="1" spans="1:7">
      <c r="A535" s="439" t="s">
        <v>1006</v>
      </c>
      <c r="B535" s="307" t="s">
        <v>1007</v>
      </c>
      <c r="C535" s="449"/>
      <c r="D535" s="316">
        <f>D538+D536+D537</f>
        <v>135</v>
      </c>
      <c r="E535" s="314" t="str">
        <f t="shared" si="91"/>
        <v/>
      </c>
      <c r="F535" s="284" t="str">
        <f t="shared" si="86"/>
        <v>是</v>
      </c>
      <c r="G535" s="184" t="str">
        <f t="shared" si="87"/>
        <v>款</v>
      </c>
    </row>
    <row r="536" ht="36" customHeight="1" spans="1:7">
      <c r="A536" s="442" t="s">
        <v>1008</v>
      </c>
      <c r="B536" s="311" t="s">
        <v>1009</v>
      </c>
      <c r="C536" s="448"/>
      <c r="D536" s="313"/>
      <c r="E536" s="314" t="str">
        <f t="shared" si="91"/>
        <v/>
      </c>
      <c r="F536" s="284" t="str">
        <f t="shared" si="86"/>
        <v>否</v>
      </c>
      <c r="G536" s="184" t="str">
        <f t="shared" si="87"/>
        <v>项</v>
      </c>
    </row>
    <row r="537" ht="36" customHeight="1" spans="1:7">
      <c r="A537" s="442" t="s">
        <v>1010</v>
      </c>
      <c r="B537" s="311" t="s">
        <v>1011</v>
      </c>
      <c r="C537" s="448"/>
      <c r="D537" s="313"/>
      <c r="E537" s="314" t="str">
        <f t="shared" si="91"/>
        <v/>
      </c>
      <c r="F537" s="284" t="str">
        <f t="shared" si="86"/>
        <v>否</v>
      </c>
      <c r="G537" s="184" t="str">
        <f t="shared" si="87"/>
        <v>项</v>
      </c>
    </row>
    <row r="538" ht="36" customHeight="1" spans="1:7">
      <c r="A538" s="442" t="s">
        <v>1012</v>
      </c>
      <c r="B538" s="311" t="s">
        <v>1013</v>
      </c>
      <c r="C538" s="448"/>
      <c r="D538" s="313">
        <v>135</v>
      </c>
      <c r="E538" s="314" t="str">
        <f t="shared" si="91"/>
        <v/>
      </c>
      <c r="F538" s="284" t="str">
        <f t="shared" si="86"/>
        <v>是</v>
      </c>
      <c r="G538" s="184" t="str">
        <f t="shared" si="87"/>
        <v>项</v>
      </c>
    </row>
    <row r="539" ht="36" customHeight="1" spans="1:7">
      <c r="A539" s="453" t="s">
        <v>1014</v>
      </c>
      <c r="B539" s="454" t="s">
        <v>519</v>
      </c>
      <c r="C539" s="455"/>
      <c r="D539" s="455"/>
      <c r="E539" s="314" t="str">
        <f t="shared" si="91"/>
        <v/>
      </c>
      <c r="F539" s="284" t="str">
        <f t="shared" si="86"/>
        <v>否</v>
      </c>
      <c r="G539" s="184" t="str">
        <f t="shared" si="87"/>
        <v>项</v>
      </c>
    </row>
    <row r="540" ht="36" customHeight="1" spans="1:7">
      <c r="A540" s="439" t="s">
        <v>83</v>
      </c>
      <c r="B540" s="307" t="s">
        <v>84</v>
      </c>
      <c r="C540" s="316">
        <f>SUM(C541,C560,C570,C579,C583,C593,C601,C608,C616,C625,C630,C633,C642,C645,C649,C654,C665)</f>
        <v>32172</v>
      </c>
      <c r="D540" s="316">
        <f>SUM(D541,D560,D570,D579,D583,D593,D601,D608,D616,D625,D630,D633,D642,D645,D649,D654,D665)</f>
        <v>35880</v>
      </c>
      <c r="E540" s="314">
        <f t="shared" si="91"/>
        <v>0.115</v>
      </c>
      <c r="F540" s="284" t="str">
        <f t="shared" si="86"/>
        <v>是</v>
      </c>
      <c r="G540" s="184" t="str">
        <f t="shared" si="87"/>
        <v>类</v>
      </c>
    </row>
    <row r="541" ht="36" customHeight="1" spans="1:7">
      <c r="A541" s="439" t="s">
        <v>1015</v>
      </c>
      <c r="B541" s="307" t="s">
        <v>1016</v>
      </c>
      <c r="C541" s="355">
        <f>SUM(C542:C559)</f>
        <v>2229</v>
      </c>
      <c r="D541" s="355">
        <f>SUM(D542:D559)</f>
        <v>2345</v>
      </c>
      <c r="E541" s="314">
        <f t="shared" si="91"/>
        <v>0.052</v>
      </c>
      <c r="F541" s="284" t="str">
        <f t="shared" si="86"/>
        <v>是</v>
      </c>
      <c r="G541" s="184" t="str">
        <f t="shared" si="87"/>
        <v>款</v>
      </c>
    </row>
    <row r="542" ht="36" customHeight="1" spans="1:7">
      <c r="A542" s="442" t="s">
        <v>1017</v>
      </c>
      <c r="B542" s="311" t="s">
        <v>139</v>
      </c>
      <c r="C542" s="443">
        <v>894</v>
      </c>
      <c r="D542" s="313">
        <v>897</v>
      </c>
      <c r="E542" s="314">
        <f t="shared" si="91"/>
        <v>0.003</v>
      </c>
      <c r="F542" s="284" t="str">
        <f t="shared" si="86"/>
        <v>是</v>
      </c>
      <c r="G542" s="184" t="str">
        <f t="shared" si="87"/>
        <v>项</v>
      </c>
    </row>
    <row r="543" ht="36" customHeight="1" spans="1:7">
      <c r="A543" s="442" t="s">
        <v>1018</v>
      </c>
      <c r="B543" s="311" t="s">
        <v>141</v>
      </c>
      <c r="C543" s="441"/>
      <c r="D543" s="313"/>
      <c r="E543" s="314" t="str">
        <f t="shared" si="91"/>
        <v/>
      </c>
      <c r="F543" s="284" t="str">
        <f t="shared" si="86"/>
        <v>否</v>
      </c>
      <c r="G543" s="184" t="str">
        <f t="shared" si="87"/>
        <v>项</v>
      </c>
    </row>
    <row r="544" ht="36" customHeight="1" spans="1:7">
      <c r="A544" s="442" t="s">
        <v>1019</v>
      </c>
      <c r="B544" s="311" t="s">
        <v>143</v>
      </c>
      <c r="C544" s="355"/>
      <c r="D544" s="313"/>
      <c r="E544" s="314" t="str">
        <f t="shared" si="91"/>
        <v/>
      </c>
      <c r="F544" s="284" t="str">
        <f t="shared" si="86"/>
        <v>否</v>
      </c>
      <c r="G544" s="184" t="str">
        <f t="shared" si="87"/>
        <v>项</v>
      </c>
    </row>
    <row r="545" ht="36" customHeight="1" spans="1:7">
      <c r="A545" s="442" t="s">
        <v>1020</v>
      </c>
      <c r="B545" s="311" t="s">
        <v>1021</v>
      </c>
      <c r="C545" s="355"/>
      <c r="D545" s="313">
        <v>0</v>
      </c>
      <c r="E545" s="314" t="str">
        <f t="shared" si="91"/>
        <v/>
      </c>
      <c r="F545" s="284" t="str">
        <f t="shared" si="86"/>
        <v>否</v>
      </c>
      <c r="G545" s="184" t="str">
        <f t="shared" si="87"/>
        <v>项</v>
      </c>
    </row>
    <row r="546" ht="36" customHeight="1" spans="1:7">
      <c r="A546" s="442" t="s">
        <v>1022</v>
      </c>
      <c r="B546" s="311" t="s">
        <v>1023</v>
      </c>
      <c r="C546" s="355"/>
      <c r="D546" s="313">
        <v>0</v>
      </c>
      <c r="E546" s="314" t="str">
        <f t="shared" si="91"/>
        <v/>
      </c>
      <c r="F546" s="284" t="str">
        <f t="shared" si="86"/>
        <v>否</v>
      </c>
      <c r="G546" s="184" t="str">
        <f t="shared" si="87"/>
        <v>项</v>
      </c>
    </row>
    <row r="547" ht="36" customHeight="1" spans="1:7">
      <c r="A547" s="442" t="s">
        <v>1024</v>
      </c>
      <c r="B547" s="311" t="s">
        <v>1025</v>
      </c>
      <c r="C547" s="355">
        <v>6</v>
      </c>
      <c r="D547" s="313">
        <v>0</v>
      </c>
      <c r="E547" s="314">
        <f t="shared" si="91"/>
        <v>-1</v>
      </c>
      <c r="F547" s="284" t="str">
        <f t="shared" si="86"/>
        <v>是</v>
      </c>
      <c r="G547" s="184" t="str">
        <f t="shared" si="87"/>
        <v>项</v>
      </c>
    </row>
    <row r="548" ht="36" customHeight="1" spans="1:7">
      <c r="A548" s="442" t="s">
        <v>1026</v>
      </c>
      <c r="B548" s="311" t="s">
        <v>1027</v>
      </c>
      <c r="C548" s="355"/>
      <c r="D548" s="313"/>
      <c r="E548" s="314" t="str">
        <f t="shared" si="91"/>
        <v/>
      </c>
      <c r="F548" s="284" t="str">
        <f t="shared" si="86"/>
        <v>否</v>
      </c>
      <c r="G548" s="184" t="str">
        <f t="shared" si="87"/>
        <v>项</v>
      </c>
    </row>
    <row r="549" ht="36" customHeight="1" spans="1:7">
      <c r="A549" s="442" t="s">
        <v>1028</v>
      </c>
      <c r="B549" s="311" t="s">
        <v>240</v>
      </c>
      <c r="C549" s="355">
        <v>5</v>
      </c>
      <c r="D549" s="313"/>
      <c r="E549" s="314">
        <f t="shared" si="91"/>
        <v>-1</v>
      </c>
      <c r="F549" s="284" t="str">
        <f t="shared" si="86"/>
        <v>是</v>
      </c>
      <c r="G549" s="184" t="str">
        <f t="shared" si="87"/>
        <v>项</v>
      </c>
    </row>
    <row r="550" ht="36" customHeight="1" spans="1:7">
      <c r="A550" s="442" t="s">
        <v>1029</v>
      </c>
      <c r="B550" s="311" t="s">
        <v>1030</v>
      </c>
      <c r="C550" s="355">
        <v>51</v>
      </c>
      <c r="D550" s="313">
        <v>40</v>
      </c>
      <c r="E550" s="314">
        <f t="shared" si="91"/>
        <v>-0.216</v>
      </c>
      <c r="F550" s="284" t="str">
        <f t="shared" si="86"/>
        <v>是</v>
      </c>
      <c r="G550" s="184" t="str">
        <f t="shared" si="87"/>
        <v>项</v>
      </c>
    </row>
    <row r="551" ht="36" customHeight="1" spans="1:7">
      <c r="A551" s="442" t="s">
        <v>1031</v>
      </c>
      <c r="B551" s="311" t="s">
        <v>1032</v>
      </c>
      <c r="C551" s="355"/>
      <c r="D551" s="313"/>
      <c r="E551" s="314" t="str">
        <f t="shared" si="91"/>
        <v/>
      </c>
      <c r="F551" s="284" t="str">
        <f t="shared" si="86"/>
        <v>否</v>
      </c>
      <c r="G551" s="184" t="str">
        <f t="shared" si="87"/>
        <v>项</v>
      </c>
    </row>
    <row r="552" ht="36" customHeight="1" spans="1:7">
      <c r="A552" s="442" t="s">
        <v>1033</v>
      </c>
      <c r="B552" s="311" t="s">
        <v>1034</v>
      </c>
      <c r="C552" s="355"/>
      <c r="D552" s="313"/>
      <c r="E552" s="314" t="str">
        <f t="shared" si="91"/>
        <v/>
      </c>
      <c r="F552" s="284" t="str">
        <f t="shared" si="86"/>
        <v>否</v>
      </c>
      <c r="G552" s="184" t="str">
        <f t="shared" si="87"/>
        <v>项</v>
      </c>
    </row>
    <row r="553" ht="36" customHeight="1" spans="1:7">
      <c r="A553" s="442" t="s">
        <v>1035</v>
      </c>
      <c r="B553" s="311" t="s">
        <v>1036</v>
      </c>
      <c r="C553" s="355"/>
      <c r="D553" s="313">
        <v>0</v>
      </c>
      <c r="E553" s="314" t="str">
        <f t="shared" si="91"/>
        <v/>
      </c>
      <c r="F553" s="284" t="str">
        <f t="shared" si="86"/>
        <v>否</v>
      </c>
      <c r="G553" s="184" t="str">
        <f t="shared" si="87"/>
        <v>项</v>
      </c>
    </row>
    <row r="554" ht="36" customHeight="1" spans="1:7">
      <c r="A554" s="447">
        <v>2080113</v>
      </c>
      <c r="B554" s="462" t="s">
        <v>306</v>
      </c>
      <c r="C554" s="464"/>
      <c r="D554" s="313">
        <v>0</v>
      </c>
      <c r="E554" s="314" t="str">
        <f t="shared" si="91"/>
        <v/>
      </c>
      <c r="F554" s="284" t="str">
        <f t="shared" si="86"/>
        <v>否</v>
      </c>
      <c r="G554" s="184" t="str">
        <f t="shared" si="87"/>
        <v>项</v>
      </c>
    </row>
    <row r="555" ht="36" customHeight="1" spans="1:7">
      <c r="A555" s="447">
        <v>2080114</v>
      </c>
      <c r="B555" s="462" t="s">
        <v>308</v>
      </c>
      <c r="C555" s="448">
        <v>0</v>
      </c>
      <c r="D555" s="313">
        <v>0</v>
      </c>
      <c r="E555" s="314" t="str">
        <f t="shared" si="91"/>
        <v/>
      </c>
      <c r="F555" s="284" t="str">
        <f t="shared" si="86"/>
        <v>否</v>
      </c>
      <c r="G555" s="184" t="str">
        <f t="shared" si="87"/>
        <v>项</v>
      </c>
    </row>
    <row r="556" ht="36" customHeight="1" spans="1:7">
      <c r="A556" s="447">
        <v>2080115</v>
      </c>
      <c r="B556" s="462" t="s">
        <v>310</v>
      </c>
      <c r="C556" s="313">
        <v>0</v>
      </c>
      <c r="D556" s="313">
        <v>0</v>
      </c>
      <c r="E556" s="314" t="str">
        <f t="shared" si="91"/>
        <v/>
      </c>
      <c r="F556" s="284" t="str">
        <f t="shared" si="86"/>
        <v>否</v>
      </c>
      <c r="G556" s="184" t="str">
        <f t="shared" si="87"/>
        <v>项</v>
      </c>
    </row>
    <row r="557" ht="36" customHeight="1" spans="1:7">
      <c r="A557" s="447">
        <v>2080116</v>
      </c>
      <c r="B557" s="462" t="s">
        <v>312</v>
      </c>
      <c r="C557" s="313"/>
      <c r="D557" s="313"/>
      <c r="E557" s="314" t="str">
        <f t="shared" si="91"/>
        <v/>
      </c>
      <c r="F557" s="284" t="str">
        <f t="shared" si="86"/>
        <v>否</v>
      </c>
      <c r="G557" s="184" t="str">
        <f t="shared" si="87"/>
        <v>项</v>
      </c>
    </row>
    <row r="558" ht="36" customHeight="1" spans="1:7">
      <c r="A558" s="447">
        <v>2080150</v>
      </c>
      <c r="B558" s="462" t="s">
        <v>157</v>
      </c>
      <c r="C558" s="313">
        <v>0</v>
      </c>
      <c r="D558" s="313">
        <v>0</v>
      </c>
      <c r="E558" s="314" t="str">
        <f t="shared" si="91"/>
        <v/>
      </c>
      <c r="F558" s="284" t="str">
        <f t="shared" si="86"/>
        <v>否</v>
      </c>
      <c r="G558" s="184" t="str">
        <f t="shared" si="87"/>
        <v>项</v>
      </c>
    </row>
    <row r="559" ht="36" customHeight="1" spans="1:7">
      <c r="A559" s="442" t="s">
        <v>1037</v>
      </c>
      <c r="B559" s="311" t="s">
        <v>1038</v>
      </c>
      <c r="C559" s="313">
        <v>1273</v>
      </c>
      <c r="D559" s="313">
        <v>1408</v>
      </c>
      <c r="E559" s="314">
        <f t="shared" si="91"/>
        <v>0.106</v>
      </c>
      <c r="F559" s="284" t="str">
        <f t="shared" si="86"/>
        <v>是</v>
      </c>
      <c r="G559" s="184" t="str">
        <f t="shared" si="87"/>
        <v>项</v>
      </c>
    </row>
    <row r="560" ht="36" customHeight="1" spans="1:7">
      <c r="A560" s="439" t="s">
        <v>1039</v>
      </c>
      <c r="B560" s="307" t="s">
        <v>1040</v>
      </c>
      <c r="C560" s="355">
        <f>SUM(C561:C567)</f>
        <v>619</v>
      </c>
      <c r="D560" s="355">
        <f>SUM(D561:D567)</f>
        <v>633</v>
      </c>
      <c r="E560" s="314">
        <f t="shared" si="91"/>
        <v>0.023</v>
      </c>
      <c r="F560" s="284" t="str">
        <f t="shared" si="86"/>
        <v>是</v>
      </c>
      <c r="G560" s="184" t="str">
        <f t="shared" si="87"/>
        <v>款</v>
      </c>
    </row>
    <row r="561" ht="36" customHeight="1" spans="1:7">
      <c r="A561" s="442" t="s">
        <v>1041</v>
      </c>
      <c r="B561" s="311" t="s">
        <v>139</v>
      </c>
      <c r="C561" s="443">
        <v>589</v>
      </c>
      <c r="D561" s="313">
        <v>606</v>
      </c>
      <c r="E561" s="314">
        <f t="shared" si="91"/>
        <v>0.029</v>
      </c>
      <c r="F561" s="284" t="str">
        <f t="shared" si="86"/>
        <v>是</v>
      </c>
      <c r="G561" s="184" t="str">
        <f t="shared" si="87"/>
        <v>项</v>
      </c>
    </row>
    <row r="562" ht="36" hidden="1" customHeight="1" spans="1:7">
      <c r="A562" s="442" t="s">
        <v>1042</v>
      </c>
      <c r="B562" s="311" t="s">
        <v>141</v>
      </c>
      <c r="C562" s="360"/>
      <c r="D562" s="313">
        <v>0</v>
      </c>
      <c r="E562" s="314" t="str">
        <f t="shared" si="91"/>
        <v/>
      </c>
      <c r="F562" s="284" t="str">
        <f t="shared" si="86"/>
        <v>否</v>
      </c>
      <c r="G562" s="184" t="str">
        <f t="shared" si="87"/>
        <v>项</v>
      </c>
    </row>
    <row r="563" ht="36" customHeight="1" spans="1:7">
      <c r="A563" s="442" t="s">
        <v>1043</v>
      </c>
      <c r="B563" s="311" t="s">
        <v>143</v>
      </c>
      <c r="C563" s="355"/>
      <c r="D563" s="313"/>
      <c r="E563" s="314" t="str">
        <f t="shared" ref="E563:E569" si="92">IF(C563&gt;0,D563/C563-1,IF(C563&lt;0,-(D563/C563-1),""))</f>
        <v/>
      </c>
      <c r="F563" s="284" t="str">
        <f t="shared" si="86"/>
        <v>否</v>
      </c>
      <c r="G563" s="184" t="str">
        <f t="shared" si="87"/>
        <v>项</v>
      </c>
    </row>
    <row r="564" ht="36" customHeight="1" spans="1:7">
      <c r="A564" s="442" t="s">
        <v>1044</v>
      </c>
      <c r="B564" s="311" t="s">
        <v>1045</v>
      </c>
      <c r="C564" s="355"/>
      <c r="D564" s="313"/>
      <c r="E564" s="314" t="str">
        <f t="shared" si="92"/>
        <v/>
      </c>
      <c r="F564" s="284" t="str">
        <f t="shared" si="86"/>
        <v>否</v>
      </c>
      <c r="G564" s="184" t="str">
        <f t="shared" si="87"/>
        <v>项</v>
      </c>
    </row>
    <row r="565" ht="36" customHeight="1" spans="1:7">
      <c r="A565" s="442" t="s">
        <v>1046</v>
      </c>
      <c r="B565" s="311" t="s">
        <v>1047</v>
      </c>
      <c r="C565" s="355"/>
      <c r="D565" s="313"/>
      <c r="E565" s="314" t="str">
        <f t="shared" si="92"/>
        <v/>
      </c>
      <c r="F565" s="284" t="str">
        <f t="shared" si="86"/>
        <v>否</v>
      </c>
      <c r="G565" s="184" t="str">
        <f t="shared" si="87"/>
        <v>项</v>
      </c>
    </row>
    <row r="566" ht="36" customHeight="1" spans="1:7">
      <c r="A566" s="442" t="s">
        <v>1048</v>
      </c>
      <c r="B566" s="311" t="s">
        <v>1049</v>
      </c>
      <c r="C566" s="355"/>
      <c r="D566" s="313"/>
      <c r="E566" s="314" t="str">
        <f t="shared" si="92"/>
        <v/>
      </c>
      <c r="F566" s="284" t="str">
        <f t="shared" si="86"/>
        <v>否</v>
      </c>
      <c r="G566" s="184" t="str">
        <f t="shared" si="87"/>
        <v>项</v>
      </c>
    </row>
    <row r="567" ht="36" customHeight="1" spans="1:7">
      <c r="A567" s="442" t="s">
        <v>1050</v>
      </c>
      <c r="B567" s="311" t="s">
        <v>1051</v>
      </c>
      <c r="C567" s="355">
        <v>30</v>
      </c>
      <c r="D567" s="313">
        <v>27</v>
      </c>
      <c r="E567" s="314">
        <f t="shared" si="92"/>
        <v>-0.1</v>
      </c>
      <c r="F567" s="284" t="str">
        <f t="shared" si="86"/>
        <v>是</v>
      </c>
      <c r="G567" s="184" t="str">
        <f t="shared" si="87"/>
        <v>项</v>
      </c>
    </row>
    <row r="568" ht="36" hidden="1" customHeight="1" spans="1:7">
      <c r="A568" s="439" t="s">
        <v>1052</v>
      </c>
      <c r="B568" s="307" t="s">
        <v>1053</v>
      </c>
      <c r="C568" s="316">
        <f>SUM(C569:C569)</f>
        <v>0</v>
      </c>
      <c r="D568" s="316">
        <f>SUM(D569:D569)</f>
        <v>0</v>
      </c>
      <c r="E568" s="309" t="str">
        <f t="shared" si="92"/>
        <v/>
      </c>
      <c r="F568" s="284" t="str">
        <f t="shared" si="86"/>
        <v>否</v>
      </c>
      <c r="G568" s="184" t="str">
        <f t="shared" si="87"/>
        <v>款</v>
      </c>
    </row>
    <row r="569" ht="36" hidden="1" customHeight="1" spans="1:7">
      <c r="A569" s="442" t="s">
        <v>1054</v>
      </c>
      <c r="B569" s="311" t="s">
        <v>1055</v>
      </c>
      <c r="C569" s="313">
        <v>0</v>
      </c>
      <c r="D569" s="313">
        <v>0</v>
      </c>
      <c r="E569" s="314" t="str">
        <f t="shared" si="92"/>
        <v/>
      </c>
      <c r="F569" s="284" t="str">
        <f t="shared" si="86"/>
        <v>否</v>
      </c>
      <c r="G569" s="184" t="str">
        <f t="shared" si="87"/>
        <v>项</v>
      </c>
    </row>
    <row r="570" ht="36" customHeight="1" spans="1:7">
      <c r="A570" s="439" t="s">
        <v>1056</v>
      </c>
      <c r="B570" s="307" t="s">
        <v>1057</v>
      </c>
      <c r="C570" s="441">
        <f>SUM(C571:C578)</f>
        <v>17353</v>
      </c>
      <c r="D570" s="441">
        <f>SUM(D571:D578)</f>
        <v>18329</v>
      </c>
      <c r="E570" s="314">
        <f t="shared" ref="E570:E584" si="93">IF(C570&gt;0,D570/C570-1,IF(C570&lt;0,-(D570/C570-1),""))</f>
        <v>0.056</v>
      </c>
      <c r="F570" s="284" t="str">
        <f t="shared" si="86"/>
        <v>是</v>
      </c>
      <c r="G570" s="184" t="str">
        <f t="shared" si="87"/>
        <v>款</v>
      </c>
    </row>
    <row r="571" ht="36" customHeight="1" spans="1:7">
      <c r="A571" s="442" t="s">
        <v>1058</v>
      </c>
      <c r="B571" s="311" t="s">
        <v>1059</v>
      </c>
      <c r="C571" s="443">
        <v>3080</v>
      </c>
      <c r="D571" s="313">
        <v>3039</v>
      </c>
      <c r="E571" s="314">
        <f t="shared" si="93"/>
        <v>-0.013</v>
      </c>
      <c r="F571" s="284" t="str">
        <f t="shared" si="86"/>
        <v>是</v>
      </c>
      <c r="G571" s="184" t="str">
        <f t="shared" si="87"/>
        <v>项</v>
      </c>
    </row>
    <row r="572" ht="36" customHeight="1" spans="1:7">
      <c r="A572" s="442" t="s">
        <v>1060</v>
      </c>
      <c r="B572" s="311" t="s">
        <v>1061</v>
      </c>
      <c r="C572" s="355">
        <v>5377</v>
      </c>
      <c r="D572" s="313">
        <v>5677</v>
      </c>
      <c r="E572" s="314">
        <f t="shared" si="93"/>
        <v>0.056</v>
      </c>
      <c r="F572" s="284" t="str">
        <f t="shared" si="86"/>
        <v>是</v>
      </c>
      <c r="G572" s="184" t="str">
        <f t="shared" si="87"/>
        <v>项</v>
      </c>
    </row>
    <row r="573" ht="36" customHeight="1" spans="1:7">
      <c r="A573" s="442" t="s">
        <v>1062</v>
      </c>
      <c r="B573" s="311" t="s">
        <v>1063</v>
      </c>
      <c r="C573" s="355"/>
      <c r="D573" s="313"/>
      <c r="E573" s="314" t="str">
        <f t="shared" si="93"/>
        <v/>
      </c>
      <c r="F573" s="284" t="str">
        <f t="shared" si="86"/>
        <v>否</v>
      </c>
      <c r="G573" s="184" t="str">
        <f t="shared" si="87"/>
        <v>项</v>
      </c>
    </row>
    <row r="574" ht="36" customHeight="1" spans="1:7">
      <c r="A574" s="442" t="s">
        <v>1064</v>
      </c>
      <c r="B574" s="311" t="s">
        <v>1065</v>
      </c>
      <c r="C574" s="441">
        <v>8878</v>
      </c>
      <c r="D574" s="313">
        <v>8644</v>
      </c>
      <c r="E574" s="314">
        <f t="shared" si="93"/>
        <v>-0.026</v>
      </c>
      <c r="F574" s="284" t="str">
        <f t="shared" si="86"/>
        <v>是</v>
      </c>
      <c r="G574" s="184" t="str">
        <f t="shared" si="87"/>
        <v>项</v>
      </c>
    </row>
    <row r="575" ht="36" customHeight="1" spans="1:7">
      <c r="A575" s="442" t="s">
        <v>1066</v>
      </c>
      <c r="B575" s="311" t="s">
        <v>1067</v>
      </c>
      <c r="C575" s="355"/>
      <c r="D575" s="313">
        <v>945</v>
      </c>
      <c r="E575" s="314" t="str">
        <f t="shared" si="93"/>
        <v/>
      </c>
      <c r="F575" s="284" t="str">
        <f t="shared" si="86"/>
        <v>是</v>
      </c>
      <c r="G575" s="184" t="str">
        <f t="shared" si="87"/>
        <v>项</v>
      </c>
    </row>
    <row r="576" ht="36" customHeight="1" spans="1:7">
      <c r="A576" s="442" t="s">
        <v>1068</v>
      </c>
      <c r="B576" s="311" t="s">
        <v>1069</v>
      </c>
      <c r="C576" s="355"/>
      <c r="D576" s="313"/>
      <c r="E576" s="314" t="str">
        <f t="shared" si="93"/>
        <v/>
      </c>
      <c r="F576" s="284" t="str">
        <f t="shared" si="86"/>
        <v>否</v>
      </c>
      <c r="G576" s="184" t="str">
        <f t="shared" si="87"/>
        <v>项</v>
      </c>
    </row>
    <row r="577" ht="36" customHeight="1" spans="1:7">
      <c r="A577" s="447">
        <v>2080508</v>
      </c>
      <c r="B577" s="462" t="s">
        <v>1070</v>
      </c>
      <c r="C577" s="444"/>
      <c r="D577" s="313">
        <v>0</v>
      </c>
      <c r="E577" s="314" t="str">
        <f t="shared" si="93"/>
        <v/>
      </c>
      <c r="F577" s="284" t="str">
        <f t="shared" si="86"/>
        <v>否</v>
      </c>
      <c r="G577" s="184" t="str">
        <f t="shared" si="87"/>
        <v>项</v>
      </c>
    </row>
    <row r="578" ht="36" customHeight="1" spans="1:7">
      <c r="A578" s="442" t="s">
        <v>1071</v>
      </c>
      <c r="B578" s="311" t="s">
        <v>1072</v>
      </c>
      <c r="C578" s="313">
        <v>18</v>
      </c>
      <c r="D578" s="313">
        <v>24</v>
      </c>
      <c r="E578" s="314">
        <f t="shared" si="93"/>
        <v>0.333</v>
      </c>
      <c r="F578" s="284" t="str">
        <f t="shared" si="86"/>
        <v>是</v>
      </c>
      <c r="G578" s="184" t="str">
        <f t="shared" si="87"/>
        <v>项</v>
      </c>
    </row>
    <row r="579" ht="36" customHeight="1" spans="1:7">
      <c r="A579" s="439" t="s">
        <v>1073</v>
      </c>
      <c r="B579" s="307" t="s">
        <v>1074</v>
      </c>
      <c r="C579" s="355">
        <f>SUM(C580:C582)</f>
        <v>26</v>
      </c>
      <c r="D579" s="355">
        <f>SUM(D580:D582)</f>
        <v>27</v>
      </c>
      <c r="E579" s="314">
        <f t="shared" si="93"/>
        <v>0.038</v>
      </c>
      <c r="F579" s="284" t="str">
        <f t="shared" si="86"/>
        <v>是</v>
      </c>
      <c r="G579" s="184" t="str">
        <f t="shared" si="87"/>
        <v>款</v>
      </c>
    </row>
    <row r="580" ht="36" customHeight="1" spans="1:7">
      <c r="A580" s="442" t="s">
        <v>1075</v>
      </c>
      <c r="B580" s="311" t="s">
        <v>1076</v>
      </c>
      <c r="C580" s="443">
        <v>26</v>
      </c>
      <c r="D580" s="313">
        <v>27</v>
      </c>
      <c r="E580" s="314">
        <f t="shared" si="93"/>
        <v>0.038</v>
      </c>
      <c r="F580" s="284" t="str">
        <f t="shared" ref="F580:F643" si="94">IF(LEN(A580)=3,"是",IF(B580&lt;&gt;"",IF(SUM(C580:D580)&lt;&gt;0,"是","否"),"是"))</f>
        <v>是</v>
      </c>
      <c r="G580" s="184" t="str">
        <f t="shared" ref="G580:G643" si="95">IF(LEN(A580)=3,"类",IF(LEN(A580)=5,"款","项"))</f>
        <v>项</v>
      </c>
    </row>
    <row r="581" ht="36" customHeight="1" spans="1:7">
      <c r="A581" s="442" t="s">
        <v>1077</v>
      </c>
      <c r="B581" s="311" t="s">
        <v>1078</v>
      </c>
      <c r="C581" s="313">
        <v>0</v>
      </c>
      <c r="D581" s="313">
        <v>0</v>
      </c>
      <c r="E581" s="314" t="str">
        <f t="shared" si="93"/>
        <v/>
      </c>
      <c r="F581" s="284" t="str">
        <f t="shared" si="94"/>
        <v>否</v>
      </c>
      <c r="G581" s="184" t="str">
        <f t="shared" si="95"/>
        <v>项</v>
      </c>
    </row>
    <row r="582" ht="36" customHeight="1" spans="1:7">
      <c r="A582" s="442" t="s">
        <v>1079</v>
      </c>
      <c r="B582" s="311" t="s">
        <v>1080</v>
      </c>
      <c r="C582" s="313">
        <v>0</v>
      </c>
      <c r="D582" s="313">
        <v>0</v>
      </c>
      <c r="E582" s="314" t="str">
        <f t="shared" si="93"/>
        <v/>
      </c>
      <c r="F582" s="284" t="str">
        <f t="shared" si="94"/>
        <v>否</v>
      </c>
      <c r="G582" s="184" t="str">
        <f t="shared" si="95"/>
        <v>项</v>
      </c>
    </row>
    <row r="583" ht="36" customHeight="1" spans="1:7">
      <c r="A583" s="439" t="s">
        <v>1081</v>
      </c>
      <c r="B583" s="307" t="s">
        <v>1082</v>
      </c>
      <c r="C583" s="316"/>
      <c r="D583" s="316">
        <f>D592+D584</f>
        <v>2000</v>
      </c>
      <c r="E583" s="314" t="str">
        <f t="shared" si="93"/>
        <v/>
      </c>
      <c r="F583" s="284" t="str">
        <f t="shared" si="94"/>
        <v>是</v>
      </c>
      <c r="G583" s="184" t="str">
        <f t="shared" si="95"/>
        <v>款</v>
      </c>
    </row>
    <row r="584" ht="36" customHeight="1" spans="1:7">
      <c r="A584" s="442" t="s">
        <v>1083</v>
      </c>
      <c r="B584" s="311" t="s">
        <v>1084</v>
      </c>
      <c r="C584" s="313"/>
      <c r="D584" s="313"/>
      <c r="E584" s="314" t="str">
        <f t="shared" si="93"/>
        <v/>
      </c>
      <c r="F584" s="284" t="str">
        <f t="shared" si="94"/>
        <v>否</v>
      </c>
      <c r="G584" s="184" t="str">
        <f t="shared" si="95"/>
        <v>项</v>
      </c>
    </row>
    <row r="585" ht="36" hidden="1" customHeight="1" spans="1:7">
      <c r="A585" s="442" t="s">
        <v>1085</v>
      </c>
      <c r="B585" s="311" t="s">
        <v>1086</v>
      </c>
      <c r="C585" s="313">
        <v>0</v>
      </c>
      <c r="D585" s="313">
        <v>0</v>
      </c>
      <c r="E585" s="314" t="str">
        <f t="shared" ref="E585:E644" si="96">IF(C585&gt;0,D585/C585-1,IF(C585&lt;0,-(D585/C585-1),""))</f>
        <v/>
      </c>
      <c r="F585" s="284" t="str">
        <f t="shared" si="94"/>
        <v>否</v>
      </c>
      <c r="G585" s="184" t="str">
        <f t="shared" si="95"/>
        <v>项</v>
      </c>
    </row>
    <row r="586" ht="36" hidden="1" customHeight="1" spans="1:7">
      <c r="A586" s="442" t="s">
        <v>1087</v>
      </c>
      <c r="B586" s="311" t="s">
        <v>1088</v>
      </c>
      <c r="C586" s="313">
        <v>0</v>
      </c>
      <c r="D586" s="313">
        <v>0</v>
      </c>
      <c r="E586" s="314" t="str">
        <f t="shared" si="96"/>
        <v/>
      </c>
      <c r="F586" s="284" t="str">
        <f t="shared" si="94"/>
        <v>否</v>
      </c>
      <c r="G586" s="184" t="str">
        <f t="shared" si="95"/>
        <v>项</v>
      </c>
    </row>
    <row r="587" ht="36" hidden="1" customHeight="1" spans="1:7">
      <c r="A587" s="442" t="s">
        <v>1089</v>
      </c>
      <c r="B587" s="311" t="s">
        <v>1090</v>
      </c>
      <c r="C587" s="313">
        <v>0</v>
      </c>
      <c r="D587" s="313">
        <v>0</v>
      </c>
      <c r="E587" s="314" t="str">
        <f t="shared" si="96"/>
        <v/>
      </c>
      <c r="F587" s="284" t="str">
        <f t="shared" si="94"/>
        <v>否</v>
      </c>
      <c r="G587" s="184" t="str">
        <f t="shared" si="95"/>
        <v>项</v>
      </c>
    </row>
    <row r="588" ht="36" hidden="1" customHeight="1" spans="1:7">
      <c r="A588" s="442" t="s">
        <v>1091</v>
      </c>
      <c r="B588" s="311" t="s">
        <v>1092</v>
      </c>
      <c r="C588" s="313">
        <v>0</v>
      </c>
      <c r="D588" s="313">
        <v>0</v>
      </c>
      <c r="E588" s="314" t="str">
        <f t="shared" si="96"/>
        <v/>
      </c>
      <c r="F588" s="284" t="str">
        <f t="shared" si="94"/>
        <v>否</v>
      </c>
      <c r="G588" s="184" t="str">
        <f t="shared" si="95"/>
        <v>项</v>
      </c>
    </row>
    <row r="589" ht="36" hidden="1" customHeight="1" spans="1:7">
      <c r="A589" s="442" t="s">
        <v>1093</v>
      </c>
      <c r="B589" s="311" t="s">
        <v>1094</v>
      </c>
      <c r="C589" s="313">
        <v>0</v>
      </c>
      <c r="D589" s="313">
        <v>0</v>
      </c>
      <c r="E589" s="314" t="str">
        <f t="shared" si="96"/>
        <v/>
      </c>
      <c r="F589" s="284" t="str">
        <f t="shared" si="94"/>
        <v>否</v>
      </c>
      <c r="G589" s="184" t="str">
        <f t="shared" si="95"/>
        <v>项</v>
      </c>
    </row>
    <row r="590" ht="36" hidden="1" customHeight="1" spans="1:7">
      <c r="A590" s="442" t="s">
        <v>1095</v>
      </c>
      <c r="B590" s="311" t="s">
        <v>1096</v>
      </c>
      <c r="C590" s="313">
        <v>0</v>
      </c>
      <c r="D590" s="313">
        <v>0</v>
      </c>
      <c r="E590" s="314" t="str">
        <f t="shared" si="96"/>
        <v/>
      </c>
      <c r="F590" s="284" t="str">
        <f t="shared" si="94"/>
        <v>否</v>
      </c>
      <c r="G590" s="184" t="str">
        <f t="shared" si="95"/>
        <v>项</v>
      </c>
    </row>
    <row r="591" ht="36" hidden="1" customHeight="1" spans="1:7">
      <c r="A591" s="442" t="s">
        <v>1097</v>
      </c>
      <c r="B591" s="311" t="s">
        <v>1098</v>
      </c>
      <c r="C591" s="313">
        <v>0</v>
      </c>
      <c r="D591" s="313">
        <v>0</v>
      </c>
      <c r="E591" s="314" t="str">
        <f t="shared" si="96"/>
        <v/>
      </c>
      <c r="F591" s="284" t="str">
        <f t="shared" si="94"/>
        <v>否</v>
      </c>
      <c r="G591" s="184" t="str">
        <f t="shared" si="95"/>
        <v>项</v>
      </c>
    </row>
    <row r="592" ht="36" customHeight="1" spans="1:7">
      <c r="A592" s="442" t="s">
        <v>1099</v>
      </c>
      <c r="B592" s="311" t="s">
        <v>1100</v>
      </c>
      <c r="C592" s="313"/>
      <c r="D592" s="313">
        <v>2000</v>
      </c>
      <c r="E592" s="314" t="str">
        <f t="shared" si="96"/>
        <v/>
      </c>
      <c r="F592" s="284" t="str">
        <f t="shared" si="94"/>
        <v>是</v>
      </c>
      <c r="G592" s="184" t="str">
        <f t="shared" si="95"/>
        <v>项</v>
      </c>
    </row>
    <row r="593" ht="36" customHeight="1" spans="1:7">
      <c r="A593" s="439" t="s">
        <v>1101</v>
      </c>
      <c r="B593" s="307" t="s">
        <v>1102</v>
      </c>
      <c r="C593" s="355">
        <f>SUM(C594:C600)</f>
        <v>865</v>
      </c>
      <c r="D593" s="355">
        <f>SUM(D594:D600)</f>
        <v>876</v>
      </c>
      <c r="E593" s="314">
        <f t="shared" si="96"/>
        <v>0.013</v>
      </c>
      <c r="F593" s="284" t="str">
        <f t="shared" si="94"/>
        <v>是</v>
      </c>
      <c r="G593" s="184" t="str">
        <f t="shared" si="95"/>
        <v>款</v>
      </c>
    </row>
    <row r="594" ht="36" customHeight="1" spans="1:7">
      <c r="A594" s="442" t="s">
        <v>1103</v>
      </c>
      <c r="B594" s="311" t="s">
        <v>1104</v>
      </c>
      <c r="C594" s="443">
        <v>25</v>
      </c>
      <c r="D594" s="313">
        <v>25</v>
      </c>
      <c r="E594" s="314">
        <f t="shared" si="96"/>
        <v>0</v>
      </c>
      <c r="F594" s="284" t="str">
        <f t="shared" si="94"/>
        <v>是</v>
      </c>
      <c r="G594" s="184" t="str">
        <f t="shared" si="95"/>
        <v>项</v>
      </c>
    </row>
    <row r="595" ht="36" customHeight="1" spans="1:7">
      <c r="A595" s="442" t="s">
        <v>1105</v>
      </c>
      <c r="B595" s="311" t="s">
        <v>1106</v>
      </c>
      <c r="C595" s="355">
        <v>82</v>
      </c>
      <c r="D595" s="313">
        <v>82</v>
      </c>
      <c r="E595" s="314">
        <f t="shared" si="96"/>
        <v>0</v>
      </c>
      <c r="F595" s="284" t="str">
        <f t="shared" si="94"/>
        <v>是</v>
      </c>
      <c r="G595" s="184" t="str">
        <f t="shared" si="95"/>
        <v>项</v>
      </c>
    </row>
    <row r="596" ht="36" customHeight="1" spans="1:7">
      <c r="A596" s="442" t="s">
        <v>1107</v>
      </c>
      <c r="B596" s="311" t="s">
        <v>1108</v>
      </c>
      <c r="C596" s="355">
        <v>344</v>
      </c>
      <c r="D596" s="313">
        <v>344</v>
      </c>
      <c r="E596" s="314">
        <f t="shared" si="96"/>
        <v>0</v>
      </c>
      <c r="F596" s="284" t="str">
        <f t="shared" si="94"/>
        <v>是</v>
      </c>
      <c r="G596" s="184" t="str">
        <f t="shared" si="95"/>
        <v>项</v>
      </c>
    </row>
    <row r="597" s="407" customFormat="1" ht="36" customHeight="1" spans="1:7">
      <c r="A597" s="442" t="s">
        <v>1109</v>
      </c>
      <c r="B597" s="311" t="s">
        <v>1110</v>
      </c>
      <c r="C597" s="355"/>
      <c r="D597" s="313"/>
      <c r="E597" s="314" t="str">
        <f t="shared" si="96"/>
        <v/>
      </c>
      <c r="F597" s="284" t="str">
        <f t="shared" si="94"/>
        <v>否</v>
      </c>
      <c r="G597" s="184" t="str">
        <f t="shared" si="95"/>
        <v>项</v>
      </c>
    </row>
    <row r="598" ht="36" customHeight="1" spans="1:7">
      <c r="A598" s="442" t="s">
        <v>1111</v>
      </c>
      <c r="B598" s="311" t="s">
        <v>1112</v>
      </c>
      <c r="C598" s="355">
        <v>90</v>
      </c>
      <c r="D598" s="313">
        <v>102</v>
      </c>
      <c r="E598" s="314">
        <f t="shared" si="96"/>
        <v>0.133</v>
      </c>
      <c r="F598" s="284" t="str">
        <f t="shared" si="94"/>
        <v>是</v>
      </c>
      <c r="G598" s="184" t="str">
        <f t="shared" si="95"/>
        <v>项</v>
      </c>
    </row>
    <row r="599" ht="36" customHeight="1" spans="1:7">
      <c r="A599" s="442" t="s">
        <v>1113</v>
      </c>
      <c r="B599" s="311" t="s">
        <v>1114</v>
      </c>
      <c r="C599" s="355"/>
      <c r="D599" s="313">
        <v>0</v>
      </c>
      <c r="E599" s="314" t="str">
        <f t="shared" si="96"/>
        <v/>
      </c>
      <c r="F599" s="284" t="str">
        <f t="shared" si="94"/>
        <v>否</v>
      </c>
      <c r="G599" s="184" t="str">
        <f t="shared" si="95"/>
        <v>项</v>
      </c>
    </row>
    <row r="600" ht="36" customHeight="1" spans="1:7">
      <c r="A600" s="442" t="s">
        <v>1115</v>
      </c>
      <c r="B600" s="311" t="s">
        <v>1116</v>
      </c>
      <c r="C600" s="465">
        <v>324</v>
      </c>
      <c r="D600" s="313">
        <v>323</v>
      </c>
      <c r="E600" s="314">
        <f t="shared" si="96"/>
        <v>-0.003</v>
      </c>
      <c r="F600" s="284" t="str">
        <f t="shared" si="94"/>
        <v>是</v>
      </c>
      <c r="G600" s="184" t="str">
        <f t="shared" si="95"/>
        <v>项</v>
      </c>
    </row>
    <row r="601" ht="36" customHeight="1" spans="1:7">
      <c r="A601" s="439" t="s">
        <v>1117</v>
      </c>
      <c r="B601" s="307" t="s">
        <v>1118</v>
      </c>
      <c r="C601" s="466">
        <f>SUM(C602:C607)</f>
        <v>74</v>
      </c>
      <c r="D601" s="466">
        <f>SUM(D602:D607)</f>
        <v>126</v>
      </c>
      <c r="E601" s="314">
        <f t="shared" si="96"/>
        <v>0.703</v>
      </c>
      <c r="F601" s="284" t="str">
        <f t="shared" si="94"/>
        <v>是</v>
      </c>
      <c r="G601" s="184" t="str">
        <f t="shared" si="95"/>
        <v>款</v>
      </c>
    </row>
    <row r="602" s="407" customFormat="1" ht="36" customHeight="1" spans="1:7">
      <c r="A602" s="442" t="s">
        <v>1119</v>
      </c>
      <c r="B602" s="311" t="s">
        <v>1120</v>
      </c>
      <c r="C602" s="446">
        <v>60</v>
      </c>
      <c r="D602" s="313">
        <v>72</v>
      </c>
      <c r="E602" s="314">
        <f t="shared" si="96"/>
        <v>0.2</v>
      </c>
      <c r="F602" s="284" t="str">
        <f t="shared" si="94"/>
        <v>是</v>
      </c>
      <c r="G602" s="184" t="str">
        <f t="shared" si="95"/>
        <v>项</v>
      </c>
    </row>
    <row r="603" ht="36" customHeight="1" spans="1:7">
      <c r="A603" s="442" t="s">
        <v>1121</v>
      </c>
      <c r="B603" s="311" t="s">
        <v>1122</v>
      </c>
      <c r="C603" s="355">
        <v>10</v>
      </c>
      <c r="D603" s="313">
        <v>49</v>
      </c>
      <c r="E603" s="314">
        <f t="shared" si="96"/>
        <v>3.9</v>
      </c>
      <c r="F603" s="284" t="str">
        <f t="shared" si="94"/>
        <v>是</v>
      </c>
      <c r="G603" s="184" t="str">
        <f t="shared" si="95"/>
        <v>项</v>
      </c>
    </row>
    <row r="604" ht="36" customHeight="1" spans="1:7">
      <c r="A604" s="442" t="s">
        <v>1123</v>
      </c>
      <c r="B604" s="311" t="s">
        <v>1124</v>
      </c>
      <c r="C604" s="355"/>
      <c r="D604" s="313"/>
      <c r="E604" s="314" t="str">
        <f t="shared" si="96"/>
        <v/>
      </c>
      <c r="F604" s="284" t="str">
        <f t="shared" si="94"/>
        <v>否</v>
      </c>
      <c r="G604" s="184" t="str">
        <f t="shared" si="95"/>
        <v>项</v>
      </c>
    </row>
    <row r="605" ht="35.1" customHeight="1" spans="1:7">
      <c r="A605" s="442" t="s">
        <v>1125</v>
      </c>
      <c r="B605" s="311" t="s">
        <v>1126</v>
      </c>
      <c r="C605" s="355">
        <v>4</v>
      </c>
      <c r="D605" s="313">
        <v>5</v>
      </c>
      <c r="E605" s="314">
        <f t="shared" si="96"/>
        <v>0.25</v>
      </c>
      <c r="F605" s="284" t="str">
        <f t="shared" si="94"/>
        <v>是</v>
      </c>
      <c r="G605" s="184" t="str">
        <f t="shared" si="95"/>
        <v>项</v>
      </c>
    </row>
    <row r="606" ht="36" customHeight="1" spans="1:7">
      <c r="A606" s="442" t="s">
        <v>1127</v>
      </c>
      <c r="B606" s="311" t="s">
        <v>1128</v>
      </c>
      <c r="C606" s="355"/>
      <c r="D606" s="313"/>
      <c r="E606" s="314" t="str">
        <f t="shared" si="96"/>
        <v/>
      </c>
      <c r="F606" s="284" t="str">
        <f t="shared" si="94"/>
        <v>否</v>
      </c>
      <c r="G606" s="184" t="str">
        <f t="shared" si="95"/>
        <v>项</v>
      </c>
    </row>
    <row r="607" ht="36" customHeight="1" spans="1:7">
      <c r="A607" s="442" t="s">
        <v>1129</v>
      </c>
      <c r="B607" s="311" t="s">
        <v>1130</v>
      </c>
      <c r="C607" s="444"/>
      <c r="D607" s="313"/>
      <c r="E607" s="314" t="str">
        <f t="shared" si="96"/>
        <v/>
      </c>
      <c r="F607" s="284" t="str">
        <f t="shared" si="94"/>
        <v>否</v>
      </c>
      <c r="G607" s="184" t="str">
        <f t="shared" si="95"/>
        <v>项</v>
      </c>
    </row>
    <row r="608" ht="36" customHeight="1" spans="1:7">
      <c r="A608" s="439" t="s">
        <v>1131</v>
      </c>
      <c r="B608" s="307" t="s">
        <v>1132</v>
      </c>
      <c r="C608" s="355">
        <f>SUM(C609:C615)</f>
        <v>297</v>
      </c>
      <c r="D608" s="355">
        <f>SUM(D609:D615)</f>
        <v>336</v>
      </c>
      <c r="E608" s="314">
        <f t="shared" si="96"/>
        <v>0.131</v>
      </c>
      <c r="F608" s="284" t="str">
        <f t="shared" si="94"/>
        <v>是</v>
      </c>
      <c r="G608" s="184" t="str">
        <f t="shared" si="95"/>
        <v>款</v>
      </c>
    </row>
    <row r="609" ht="36" customHeight="1" spans="1:7">
      <c r="A609" s="442" t="s">
        <v>1133</v>
      </c>
      <c r="B609" s="311" t="s">
        <v>1134</v>
      </c>
      <c r="C609" s="443">
        <v>110</v>
      </c>
      <c r="D609" s="313">
        <v>141</v>
      </c>
      <c r="E609" s="314">
        <f t="shared" si="96"/>
        <v>0.282</v>
      </c>
      <c r="F609" s="284" t="str">
        <f t="shared" si="94"/>
        <v>是</v>
      </c>
      <c r="G609" s="184" t="str">
        <f t="shared" si="95"/>
        <v>项</v>
      </c>
    </row>
    <row r="610" ht="36" customHeight="1" spans="1:7">
      <c r="A610" s="442" t="s">
        <v>1135</v>
      </c>
      <c r="B610" s="311" t="s">
        <v>1136</v>
      </c>
      <c r="C610" s="355">
        <v>187</v>
      </c>
      <c r="D610" s="313">
        <v>195</v>
      </c>
      <c r="E610" s="314">
        <f t="shared" si="96"/>
        <v>0.043</v>
      </c>
      <c r="F610" s="284" t="str">
        <f t="shared" si="94"/>
        <v>是</v>
      </c>
      <c r="G610" s="184" t="str">
        <f t="shared" si="95"/>
        <v>项</v>
      </c>
    </row>
    <row r="611" ht="36" customHeight="1" spans="1:7">
      <c r="A611" s="442" t="s">
        <v>1137</v>
      </c>
      <c r="B611" s="311" t="s">
        <v>1138</v>
      </c>
      <c r="C611" s="441"/>
      <c r="D611" s="313"/>
      <c r="E611" s="314" t="str">
        <f t="shared" si="96"/>
        <v/>
      </c>
      <c r="F611" s="284" t="str">
        <f t="shared" si="94"/>
        <v>否</v>
      </c>
      <c r="G611" s="184" t="str">
        <f t="shared" si="95"/>
        <v>项</v>
      </c>
    </row>
    <row r="612" ht="36" customHeight="1" spans="1:7">
      <c r="A612" s="442" t="s">
        <v>1139</v>
      </c>
      <c r="B612" s="311" t="s">
        <v>1140</v>
      </c>
      <c r="C612" s="355"/>
      <c r="D612" s="313"/>
      <c r="E612" s="314" t="str">
        <f t="shared" si="96"/>
        <v/>
      </c>
      <c r="F612" s="284" t="str">
        <f t="shared" si="94"/>
        <v>否</v>
      </c>
      <c r="G612" s="184" t="str">
        <f t="shared" si="95"/>
        <v>项</v>
      </c>
    </row>
    <row r="613" ht="36" hidden="1" customHeight="1" spans="1:7">
      <c r="A613" s="442" t="s">
        <v>1141</v>
      </c>
      <c r="B613" s="311" t="s">
        <v>1142</v>
      </c>
      <c r="C613" s="360"/>
      <c r="D613" s="313">
        <v>0</v>
      </c>
      <c r="E613" s="314" t="str">
        <f t="shared" si="96"/>
        <v/>
      </c>
      <c r="F613" s="284" t="str">
        <f t="shared" si="94"/>
        <v>否</v>
      </c>
      <c r="G613" s="184" t="str">
        <f t="shared" si="95"/>
        <v>项</v>
      </c>
    </row>
    <row r="614" ht="36" hidden="1" customHeight="1" spans="1:7">
      <c r="A614" s="442" t="s">
        <v>1143</v>
      </c>
      <c r="B614" s="311" t="s">
        <v>1144</v>
      </c>
      <c r="C614" s="313">
        <v>0</v>
      </c>
      <c r="D614" s="313">
        <v>0</v>
      </c>
      <c r="E614" s="314" t="str">
        <f t="shared" si="96"/>
        <v/>
      </c>
      <c r="F614" s="284" t="str">
        <f t="shared" si="94"/>
        <v>否</v>
      </c>
      <c r="G614" s="184" t="str">
        <f t="shared" si="95"/>
        <v>项</v>
      </c>
    </row>
    <row r="615" ht="36" hidden="1" customHeight="1" spans="1:7">
      <c r="A615" s="442" t="s">
        <v>1145</v>
      </c>
      <c r="B615" s="311" t="s">
        <v>1146</v>
      </c>
      <c r="C615" s="313">
        <v>0</v>
      </c>
      <c r="D615" s="313">
        <v>0</v>
      </c>
      <c r="E615" s="314" t="str">
        <f t="shared" si="96"/>
        <v/>
      </c>
      <c r="F615" s="284" t="str">
        <f t="shared" si="94"/>
        <v>否</v>
      </c>
      <c r="G615" s="184" t="str">
        <f t="shared" si="95"/>
        <v>项</v>
      </c>
    </row>
    <row r="616" ht="36" customHeight="1" spans="1:7">
      <c r="A616" s="439" t="s">
        <v>1147</v>
      </c>
      <c r="B616" s="307" t="s">
        <v>1148</v>
      </c>
      <c r="C616" s="441">
        <f>SUM(C617:C624)</f>
        <v>819</v>
      </c>
      <c r="D616" s="441">
        <f>SUM(D617:D624)</f>
        <v>1049</v>
      </c>
      <c r="E616" s="314">
        <f t="shared" si="96"/>
        <v>0.281</v>
      </c>
      <c r="F616" s="284" t="str">
        <f t="shared" si="94"/>
        <v>是</v>
      </c>
      <c r="G616" s="184" t="str">
        <f t="shared" si="95"/>
        <v>款</v>
      </c>
    </row>
    <row r="617" ht="36" customHeight="1" spans="1:7">
      <c r="A617" s="442" t="s">
        <v>1149</v>
      </c>
      <c r="B617" s="311" t="s">
        <v>139</v>
      </c>
      <c r="C617" s="443">
        <v>230</v>
      </c>
      <c r="D617" s="313">
        <v>257</v>
      </c>
      <c r="E617" s="314">
        <f t="shared" si="96"/>
        <v>0.117</v>
      </c>
      <c r="F617" s="284" t="str">
        <f t="shared" si="94"/>
        <v>是</v>
      </c>
      <c r="G617" s="184" t="str">
        <f t="shared" si="95"/>
        <v>项</v>
      </c>
    </row>
    <row r="618" ht="36" customHeight="1" spans="1:7">
      <c r="A618" s="442" t="s">
        <v>1150</v>
      </c>
      <c r="B618" s="311" t="s">
        <v>141</v>
      </c>
      <c r="C618" s="355"/>
      <c r="D618" s="313">
        <v>0</v>
      </c>
      <c r="E618" s="314" t="str">
        <f t="shared" si="96"/>
        <v/>
      </c>
      <c r="F618" s="284" t="str">
        <f t="shared" si="94"/>
        <v>否</v>
      </c>
      <c r="G618" s="184" t="str">
        <f t="shared" si="95"/>
        <v>项</v>
      </c>
    </row>
    <row r="619" ht="36" customHeight="1" spans="1:7">
      <c r="A619" s="442" t="s">
        <v>1151</v>
      </c>
      <c r="B619" s="311" t="s">
        <v>143</v>
      </c>
      <c r="C619" s="355"/>
      <c r="D619" s="313"/>
      <c r="E619" s="314" t="str">
        <f t="shared" si="96"/>
        <v/>
      </c>
      <c r="F619" s="284" t="str">
        <f t="shared" si="94"/>
        <v>否</v>
      </c>
      <c r="G619" s="184" t="str">
        <f t="shared" si="95"/>
        <v>项</v>
      </c>
    </row>
    <row r="620" ht="36" customHeight="1" spans="1:7">
      <c r="A620" s="442" t="s">
        <v>1152</v>
      </c>
      <c r="B620" s="311" t="s">
        <v>1153</v>
      </c>
      <c r="C620" s="355"/>
      <c r="D620" s="313"/>
      <c r="E620" s="314" t="str">
        <f t="shared" si="96"/>
        <v/>
      </c>
      <c r="F620" s="284" t="str">
        <f t="shared" si="94"/>
        <v>否</v>
      </c>
      <c r="G620" s="184" t="str">
        <f t="shared" si="95"/>
        <v>项</v>
      </c>
    </row>
    <row r="621" ht="36" customHeight="1" spans="1:7">
      <c r="A621" s="442" t="s">
        <v>1154</v>
      </c>
      <c r="B621" s="311" t="s">
        <v>1155</v>
      </c>
      <c r="C621" s="355"/>
      <c r="D621" s="313"/>
      <c r="E621" s="314" t="str">
        <f t="shared" si="96"/>
        <v/>
      </c>
      <c r="F621" s="284" t="str">
        <f t="shared" si="94"/>
        <v>否</v>
      </c>
      <c r="G621" s="184" t="str">
        <f t="shared" si="95"/>
        <v>项</v>
      </c>
    </row>
    <row r="622" ht="36" customHeight="1" spans="1:7">
      <c r="A622" s="442" t="s">
        <v>1156</v>
      </c>
      <c r="B622" s="311" t="s">
        <v>1157</v>
      </c>
      <c r="C622" s="355"/>
      <c r="D622" s="313"/>
      <c r="E622" s="314" t="str">
        <f t="shared" si="96"/>
        <v/>
      </c>
      <c r="F622" s="284" t="str">
        <f t="shared" si="94"/>
        <v>否</v>
      </c>
      <c r="G622" s="184" t="str">
        <f t="shared" si="95"/>
        <v>项</v>
      </c>
    </row>
    <row r="623" ht="35.1" customHeight="1" spans="1:7">
      <c r="A623" s="442" t="s">
        <v>1158</v>
      </c>
      <c r="B623" s="311" t="s">
        <v>1159</v>
      </c>
      <c r="C623" s="355">
        <v>366</v>
      </c>
      <c r="D623" s="313">
        <v>569</v>
      </c>
      <c r="E623" s="314">
        <f t="shared" si="96"/>
        <v>0.555</v>
      </c>
      <c r="F623" s="284" t="str">
        <f t="shared" si="94"/>
        <v>是</v>
      </c>
      <c r="G623" s="184" t="str">
        <f t="shared" si="95"/>
        <v>项</v>
      </c>
    </row>
    <row r="624" ht="36" customHeight="1" spans="1:7">
      <c r="A624" s="442" t="s">
        <v>1160</v>
      </c>
      <c r="B624" s="311" t="s">
        <v>1161</v>
      </c>
      <c r="C624" s="444">
        <v>223</v>
      </c>
      <c r="D624" s="313">
        <v>223</v>
      </c>
      <c r="E624" s="314">
        <f t="shared" si="96"/>
        <v>0</v>
      </c>
      <c r="F624" s="284" t="str">
        <f t="shared" si="94"/>
        <v>是</v>
      </c>
      <c r="G624" s="184" t="str">
        <f t="shared" si="95"/>
        <v>项</v>
      </c>
    </row>
    <row r="625" ht="36" customHeight="1" spans="1:7">
      <c r="A625" s="439" t="s">
        <v>1162</v>
      </c>
      <c r="B625" s="307" t="s">
        <v>1163</v>
      </c>
      <c r="C625" s="355">
        <f>SUM(C626:C629)</f>
        <v>74</v>
      </c>
      <c r="D625" s="355">
        <f>SUM(D626:D629)</f>
        <v>91</v>
      </c>
      <c r="E625" s="314">
        <f t="shared" si="96"/>
        <v>0.23</v>
      </c>
      <c r="F625" s="284" t="str">
        <f t="shared" si="94"/>
        <v>是</v>
      </c>
      <c r="G625" s="184" t="str">
        <f t="shared" si="95"/>
        <v>款</v>
      </c>
    </row>
    <row r="626" ht="36" customHeight="1" spans="1:7">
      <c r="A626" s="442" t="s">
        <v>1164</v>
      </c>
      <c r="B626" s="311" t="s">
        <v>139</v>
      </c>
      <c r="C626" s="446">
        <v>74</v>
      </c>
      <c r="D626" s="313">
        <v>91</v>
      </c>
      <c r="E626" s="314">
        <f t="shared" si="96"/>
        <v>0.23</v>
      </c>
      <c r="F626" s="284" t="str">
        <f t="shared" si="94"/>
        <v>是</v>
      </c>
      <c r="G626" s="184" t="str">
        <f t="shared" si="95"/>
        <v>项</v>
      </c>
    </row>
    <row r="627" ht="36" hidden="1" customHeight="1" spans="1:7">
      <c r="A627" s="442" t="s">
        <v>1165</v>
      </c>
      <c r="B627" s="311" t="s">
        <v>141</v>
      </c>
      <c r="C627" s="313">
        <v>0</v>
      </c>
      <c r="D627" s="313">
        <v>0</v>
      </c>
      <c r="E627" s="314" t="str">
        <f t="shared" si="96"/>
        <v/>
      </c>
      <c r="F627" s="284" t="str">
        <f t="shared" si="94"/>
        <v>否</v>
      </c>
      <c r="G627" s="184" t="str">
        <f t="shared" si="95"/>
        <v>项</v>
      </c>
    </row>
    <row r="628" ht="36" hidden="1" customHeight="1" spans="1:7">
      <c r="A628" s="442" t="s">
        <v>1166</v>
      </c>
      <c r="B628" s="311" t="s">
        <v>143</v>
      </c>
      <c r="C628" s="313">
        <v>0</v>
      </c>
      <c r="D628" s="313">
        <v>0</v>
      </c>
      <c r="E628" s="314" t="str">
        <f t="shared" si="96"/>
        <v/>
      </c>
      <c r="F628" s="284" t="str">
        <f t="shared" si="94"/>
        <v>否</v>
      </c>
      <c r="G628" s="184" t="str">
        <f t="shared" si="95"/>
        <v>项</v>
      </c>
    </row>
    <row r="629" ht="36" customHeight="1" spans="1:7">
      <c r="A629" s="442" t="s">
        <v>1167</v>
      </c>
      <c r="B629" s="311" t="s">
        <v>1168</v>
      </c>
      <c r="C629" s="313"/>
      <c r="D629" s="313"/>
      <c r="E629" s="314" t="str">
        <f t="shared" si="96"/>
        <v/>
      </c>
      <c r="F629" s="284" t="str">
        <f t="shared" si="94"/>
        <v>否</v>
      </c>
      <c r="G629" s="184" t="str">
        <f t="shared" si="95"/>
        <v>项</v>
      </c>
    </row>
    <row r="630" ht="36" customHeight="1" spans="1:7">
      <c r="A630" s="439" t="s">
        <v>1169</v>
      </c>
      <c r="B630" s="307" t="s">
        <v>1170</v>
      </c>
      <c r="C630" s="355">
        <f>SUM(C631:C632)</f>
        <v>6270</v>
      </c>
      <c r="D630" s="355">
        <f>SUM(D631:D632)</f>
        <v>6339</v>
      </c>
      <c r="E630" s="314">
        <f t="shared" si="96"/>
        <v>0.011</v>
      </c>
      <c r="F630" s="284" t="str">
        <f t="shared" si="94"/>
        <v>是</v>
      </c>
      <c r="G630" s="184" t="str">
        <f t="shared" si="95"/>
        <v>款</v>
      </c>
    </row>
    <row r="631" ht="35.1" customHeight="1" spans="1:7">
      <c r="A631" s="442" t="s">
        <v>1171</v>
      </c>
      <c r="B631" s="311" t="s">
        <v>1172</v>
      </c>
      <c r="C631" s="443">
        <v>395</v>
      </c>
      <c r="D631" s="313">
        <v>268</v>
      </c>
      <c r="E631" s="314">
        <f t="shared" si="96"/>
        <v>-0.322</v>
      </c>
      <c r="F631" s="284" t="str">
        <f t="shared" si="94"/>
        <v>是</v>
      </c>
      <c r="G631" s="184" t="str">
        <f t="shared" si="95"/>
        <v>项</v>
      </c>
    </row>
    <row r="632" ht="36" customHeight="1" spans="1:7">
      <c r="A632" s="442" t="s">
        <v>1173</v>
      </c>
      <c r="B632" s="311" t="s">
        <v>1174</v>
      </c>
      <c r="C632" s="444">
        <v>5875</v>
      </c>
      <c r="D632" s="313">
        <v>6071</v>
      </c>
      <c r="E632" s="314">
        <f t="shared" si="96"/>
        <v>0.033</v>
      </c>
      <c r="F632" s="284" t="str">
        <f t="shared" si="94"/>
        <v>是</v>
      </c>
      <c r="G632" s="184" t="str">
        <f t="shared" si="95"/>
        <v>项</v>
      </c>
    </row>
    <row r="633" ht="36" customHeight="1" spans="1:7">
      <c r="A633" s="439" t="s">
        <v>1175</v>
      </c>
      <c r="B633" s="307" t="s">
        <v>1176</v>
      </c>
      <c r="C633" s="355">
        <f>SUM(C634:C635)</f>
        <v>10</v>
      </c>
      <c r="D633" s="316"/>
      <c r="E633" s="314">
        <f t="shared" si="96"/>
        <v>-1</v>
      </c>
      <c r="F633" s="284" t="str">
        <f t="shared" si="94"/>
        <v>是</v>
      </c>
      <c r="G633" s="184" t="str">
        <f t="shared" si="95"/>
        <v>款</v>
      </c>
    </row>
    <row r="634" ht="36" customHeight="1" spans="1:7">
      <c r="A634" s="442" t="s">
        <v>1177</v>
      </c>
      <c r="B634" s="311" t="s">
        <v>1178</v>
      </c>
      <c r="C634" s="446"/>
      <c r="D634" s="313">
        <v>0</v>
      </c>
      <c r="E634" s="314" t="str">
        <f t="shared" si="96"/>
        <v/>
      </c>
      <c r="F634" s="284" t="str">
        <f t="shared" si="94"/>
        <v>否</v>
      </c>
      <c r="G634" s="184" t="str">
        <f t="shared" si="95"/>
        <v>项</v>
      </c>
    </row>
    <row r="635" ht="36" customHeight="1" spans="1:7">
      <c r="A635" s="442" t="s">
        <v>1179</v>
      </c>
      <c r="B635" s="311" t="s">
        <v>1180</v>
      </c>
      <c r="C635" s="444">
        <v>10</v>
      </c>
      <c r="D635" s="313"/>
      <c r="E635" s="314">
        <f t="shared" si="96"/>
        <v>-1</v>
      </c>
      <c r="F635" s="284" t="str">
        <f t="shared" si="94"/>
        <v>是</v>
      </c>
      <c r="G635" s="184" t="str">
        <f t="shared" si="95"/>
        <v>项</v>
      </c>
    </row>
    <row r="636" ht="36" hidden="1" customHeight="1" spans="1:7">
      <c r="A636" s="439" t="s">
        <v>1181</v>
      </c>
      <c r="B636" s="307" t="s">
        <v>1182</v>
      </c>
      <c r="C636" s="316">
        <f>SUM(C637:C638)</f>
        <v>0</v>
      </c>
      <c r="D636" s="316">
        <f>SUM(D637:D638)</f>
        <v>0</v>
      </c>
      <c r="E636" s="309" t="str">
        <f t="shared" si="96"/>
        <v/>
      </c>
      <c r="F636" s="284" t="str">
        <f t="shared" si="94"/>
        <v>否</v>
      </c>
      <c r="G636" s="184" t="str">
        <f t="shared" si="95"/>
        <v>款</v>
      </c>
    </row>
    <row r="637" ht="36" hidden="1" customHeight="1" spans="1:7">
      <c r="A637" s="442" t="s">
        <v>1183</v>
      </c>
      <c r="B637" s="311" t="s">
        <v>1184</v>
      </c>
      <c r="C637" s="313">
        <v>0</v>
      </c>
      <c r="D637" s="313">
        <v>0</v>
      </c>
      <c r="E637" s="314" t="str">
        <f t="shared" si="96"/>
        <v/>
      </c>
      <c r="F637" s="284" t="str">
        <f t="shared" si="94"/>
        <v>否</v>
      </c>
      <c r="G637" s="184" t="str">
        <f t="shared" si="95"/>
        <v>项</v>
      </c>
    </row>
    <row r="638" ht="36" hidden="1" customHeight="1" spans="1:7">
      <c r="A638" s="442" t="s">
        <v>1185</v>
      </c>
      <c r="B638" s="311" t="s">
        <v>1186</v>
      </c>
      <c r="C638" s="313">
        <v>0</v>
      </c>
      <c r="D638" s="313">
        <v>0</v>
      </c>
      <c r="E638" s="314" t="str">
        <f t="shared" si="96"/>
        <v/>
      </c>
      <c r="F638" s="284" t="str">
        <f t="shared" si="94"/>
        <v>否</v>
      </c>
      <c r="G638" s="184" t="str">
        <f t="shared" si="95"/>
        <v>项</v>
      </c>
    </row>
    <row r="639" ht="36" hidden="1" customHeight="1" spans="1:7">
      <c r="A639" s="439" t="s">
        <v>1187</v>
      </c>
      <c r="B639" s="307" t="s">
        <v>1188</v>
      </c>
      <c r="C639" s="316">
        <f>SUM(C640:C641)</f>
        <v>0</v>
      </c>
      <c r="D639" s="316">
        <f>SUM(D640:D641)</f>
        <v>0</v>
      </c>
      <c r="E639" s="309" t="str">
        <f t="shared" si="96"/>
        <v/>
      </c>
      <c r="F639" s="284" t="str">
        <f t="shared" si="94"/>
        <v>否</v>
      </c>
      <c r="G639" s="184" t="str">
        <f t="shared" si="95"/>
        <v>款</v>
      </c>
    </row>
    <row r="640" ht="36" hidden="1" customHeight="1" spans="1:7">
      <c r="A640" s="442" t="s">
        <v>1189</v>
      </c>
      <c r="B640" s="311" t="s">
        <v>1190</v>
      </c>
      <c r="C640" s="313">
        <v>0</v>
      </c>
      <c r="D640" s="313">
        <v>0</v>
      </c>
      <c r="E640" s="314" t="str">
        <f t="shared" si="96"/>
        <v/>
      </c>
      <c r="F640" s="284" t="str">
        <f t="shared" si="94"/>
        <v>否</v>
      </c>
      <c r="G640" s="184" t="str">
        <f t="shared" si="95"/>
        <v>项</v>
      </c>
    </row>
    <row r="641" ht="36" hidden="1" customHeight="1" spans="1:7">
      <c r="A641" s="442" t="s">
        <v>1191</v>
      </c>
      <c r="B641" s="311" t="s">
        <v>1192</v>
      </c>
      <c r="C641" s="313">
        <v>0</v>
      </c>
      <c r="D641" s="313">
        <v>0</v>
      </c>
      <c r="E641" s="314" t="str">
        <f t="shared" si="96"/>
        <v/>
      </c>
      <c r="F641" s="284" t="str">
        <f t="shared" si="94"/>
        <v>否</v>
      </c>
      <c r="G641" s="184" t="str">
        <f t="shared" si="95"/>
        <v>项</v>
      </c>
    </row>
    <row r="642" ht="38.1" customHeight="1" spans="1:7">
      <c r="A642" s="439" t="s">
        <v>1193</v>
      </c>
      <c r="B642" s="307" t="s">
        <v>1194</v>
      </c>
      <c r="C642" s="355">
        <f>SUM(C643:C644)</f>
        <v>31</v>
      </c>
      <c r="D642" s="355">
        <f>SUM(D643:D644)</f>
        <v>33</v>
      </c>
      <c r="E642" s="314">
        <f t="shared" si="96"/>
        <v>0.065</v>
      </c>
      <c r="F642" s="284" t="str">
        <f t="shared" si="94"/>
        <v>是</v>
      </c>
      <c r="G642" s="184" t="str">
        <f t="shared" si="95"/>
        <v>款</v>
      </c>
    </row>
    <row r="643" ht="38.1" customHeight="1" spans="1:7">
      <c r="A643" s="442" t="s">
        <v>1195</v>
      </c>
      <c r="B643" s="311" t="s">
        <v>1196</v>
      </c>
      <c r="C643" s="443"/>
      <c r="D643" s="313">
        <v>0</v>
      </c>
      <c r="E643" s="314" t="str">
        <f t="shared" si="96"/>
        <v/>
      </c>
      <c r="F643" s="284" t="str">
        <f t="shared" si="94"/>
        <v>否</v>
      </c>
      <c r="G643" s="184" t="str">
        <f t="shared" si="95"/>
        <v>项</v>
      </c>
    </row>
    <row r="644" ht="36.95" customHeight="1" spans="1:7">
      <c r="A644" s="442" t="s">
        <v>1197</v>
      </c>
      <c r="B644" s="311" t="s">
        <v>1198</v>
      </c>
      <c r="C644" s="444">
        <v>31</v>
      </c>
      <c r="D644" s="313">
        <v>33</v>
      </c>
      <c r="E644" s="314">
        <f t="shared" si="96"/>
        <v>0.065</v>
      </c>
      <c r="F644" s="284" t="str">
        <f t="shared" ref="F644:F707" si="97">IF(LEN(A644)=3,"是",IF(B644&lt;&gt;"",IF(SUM(C644:D644)&lt;&gt;0,"是","否"),"是"))</f>
        <v>是</v>
      </c>
      <c r="G644" s="184" t="str">
        <f t="shared" ref="G644:G707" si="98">IF(LEN(A644)=3,"类",IF(LEN(A644)=5,"款","项"))</f>
        <v>项</v>
      </c>
    </row>
    <row r="645" ht="36" customHeight="1" spans="1:7">
      <c r="A645" s="439" t="s">
        <v>1199</v>
      </c>
      <c r="B645" s="307" t="s">
        <v>1200</v>
      </c>
      <c r="C645" s="355">
        <f>SUM(C646:C648)</f>
        <v>3220</v>
      </c>
      <c r="D645" s="355">
        <f>SUM(D646:D648)</f>
        <v>3297</v>
      </c>
      <c r="E645" s="314">
        <f t="shared" ref="E645:E657" si="99">IF(C645&gt;0,D645/C645-1,IF(C645&lt;0,-(D645/C645-1),""))</f>
        <v>0.024</v>
      </c>
      <c r="F645" s="284" t="str">
        <f t="shared" si="97"/>
        <v>是</v>
      </c>
      <c r="G645" s="184" t="str">
        <f t="shared" si="98"/>
        <v>款</v>
      </c>
    </row>
    <row r="646" ht="36" customHeight="1" spans="1:7">
      <c r="A646" s="442" t="s">
        <v>1201</v>
      </c>
      <c r="B646" s="311" t="s">
        <v>1202</v>
      </c>
      <c r="C646" s="443"/>
      <c r="D646" s="313"/>
      <c r="E646" s="314" t="str">
        <f t="shared" si="99"/>
        <v/>
      </c>
      <c r="F646" s="284" t="str">
        <f t="shared" si="97"/>
        <v>否</v>
      </c>
      <c r="G646" s="184" t="str">
        <f t="shared" si="98"/>
        <v>项</v>
      </c>
    </row>
    <row r="647" ht="33" customHeight="1" spans="1:7">
      <c r="A647" s="442" t="s">
        <v>1203</v>
      </c>
      <c r="B647" s="311" t="s">
        <v>1204</v>
      </c>
      <c r="C647" s="441">
        <v>3220</v>
      </c>
      <c r="D647" s="313">
        <v>3297</v>
      </c>
      <c r="E647" s="314">
        <f t="shared" si="99"/>
        <v>0.024</v>
      </c>
      <c r="F647" s="284" t="str">
        <f t="shared" si="97"/>
        <v>是</v>
      </c>
      <c r="G647" s="184" t="str">
        <f t="shared" si="98"/>
        <v>项</v>
      </c>
    </row>
    <row r="648" ht="33.95" customHeight="1" spans="1:7">
      <c r="A648" s="442" t="s">
        <v>1205</v>
      </c>
      <c r="B648" s="311" t="s">
        <v>1206</v>
      </c>
      <c r="C648" s="313">
        <v>0</v>
      </c>
      <c r="D648" s="313">
        <v>0</v>
      </c>
      <c r="E648" s="314" t="str">
        <f t="shared" si="99"/>
        <v/>
      </c>
      <c r="F648" s="284" t="str">
        <f t="shared" si="97"/>
        <v>否</v>
      </c>
      <c r="G648" s="184" t="str">
        <f t="shared" si="98"/>
        <v>项</v>
      </c>
    </row>
    <row r="649" ht="33" customHeight="1" spans="1:7">
      <c r="A649" s="439" t="s">
        <v>1207</v>
      </c>
      <c r="B649" s="307" t="s">
        <v>1208</v>
      </c>
      <c r="C649" s="316">
        <f>SUM(C650:C653)</f>
        <v>0</v>
      </c>
      <c r="D649" s="316">
        <f>SUM(D650:D653)</f>
        <v>0</v>
      </c>
      <c r="E649" s="314" t="str">
        <f t="shared" si="99"/>
        <v/>
      </c>
      <c r="F649" s="284" t="str">
        <f t="shared" si="97"/>
        <v>否</v>
      </c>
      <c r="G649" s="184" t="str">
        <f t="shared" si="98"/>
        <v>款</v>
      </c>
    </row>
    <row r="650" ht="33" customHeight="1" spans="1:7">
      <c r="A650" s="442" t="s">
        <v>1209</v>
      </c>
      <c r="B650" s="311" t="s">
        <v>1210</v>
      </c>
      <c r="C650" s="313">
        <v>0</v>
      </c>
      <c r="D650" s="313">
        <v>0</v>
      </c>
      <c r="E650" s="314" t="str">
        <f t="shared" si="99"/>
        <v/>
      </c>
      <c r="F650" s="284" t="str">
        <f t="shared" si="97"/>
        <v>否</v>
      </c>
      <c r="G650" s="184" t="str">
        <f t="shared" si="98"/>
        <v>项</v>
      </c>
    </row>
    <row r="651" ht="33" customHeight="1" spans="1:7">
      <c r="A651" s="442" t="s">
        <v>1211</v>
      </c>
      <c r="B651" s="311" t="s">
        <v>1212</v>
      </c>
      <c r="C651" s="313">
        <v>0</v>
      </c>
      <c r="D651" s="313">
        <v>0</v>
      </c>
      <c r="E651" s="314" t="str">
        <f t="shared" si="99"/>
        <v/>
      </c>
      <c r="F651" s="284" t="str">
        <f t="shared" si="97"/>
        <v>否</v>
      </c>
      <c r="G651" s="184" t="str">
        <f t="shared" si="98"/>
        <v>项</v>
      </c>
    </row>
    <row r="652" ht="33.95" customHeight="1" spans="1:7">
      <c r="A652" s="442" t="s">
        <v>1213</v>
      </c>
      <c r="B652" s="311" t="s">
        <v>1214</v>
      </c>
      <c r="C652" s="313">
        <v>0</v>
      </c>
      <c r="D652" s="313">
        <v>0</v>
      </c>
      <c r="E652" s="314" t="str">
        <f t="shared" si="99"/>
        <v/>
      </c>
      <c r="F652" s="284" t="str">
        <f t="shared" si="97"/>
        <v>否</v>
      </c>
      <c r="G652" s="184" t="str">
        <f t="shared" si="98"/>
        <v>项</v>
      </c>
    </row>
    <row r="653" ht="35.1" customHeight="1" spans="1:7">
      <c r="A653" s="442" t="s">
        <v>1215</v>
      </c>
      <c r="B653" s="311" t="s">
        <v>1216</v>
      </c>
      <c r="C653" s="313">
        <v>0</v>
      </c>
      <c r="D653" s="313">
        <v>0</v>
      </c>
      <c r="E653" s="314" t="str">
        <f t="shared" si="99"/>
        <v/>
      </c>
      <c r="F653" s="284" t="str">
        <f t="shared" si="97"/>
        <v>否</v>
      </c>
      <c r="G653" s="184" t="str">
        <f t="shared" si="98"/>
        <v>项</v>
      </c>
    </row>
    <row r="654" ht="36" customHeight="1" spans="1:7">
      <c r="A654" s="439" t="s">
        <v>1217</v>
      </c>
      <c r="B654" s="307" t="s">
        <v>1218</v>
      </c>
      <c r="C654" s="355">
        <f>SUM(C655:C661)</f>
        <v>165</v>
      </c>
      <c r="D654" s="355">
        <f>SUM(D655:D661)</f>
        <v>281</v>
      </c>
      <c r="E654" s="314">
        <f t="shared" si="99"/>
        <v>0.703</v>
      </c>
      <c r="F654" s="284" t="str">
        <f t="shared" si="97"/>
        <v>是</v>
      </c>
      <c r="G654" s="184" t="str">
        <f t="shared" si="98"/>
        <v>款</v>
      </c>
    </row>
    <row r="655" ht="36" customHeight="1" spans="1:7">
      <c r="A655" s="442" t="s">
        <v>1219</v>
      </c>
      <c r="B655" s="311" t="s">
        <v>139</v>
      </c>
      <c r="C655" s="443">
        <v>127</v>
      </c>
      <c r="D655" s="313">
        <v>243</v>
      </c>
      <c r="E655" s="314">
        <f t="shared" si="99"/>
        <v>0.913</v>
      </c>
      <c r="F655" s="284" t="str">
        <f t="shared" si="97"/>
        <v>是</v>
      </c>
      <c r="G655" s="184" t="str">
        <f t="shared" si="98"/>
        <v>项</v>
      </c>
    </row>
    <row r="656" ht="36" customHeight="1" spans="1:7">
      <c r="A656" s="442" t="s">
        <v>1220</v>
      </c>
      <c r="B656" s="311" t="s">
        <v>141</v>
      </c>
      <c r="C656" s="441"/>
      <c r="D656" s="313"/>
      <c r="E656" s="314" t="str">
        <f t="shared" si="99"/>
        <v/>
      </c>
      <c r="F656" s="284" t="str">
        <f t="shared" si="97"/>
        <v>否</v>
      </c>
      <c r="G656" s="184" t="str">
        <f t="shared" si="98"/>
        <v>项</v>
      </c>
    </row>
    <row r="657" ht="36" hidden="1" customHeight="1" spans="1:7">
      <c r="A657" s="442" t="s">
        <v>1221</v>
      </c>
      <c r="B657" s="311" t="s">
        <v>143</v>
      </c>
      <c r="C657" s="355"/>
      <c r="D657" s="313">
        <v>0</v>
      </c>
      <c r="E657" s="314" t="str">
        <f t="shared" si="99"/>
        <v/>
      </c>
      <c r="F657" s="284" t="str">
        <f t="shared" si="97"/>
        <v>否</v>
      </c>
      <c r="G657" s="184" t="str">
        <f t="shared" si="98"/>
        <v>项</v>
      </c>
    </row>
    <row r="658" ht="36" customHeight="1" spans="1:7">
      <c r="A658" s="442" t="s">
        <v>1222</v>
      </c>
      <c r="B658" s="311" t="s">
        <v>1223</v>
      </c>
      <c r="C658" s="355"/>
      <c r="D658" s="313"/>
      <c r="E658" s="314" t="str">
        <f t="shared" ref="E658:E664" si="100">IF(C658&gt;0,D658/C658-1,IF(C658&lt;0,-(D658/C658-1),""))</f>
        <v/>
      </c>
      <c r="F658" s="284" t="str">
        <f t="shared" si="97"/>
        <v>否</v>
      </c>
      <c r="G658" s="184" t="str">
        <f t="shared" si="98"/>
        <v>项</v>
      </c>
    </row>
    <row r="659" ht="36" customHeight="1" spans="1:7">
      <c r="A659" s="442" t="s">
        <v>1224</v>
      </c>
      <c r="B659" s="311" t="s">
        <v>1225</v>
      </c>
      <c r="C659" s="355"/>
      <c r="D659" s="313"/>
      <c r="E659" s="314" t="str">
        <f t="shared" si="100"/>
        <v/>
      </c>
      <c r="F659" s="284" t="str">
        <f t="shared" si="97"/>
        <v>否</v>
      </c>
      <c r="G659" s="184" t="str">
        <f t="shared" si="98"/>
        <v>项</v>
      </c>
    </row>
    <row r="660" ht="36" customHeight="1" spans="1:7">
      <c r="A660" s="442" t="s">
        <v>1226</v>
      </c>
      <c r="B660" s="311" t="s">
        <v>157</v>
      </c>
      <c r="C660" s="355"/>
      <c r="D660" s="313"/>
      <c r="E660" s="314" t="str">
        <f t="shared" si="100"/>
        <v/>
      </c>
      <c r="F660" s="284" t="str">
        <f t="shared" si="97"/>
        <v>否</v>
      </c>
      <c r="G660" s="184" t="str">
        <f t="shared" si="98"/>
        <v>项</v>
      </c>
    </row>
    <row r="661" ht="36" customHeight="1" spans="1:7">
      <c r="A661" s="442" t="s">
        <v>1227</v>
      </c>
      <c r="B661" s="311" t="s">
        <v>1228</v>
      </c>
      <c r="C661" s="464">
        <v>38</v>
      </c>
      <c r="D661" s="313">
        <v>38</v>
      </c>
      <c r="E661" s="314">
        <f t="shared" si="100"/>
        <v>0</v>
      </c>
      <c r="F661" s="284" t="str">
        <f t="shared" si="97"/>
        <v>是</v>
      </c>
      <c r="G661" s="184" t="str">
        <f t="shared" si="98"/>
        <v>项</v>
      </c>
    </row>
    <row r="662" ht="36" hidden="1" customHeight="1" spans="1:7">
      <c r="A662" s="439" t="s">
        <v>1229</v>
      </c>
      <c r="B662" s="307" t="s">
        <v>1230</v>
      </c>
      <c r="C662" s="316">
        <f>SUM(C663:C664)</f>
        <v>0</v>
      </c>
      <c r="D662" s="316">
        <f>SUM(D663:D664)</f>
        <v>0</v>
      </c>
      <c r="E662" s="309" t="str">
        <f t="shared" si="100"/>
        <v/>
      </c>
      <c r="F662" s="284" t="str">
        <f t="shared" si="97"/>
        <v>否</v>
      </c>
      <c r="G662" s="184" t="str">
        <f t="shared" si="98"/>
        <v>款</v>
      </c>
    </row>
    <row r="663" ht="36" hidden="1" customHeight="1" spans="1:7">
      <c r="A663" s="442" t="s">
        <v>1231</v>
      </c>
      <c r="B663" s="311" t="s">
        <v>1232</v>
      </c>
      <c r="C663" s="313">
        <v>0</v>
      </c>
      <c r="D663" s="313">
        <v>0</v>
      </c>
      <c r="E663" s="314" t="str">
        <f t="shared" si="100"/>
        <v/>
      </c>
      <c r="F663" s="284" t="str">
        <f t="shared" si="97"/>
        <v>否</v>
      </c>
      <c r="G663" s="184" t="str">
        <f t="shared" si="98"/>
        <v>项</v>
      </c>
    </row>
    <row r="664" ht="36" hidden="1" customHeight="1" spans="1:7">
      <c r="A664" s="442" t="s">
        <v>1233</v>
      </c>
      <c r="B664" s="311" t="s">
        <v>1234</v>
      </c>
      <c r="C664" s="313">
        <v>0</v>
      </c>
      <c r="D664" s="313">
        <v>0</v>
      </c>
      <c r="E664" s="314" t="str">
        <f t="shared" si="100"/>
        <v/>
      </c>
      <c r="F664" s="284" t="str">
        <f t="shared" si="97"/>
        <v>否</v>
      </c>
      <c r="G664" s="184" t="str">
        <f t="shared" si="98"/>
        <v>项</v>
      </c>
    </row>
    <row r="665" ht="36" customHeight="1" spans="1:7">
      <c r="A665" s="439" t="s">
        <v>1235</v>
      </c>
      <c r="B665" s="307" t="s">
        <v>1236</v>
      </c>
      <c r="C665" s="355">
        <f>SUM(C666)</f>
        <v>120</v>
      </c>
      <c r="D665" s="355">
        <f>SUM(D666)</f>
        <v>118</v>
      </c>
      <c r="E665" s="314">
        <f t="shared" ref="E665:E682" si="101">IF(C665&gt;0,D665/C665-1,IF(C665&lt;0,-(D665/C665-1),""))</f>
        <v>-0.017</v>
      </c>
      <c r="F665" s="284" t="str">
        <f t="shared" si="97"/>
        <v>是</v>
      </c>
      <c r="G665" s="184" t="str">
        <f t="shared" si="98"/>
        <v>款</v>
      </c>
    </row>
    <row r="666" ht="36" customHeight="1" spans="1:7">
      <c r="A666" s="311">
        <v>2089999</v>
      </c>
      <c r="B666" s="311" t="s">
        <v>1237</v>
      </c>
      <c r="C666" s="355">
        <v>120</v>
      </c>
      <c r="D666" s="313">
        <v>118</v>
      </c>
      <c r="E666" s="314">
        <f t="shared" si="101"/>
        <v>-0.017</v>
      </c>
      <c r="F666" s="284" t="str">
        <f t="shared" si="97"/>
        <v>是</v>
      </c>
      <c r="G666" s="184" t="str">
        <f t="shared" si="98"/>
        <v>项</v>
      </c>
    </row>
    <row r="667" ht="36" customHeight="1" spans="1:7">
      <c r="A667" s="307" t="s">
        <v>1238</v>
      </c>
      <c r="B667" s="454" t="s">
        <v>519</v>
      </c>
      <c r="C667" s="467"/>
      <c r="D667" s="467"/>
      <c r="E667" s="314" t="str">
        <f t="shared" si="101"/>
        <v/>
      </c>
      <c r="F667" s="284" t="str">
        <f t="shared" si="97"/>
        <v>否</v>
      </c>
      <c r="G667" s="184" t="str">
        <f t="shared" si="98"/>
        <v>项</v>
      </c>
    </row>
    <row r="668" ht="36" customHeight="1" spans="1:7">
      <c r="A668" s="307" t="s">
        <v>1239</v>
      </c>
      <c r="B668" s="454" t="s">
        <v>1240</v>
      </c>
      <c r="C668" s="467"/>
      <c r="D668" s="467"/>
      <c r="E668" s="314" t="str">
        <f t="shared" si="101"/>
        <v/>
      </c>
      <c r="F668" s="284" t="str">
        <f t="shared" si="97"/>
        <v>否</v>
      </c>
      <c r="G668" s="184" t="str">
        <f t="shared" si="98"/>
        <v>项</v>
      </c>
    </row>
    <row r="669" ht="36" customHeight="1" spans="1:7">
      <c r="A669" s="439" t="s">
        <v>85</v>
      </c>
      <c r="B669" s="307" t="s">
        <v>86</v>
      </c>
      <c r="C669" s="316">
        <f>C670+C675+C693+C705+C708+C712+C717+C728+C737+C689+C739</f>
        <v>27051</v>
      </c>
      <c r="D669" s="316">
        <f>D670+D675+D693+D705+D708+D712+D717+D728+D737+D689+D739+D721</f>
        <v>45707</v>
      </c>
      <c r="E669" s="314">
        <f t="shared" si="101"/>
        <v>0.69</v>
      </c>
      <c r="F669" s="284" t="str">
        <f t="shared" si="97"/>
        <v>是</v>
      </c>
      <c r="G669" s="184" t="str">
        <f t="shared" si="98"/>
        <v>类</v>
      </c>
    </row>
    <row r="670" ht="36" customHeight="1" spans="1:7">
      <c r="A670" s="439" t="s">
        <v>1241</v>
      </c>
      <c r="B670" s="307" t="s">
        <v>1242</v>
      </c>
      <c r="C670" s="355">
        <f>SUM(C671:C674)</f>
        <v>647</v>
      </c>
      <c r="D670" s="355">
        <f>SUM(D671:D674)</f>
        <v>1050</v>
      </c>
      <c r="E670" s="314">
        <f t="shared" si="101"/>
        <v>0.623</v>
      </c>
      <c r="F670" s="284" t="str">
        <f t="shared" si="97"/>
        <v>是</v>
      </c>
      <c r="G670" s="184" t="str">
        <f t="shared" si="98"/>
        <v>款</v>
      </c>
    </row>
    <row r="671" ht="36" customHeight="1" spans="1:7">
      <c r="A671" s="442" t="s">
        <v>1243</v>
      </c>
      <c r="B671" s="311" t="s">
        <v>139</v>
      </c>
      <c r="C671" s="443">
        <v>164</v>
      </c>
      <c r="D671" s="313">
        <v>348</v>
      </c>
      <c r="E671" s="314">
        <f t="shared" si="101"/>
        <v>1.122</v>
      </c>
      <c r="F671" s="284" t="str">
        <f t="shared" si="97"/>
        <v>是</v>
      </c>
      <c r="G671" s="184" t="str">
        <f t="shared" si="98"/>
        <v>项</v>
      </c>
    </row>
    <row r="672" ht="36" customHeight="1" spans="1:7">
      <c r="A672" s="442" t="s">
        <v>1244</v>
      </c>
      <c r="B672" s="311" t="s">
        <v>141</v>
      </c>
      <c r="C672" s="441"/>
      <c r="D672" s="313"/>
      <c r="E672" s="314" t="str">
        <f t="shared" si="101"/>
        <v/>
      </c>
      <c r="F672" s="284" t="str">
        <f t="shared" si="97"/>
        <v>否</v>
      </c>
      <c r="G672" s="184" t="str">
        <f t="shared" si="98"/>
        <v>项</v>
      </c>
    </row>
    <row r="673" ht="36" customHeight="1" spans="1:7">
      <c r="A673" s="442" t="s">
        <v>1245</v>
      </c>
      <c r="B673" s="311" t="s">
        <v>143</v>
      </c>
      <c r="C673" s="355"/>
      <c r="D673" s="313"/>
      <c r="E673" s="314" t="str">
        <f t="shared" si="101"/>
        <v/>
      </c>
      <c r="F673" s="284" t="str">
        <f t="shared" si="97"/>
        <v>否</v>
      </c>
      <c r="G673" s="184" t="str">
        <f t="shared" si="98"/>
        <v>项</v>
      </c>
    </row>
    <row r="674" ht="36" customHeight="1" spans="1:7">
      <c r="A674" s="442" t="s">
        <v>1246</v>
      </c>
      <c r="B674" s="311" t="s">
        <v>1247</v>
      </c>
      <c r="C674" s="444">
        <v>483</v>
      </c>
      <c r="D674" s="313">
        <v>702</v>
      </c>
      <c r="E674" s="314">
        <f t="shared" si="101"/>
        <v>0.453</v>
      </c>
      <c r="F674" s="284" t="str">
        <f t="shared" si="97"/>
        <v>是</v>
      </c>
      <c r="G674" s="184" t="str">
        <f t="shared" si="98"/>
        <v>项</v>
      </c>
    </row>
    <row r="675" ht="36" customHeight="1" spans="1:7">
      <c r="A675" s="439" t="s">
        <v>1248</v>
      </c>
      <c r="B675" s="307" t="s">
        <v>1249</v>
      </c>
      <c r="C675" s="441">
        <f>SUM(C676:C688)</f>
        <v>2351</v>
      </c>
      <c r="D675" s="441">
        <f>SUM(D676:D688)</f>
        <v>2525</v>
      </c>
      <c r="E675" s="314">
        <f t="shared" si="101"/>
        <v>0.074</v>
      </c>
      <c r="F675" s="284" t="str">
        <f t="shared" si="97"/>
        <v>是</v>
      </c>
      <c r="G675" s="184" t="str">
        <f t="shared" si="98"/>
        <v>款</v>
      </c>
    </row>
    <row r="676" ht="36" customHeight="1" spans="1:7">
      <c r="A676" s="442" t="s">
        <v>1250</v>
      </c>
      <c r="B676" s="311" t="s">
        <v>1251</v>
      </c>
      <c r="C676" s="443">
        <v>2351</v>
      </c>
      <c r="D676" s="313">
        <v>2525</v>
      </c>
      <c r="E676" s="314">
        <f t="shared" si="101"/>
        <v>0.074</v>
      </c>
      <c r="F676" s="284" t="str">
        <f t="shared" si="97"/>
        <v>是</v>
      </c>
      <c r="G676" s="184" t="str">
        <f t="shared" si="98"/>
        <v>项</v>
      </c>
    </row>
    <row r="677" ht="36" customHeight="1" spans="1:7">
      <c r="A677" s="442" t="s">
        <v>1252</v>
      </c>
      <c r="B677" s="311" t="s">
        <v>1253</v>
      </c>
      <c r="C677" s="355"/>
      <c r="D677" s="313"/>
      <c r="E677" s="314" t="str">
        <f t="shared" si="101"/>
        <v/>
      </c>
      <c r="F677" s="284" t="str">
        <f t="shared" si="97"/>
        <v>否</v>
      </c>
      <c r="G677" s="184" t="str">
        <f t="shared" si="98"/>
        <v>项</v>
      </c>
    </row>
    <row r="678" ht="36" customHeight="1" spans="1:7">
      <c r="A678" s="442" t="s">
        <v>1254</v>
      </c>
      <c r="B678" s="311" t="s">
        <v>1255</v>
      </c>
      <c r="C678" s="441"/>
      <c r="D678" s="313"/>
      <c r="E678" s="314" t="str">
        <f t="shared" si="101"/>
        <v/>
      </c>
      <c r="F678" s="284" t="str">
        <f t="shared" si="97"/>
        <v>否</v>
      </c>
      <c r="G678" s="184" t="str">
        <f t="shared" si="98"/>
        <v>项</v>
      </c>
    </row>
    <row r="679" ht="36" hidden="1" customHeight="1" spans="1:7">
      <c r="A679" s="442" t="s">
        <v>1256</v>
      </c>
      <c r="B679" s="311" t="s">
        <v>1257</v>
      </c>
      <c r="C679" s="355"/>
      <c r="D679" s="313">
        <v>0</v>
      </c>
      <c r="E679" s="314" t="str">
        <f t="shared" si="101"/>
        <v/>
      </c>
      <c r="F679" s="284" t="str">
        <f t="shared" si="97"/>
        <v>否</v>
      </c>
      <c r="G679" s="184" t="str">
        <f t="shared" si="98"/>
        <v>项</v>
      </c>
    </row>
    <row r="680" ht="36" hidden="1" customHeight="1" spans="1:7">
      <c r="A680" s="442" t="s">
        <v>1258</v>
      </c>
      <c r="B680" s="311" t="s">
        <v>1259</v>
      </c>
      <c r="C680" s="360"/>
      <c r="D680" s="313">
        <v>0</v>
      </c>
      <c r="E680" s="314" t="str">
        <f t="shared" si="101"/>
        <v/>
      </c>
      <c r="F680" s="284" t="str">
        <f t="shared" si="97"/>
        <v>否</v>
      </c>
      <c r="G680" s="184" t="str">
        <f t="shared" si="98"/>
        <v>项</v>
      </c>
    </row>
    <row r="681" ht="36" hidden="1" customHeight="1" spans="1:7">
      <c r="A681" s="442" t="s">
        <v>1260</v>
      </c>
      <c r="B681" s="311" t="s">
        <v>1261</v>
      </c>
      <c r="C681" s="461"/>
      <c r="D681" s="313">
        <v>0</v>
      </c>
      <c r="E681" s="314" t="str">
        <f t="shared" si="101"/>
        <v/>
      </c>
      <c r="F681" s="284" t="str">
        <f t="shared" si="97"/>
        <v>否</v>
      </c>
      <c r="G681" s="184" t="str">
        <f t="shared" si="98"/>
        <v>项</v>
      </c>
    </row>
    <row r="682" ht="36" hidden="1" customHeight="1" spans="1:7">
      <c r="A682" s="442" t="s">
        <v>1262</v>
      </c>
      <c r="B682" s="311" t="s">
        <v>1263</v>
      </c>
      <c r="C682" s="355"/>
      <c r="D682" s="313">
        <v>0</v>
      </c>
      <c r="E682" s="314" t="str">
        <f t="shared" si="101"/>
        <v/>
      </c>
      <c r="F682" s="284" t="str">
        <f t="shared" si="97"/>
        <v>否</v>
      </c>
      <c r="G682" s="184" t="str">
        <f t="shared" si="98"/>
        <v>项</v>
      </c>
    </row>
    <row r="683" ht="36" customHeight="1" spans="1:7">
      <c r="A683" s="442" t="s">
        <v>1264</v>
      </c>
      <c r="B683" s="311" t="s">
        <v>1265</v>
      </c>
      <c r="C683" s="355"/>
      <c r="D683" s="313"/>
      <c r="E683" s="314" t="str">
        <f t="shared" ref="E683:E684" si="102">IF(C683&gt;0,D683/C683-1,IF(C683&lt;0,-(D683/C683-1),""))</f>
        <v/>
      </c>
      <c r="F683" s="284" t="str">
        <f t="shared" si="97"/>
        <v>否</v>
      </c>
      <c r="G683" s="184" t="str">
        <f t="shared" si="98"/>
        <v>项</v>
      </c>
    </row>
    <row r="684" ht="36" hidden="1" customHeight="1" spans="1:7">
      <c r="A684" s="442" t="s">
        <v>1266</v>
      </c>
      <c r="B684" s="311" t="s">
        <v>1267</v>
      </c>
      <c r="C684" s="461"/>
      <c r="D684" s="313">
        <v>0</v>
      </c>
      <c r="E684" s="314" t="str">
        <f t="shared" si="102"/>
        <v/>
      </c>
      <c r="F684" s="284" t="str">
        <f t="shared" si="97"/>
        <v>否</v>
      </c>
      <c r="G684" s="184" t="str">
        <f t="shared" si="98"/>
        <v>项</v>
      </c>
    </row>
    <row r="685" ht="36" customHeight="1" spans="1:7">
      <c r="A685" s="442" t="s">
        <v>1268</v>
      </c>
      <c r="B685" s="311" t="s">
        <v>1269</v>
      </c>
      <c r="C685" s="355"/>
      <c r="D685" s="313"/>
      <c r="E685" s="314" t="str">
        <f t="shared" ref="E685:E686" si="103">IF(C685&gt;0,D685/C685-1,IF(C685&lt;0,-(D685/C685-1),""))</f>
        <v/>
      </c>
      <c r="F685" s="284" t="str">
        <f t="shared" si="97"/>
        <v>否</v>
      </c>
      <c r="G685" s="184" t="str">
        <f t="shared" si="98"/>
        <v>项</v>
      </c>
    </row>
    <row r="686" ht="36" hidden="1" customHeight="1" spans="1:7">
      <c r="A686" s="442" t="s">
        <v>1270</v>
      </c>
      <c r="B686" s="311" t="s">
        <v>1271</v>
      </c>
      <c r="C686" s="360"/>
      <c r="D686" s="313">
        <v>0</v>
      </c>
      <c r="E686" s="314" t="str">
        <f t="shared" si="103"/>
        <v/>
      </c>
      <c r="F686" s="284" t="str">
        <f t="shared" si="97"/>
        <v>否</v>
      </c>
      <c r="G686" s="184" t="str">
        <f t="shared" si="98"/>
        <v>项</v>
      </c>
    </row>
    <row r="687" ht="36" customHeight="1" spans="1:7">
      <c r="A687" s="442" t="s">
        <v>1272</v>
      </c>
      <c r="B687" s="311" t="s">
        <v>1273</v>
      </c>
      <c r="C687" s="444"/>
      <c r="D687" s="313"/>
      <c r="E687" s="314" t="str">
        <f t="shared" ref="E687:E697" si="104">IF(C687&gt;0,D687/C687-1,IF(C687&lt;0,-(D687/C687-1),""))</f>
        <v/>
      </c>
      <c r="F687" s="284" t="str">
        <f t="shared" si="97"/>
        <v>否</v>
      </c>
      <c r="G687" s="184" t="str">
        <f t="shared" si="98"/>
        <v>项</v>
      </c>
    </row>
    <row r="688" ht="36" customHeight="1" spans="1:7">
      <c r="A688" s="442" t="s">
        <v>1274</v>
      </c>
      <c r="B688" s="311" t="s">
        <v>1275</v>
      </c>
      <c r="C688" s="464"/>
      <c r="D688" s="313"/>
      <c r="E688" s="314" t="str">
        <f t="shared" si="104"/>
        <v/>
      </c>
      <c r="F688" s="284" t="str">
        <f t="shared" si="97"/>
        <v>否</v>
      </c>
      <c r="G688" s="184" t="str">
        <f t="shared" si="98"/>
        <v>项</v>
      </c>
    </row>
    <row r="689" ht="33" customHeight="1" spans="1:7">
      <c r="A689" s="439" t="s">
        <v>1276</v>
      </c>
      <c r="B689" s="307" t="s">
        <v>1277</v>
      </c>
      <c r="C689" s="355">
        <f>SUM(C690:C692)</f>
        <v>3914</v>
      </c>
      <c r="D689" s="355">
        <f>SUM(D690:D692)</f>
        <v>7511</v>
      </c>
      <c r="E689" s="314">
        <f t="shared" si="104"/>
        <v>0.919</v>
      </c>
      <c r="F689" s="284" t="str">
        <f t="shared" si="97"/>
        <v>是</v>
      </c>
      <c r="G689" s="184" t="str">
        <f t="shared" si="98"/>
        <v>款</v>
      </c>
    </row>
    <row r="690" ht="33.95" customHeight="1" spans="1:7">
      <c r="A690" s="442" t="s">
        <v>1278</v>
      </c>
      <c r="B690" s="311" t="s">
        <v>1279</v>
      </c>
      <c r="C690" s="443">
        <v>68</v>
      </c>
      <c r="D690" s="313">
        <v>70</v>
      </c>
      <c r="E690" s="314">
        <f t="shared" si="104"/>
        <v>0.029</v>
      </c>
      <c r="F690" s="284" t="str">
        <f t="shared" si="97"/>
        <v>是</v>
      </c>
      <c r="G690" s="184" t="str">
        <f t="shared" si="98"/>
        <v>项</v>
      </c>
    </row>
    <row r="691" ht="33.95" customHeight="1" spans="1:7">
      <c r="A691" s="442" t="s">
        <v>1280</v>
      </c>
      <c r="B691" s="311" t="s">
        <v>1281</v>
      </c>
      <c r="C691" s="355">
        <v>3704</v>
      </c>
      <c r="D691" s="313">
        <v>6454</v>
      </c>
      <c r="E691" s="314">
        <f t="shared" si="104"/>
        <v>0.742</v>
      </c>
      <c r="F691" s="284" t="str">
        <f t="shared" si="97"/>
        <v>是</v>
      </c>
      <c r="G691" s="184" t="str">
        <f t="shared" si="98"/>
        <v>项</v>
      </c>
    </row>
    <row r="692" ht="35.1" customHeight="1" spans="1:7">
      <c r="A692" s="442" t="s">
        <v>1282</v>
      </c>
      <c r="B692" s="311" t="s">
        <v>1283</v>
      </c>
      <c r="C692" s="464">
        <v>142</v>
      </c>
      <c r="D692" s="313">
        <v>987</v>
      </c>
      <c r="E692" s="314">
        <f t="shared" si="104"/>
        <v>5.951</v>
      </c>
      <c r="F692" s="284" t="str">
        <f t="shared" si="97"/>
        <v>是</v>
      </c>
      <c r="G692" s="184" t="str">
        <f t="shared" si="98"/>
        <v>项</v>
      </c>
    </row>
    <row r="693" ht="36" customHeight="1" spans="1:7">
      <c r="A693" s="439" t="s">
        <v>1284</v>
      </c>
      <c r="B693" s="307" t="s">
        <v>1285</v>
      </c>
      <c r="C693" s="355">
        <f>SUM(C694:C704)</f>
        <v>2973</v>
      </c>
      <c r="D693" s="355">
        <f>SUM(D694:D704)</f>
        <v>3725</v>
      </c>
      <c r="E693" s="314">
        <f t="shared" si="104"/>
        <v>0.253</v>
      </c>
      <c r="F693" s="284" t="str">
        <f t="shared" si="97"/>
        <v>是</v>
      </c>
      <c r="G693" s="184" t="str">
        <f t="shared" si="98"/>
        <v>款</v>
      </c>
    </row>
    <row r="694" ht="36" customHeight="1" spans="1:7">
      <c r="A694" s="442" t="s">
        <v>1286</v>
      </c>
      <c r="B694" s="311" t="s">
        <v>1287</v>
      </c>
      <c r="C694" s="443">
        <v>885</v>
      </c>
      <c r="D694" s="313">
        <v>963</v>
      </c>
      <c r="E694" s="314">
        <f t="shared" si="104"/>
        <v>0.088</v>
      </c>
      <c r="F694" s="284" t="str">
        <f t="shared" si="97"/>
        <v>是</v>
      </c>
      <c r="G694" s="184" t="str">
        <f t="shared" si="98"/>
        <v>项</v>
      </c>
    </row>
    <row r="695" ht="36" customHeight="1" spans="1:7">
      <c r="A695" s="442" t="s">
        <v>1288</v>
      </c>
      <c r="B695" s="311" t="s">
        <v>1289</v>
      </c>
      <c r="C695" s="355">
        <v>87</v>
      </c>
      <c r="D695" s="313">
        <v>90</v>
      </c>
      <c r="E695" s="314">
        <f t="shared" si="104"/>
        <v>0.034</v>
      </c>
      <c r="F695" s="284" t="str">
        <f t="shared" si="97"/>
        <v>是</v>
      </c>
      <c r="G695" s="184" t="str">
        <f t="shared" si="98"/>
        <v>项</v>
      </c>
    </row>
    <row r="696" ht="36" customHeight="1" spans="1:7">
      <c r="A696" s="442" t="s">
        <v>1290</v>
      </c>
      <c r="B696" s="311" t="s">
        <v>1291</v>
      </c>
      <c r="C696" s="355">
        <v>1010</v>
      </c>
      <c r="D696" s="313">
        <v>1181</v>
      </c>
      <c r="E696" s="314">
        <f t="shared" si="104"/>
        <v>0.169</v>
      </c>
      <c r="F696" s="284" t="str">
        <f t="shared" si="97"/>
        <v>是</v>
      </c>
      <c r="G696" s="184" t="str">
        <f t="shared" si="98"/>
        <v>项</v>
      </c>
    </row>
    <row r="697" ht="36" hidden="1" customHeight="1" spans="1:7">
      <c r="A697" s="442" t="s">
        <v>1292</v>
      </c>
      <c r="B697" s="311" t="s">
        <v>1293</v>
      </c>
      <c r="C697" s="461"/>
      <c r="D697" s="313">
        <v>0</v>
      </c>
      <c r="E697" s="314" t="str">
        <f t="shared" si="104"/>
        <v/>
      </c>
      <c r="F697" s="284" t="str">
        <f t="shared" si="97"/>
        <v>否</v>
      </c>
      <c r="G697" s="184" t="str">
        <f t="shared" si="98"/>
        <v>项</v>
      </c>
    </row>
    <row r="698" ht="36" customHeight="1" spans="1:7">
      <c r="A698" s="442" t="s">
        <v>1294</v>
      </c>
      <c r="B698" s="311" t="s">
        <v>1295</v>
      </c>
      <c r="C698" s="355"/>
      <c r="D698" s="313"/>
      <c r="E698" s="314" t="str">
        <f t="shared" ref="E698:E700" si="105">IF(C698&gt;0,D698/C698-1,IF(C698&lt;0,-(D698/C698-1),""))</f>
        <v/>
      </c>
      <c r="F698" s="284" t="str">
        <f t="shared" si="97"/>
        <v>否</v>
      </c>
      <c r="G698" s="184" t="str">
        <f t="shared" si="98"/>
        <v>项</v>
      </c>
    </row>
    <row r="699" ht="36" hidden="1" customHeight="1" spans="1:7">
      <c r="A699" s="442" t="s">
        <v>1296</v>
      </c>
      <c r="B699" s="311" t="s">
        <v>1297</v>
      </c>
      <c r="C699" s="461"/>
      <c r="D699" s="313">
        <v>0</v>
      </c>
      <c r="E699" s="314" t="str">
        <f t="shared" si="105"/>
        <v/>
      </c>
      <c r="F699" s="284" t="str">
        <f t="shared" si="97"/>
        <v>否</v>
      </c>
      <c r="G699" s="184" t="str">
        <f t="shared" si="98"/>
        <v>项</v>
      </c>
    </row>
    <row r="700" ht="36" hidden="1" customHeight="1" spans="1:7">
      <c r="A700" s="442" t="s">
        <v>1298</v>
      </c>
      <c r="B700" s="311" t="s">
        <v>1299</v>
      </c>
      <c r="C700" s="441"/>
      <c r="D700" s="313">
        <v>0</v>
      </c>
      <c r="E700" s="314" t="str">
        <f t="shared" si="105"/>
        <v/>
      </c>
      <c r="F700" s="284" t="str">
        <f t="shared" si="97"/>
        <v>否</v>
      </c>
      <c r="G700" s="184" t="str">
        <f t="shared" si="98"/>
        <v>项</v>
      </c>
    </row>
    <row r="701" ht="36.95" customHeight="1" spans="1:7">
      <c r="A701" s="442" t="s">
        <v>1300</v>
      </c>
      <c r="B701" s="311" t="s">
        <v>1301</v>
      </c>
      <c r="C701" s="355">
        <v>900</v>
      </c>
      <c r="D701" s="313">
        <v>1443</v>
      </c>
      <c r="E701" s="314">
        <f t="shared" ref="E701:E707" si="106">IF(C701&gt;0,D701/C701-1,IF(C701&lt;0,-(D701/C701-1),""))</f>
        <v>0.603</v>
      </c>
      <c r="F701" s="284" t="str">
        <f t="shared" si="97"/>
        <v>是</v>
      </c>
      <c r="G701" s="184" t="str">
        <f t="shared" si="98"/>
        <v>项</v>
      </c>
    </row>
    <row r="702" ht="36" customHeight="1" spans="1:7">
      <c r="A702" s="442" t="s">
        <v>1302</v>
      </c>
      <c r="B702" s="311" t="s">
        <v>1303</v>
      </c>
      <c r="C702" s="355">
        <v>7</v>
      </c>
      <c r="D702" s="313">
        <v>48</v>
      </c>
      <c r="E702" s="314">
        <f t="shared" si="106"/>
        <v>5.857</v>
      </c>
      <c r="F702" s="284" t="str">
        <f t="shared" si="97"/>
        <v>是</v>
      </c>
      <c r="G702" s="184" t="str">
        <f t="shared" si="98"/>
        <v>项</v>
      </c>
    </row>
    <row r="703" ht="36" customHeight="1" spans="1:7">
      <c r="A703" s="442" t="s">
        <v>1304</v>
      </c>
      <c r="B703" s="311" t="s">
        <v>1305</v>
      </c>
      <c r="C703" s="355"/>
      <c r="D703" s="313"/>
      <c r="E703" s="314" t="str">
        <f t="shared" si="106"/>
        <v/>
      </c>
      <c r="F703" s="284" t="str">
        <f t="shared" si="97"/>
        <v>否</v>
      </c>
      <c r="G703" s="184" t="str">
        <f t="shared" si="98"/>
        <v>项</v>
      </c>
    </row>
    <row r="704" ht="36.95" customHeight="1" spans="1:7">
      <c r="A704" s="442" t="s">
        <v>1306</v>
      </c>
      <c r="B704" s="311" t="s">
        <v>1307</v>
      </c>
      <c r="C704" s="444">
        <v>84</v>
      </c>
      <c r="D704" s="313">
        <v>0</v>
      </c>
      <c r="E704" s="314">
        <f t="shared" si="106"/>
        <v>-1</v>
      </c>
      <c r="F704" s="284" t="str">
        <f t="shared" si="97"/>
        <v>是</v>
      </c>
      <c r="G704" s="184" t="str">
        <f t="shared" si="98"/>
        <v>项</v>
      </c>
    </row>
    <row r="705" ht="36" customHeight="1" spans="1:7">
      <c r="A705" s="439" t="s">
        <v>1308</v>
      </c>
      <c r="B705" s="307" t="s">
        <v>1309</v>
      </c>
      <c r="C705" s="316"/>
      <c r="D705" s="316"/>
      <c r="E705" s="314" t="str">
        <f t="shared" si="106"/>
        <v/>
      </c>
      <c r="F705" s="284" t="str">
        <f t="shared" si="97"/>
        <v>否</v>
      </c>
      <c r="G705" s="184" t="str">
        <f t="shared" si="98"/>
        <v>款</v>
      </c>
    </row>
    <row r="706" ht="36" customHeight="1" spans="1:7">
      <c r="A706" s="442" t="s">
        <v>1310</v>
      </c>
      <c r="B706" s="311" t="s">
        <v>1311</v>
      </c>
      <c r="C706" s="313"/>
      <c r="D706" s="313"/>
      <c r="E706" s="314" t="str">
        <f t="shared" si="106"/>
        <v/>
      </c>
      <c r="F706" s="284" t="str">
        <f t="shared" si="97"/>
        <v>否</v>
      </c>
      <c r="G706" s="184" t="str">
        <f t="shared" si="98"/>
        <v>项</v>
      </c>
    </row>
    <row r="707" ht="36" hidden="1" customHeight="1" spans="1:7">
      <c r="A707" s="442" t="s">
        <v>1312</v>
      </c>
      <c r="B707" s="311" t="s">
        <v>1313</v>
      </c>
      <c r="C707" s="313">
        <v>0</v>
      </c>
      <c r="D707" s="313">
        <v>0</v>
      </c>
      <c r="E707" s="314" t="str">
        <f t="shared" si="106"/>
        <v/>
      </c>
      <c r="F707" s="284" t="str">
        <f t="shared" si="97"/>
        <v>否</v>
      </c>
      <c r="G707" s="184" t="str">
        <f t="shared" si="98"/>
        <v>项</v>
      </c>
    </row>
    <row r="708" ht="36" customHeight="1" spans="1:7">
      <c r="A708" s="439" t="s">
        <v>1314</v>
      </c>
      <c r="B708" s="307" t="s">
        <v>1315</v>
      </c>
      <c r="C708" s="355">
        <f>SUM(C709:C711)</f>
        <v>895</v>
      </c>
      <c r="D708" s="355">
        <f>SUM(D709:D711)</f>
        <v>734</v>
      </c>
      <c r="E708" s="314">
        <f t="shared" ref="E708:E718" si="107">IF(C708&gt;0,D708/C708-1,IF(C708&lt;0,-(D708/C708-1),""))</f>
        <v>-0.18</v>
      </c>
      <c r="F708" s="284" t="str">
        <f t="shared" ref="F708:F771" si="108">IF(LEN(A708)=3,"是",IF(B708&lt;&gt;"",IF(SUM(C708:D708)&lt;&gt;0,"是","否"),"是"))</f>
        <v>是</v>
      </c>
      <c r="G708" s="184" t="str">
        <f t="shared" ref="G708:G771" si="109">IF(LEN(A708)=3,"类",IF(LEN(A708)=5,"款","项"))</f>
        <v>款</v>
      </c>
    </row>
    <row r="709" ht="36" customHeight="1" spans="1:7">
      <c r="A709" s="442" t="s">
        <v>1316</v>
      </c>
      <c r="B709" s="311" t="s">
        <v>1317</v>
      </c>
      <c r="C709" s="443">
        <v>276</v>
      </c>
      <c r="D709" s="313">
        <v>185</v>
      </c>
      <c r="E709" s="314">
        <f t="shared" si="107"/>
        <v>-0.33</v>
      </c>
      <c r="F709" s="284" t="str">
        <f t="shared" si="108"/>
        <v>是</v>
      </c>
      <c r="G709" s="184" t="str">
        <f t="shared" si="109"/>
        <v>项</v>
      </c>
    </row>
    <row r="710" ht="36" customHeight="1" spans="1:7">
      <c r="A710" s="442" t="s">
        <v>1318</v>
      </c>
      <c r="B710" s="311" t="s">
        <v>1319</v>
      </c>
      <c r="C710" s="355">
        <v>219</v>
      </c>
      <c r="D710" s="313">
        <v>190</v>
      </c>
      <c r="E710" s="314">
        <f t="shared" si="107"/>
        <v>-0.132</v>
      </c>
      <c r="F710" s="284" t="str">
        <f t="shared" si="108"/>
        <v>是</v>
      </c>
      <c r="G710" s="184" t="str">
        <f t="shared" si="109"/>
        <v>项</v>
      </c>
    </row>
    <row r="711" ht="36" customHeight="1" spans="1:7">
      <c r="A711" s="442" t="s">
        <v>1320</v>
      </c>
      <c r="B711" s="311" t="s">
        <v>1321</v>
      </c>
      <c r="C711" s="444">
        <v>400</v>
      </c>
      <c r="D711" s="313">
        <v>359</v>
      </c>
      <c r="E711" s="314">
        <f t="shared" si="107"/>
        <v>-0.103</v>
      </c>
      <c r="F711" s="284" t="str">
        <f t="shared" si="108"/>
        <v>是</v>
      </c>
      <c r="G711" s="184" t="str">
        <f t="shared" si="109"/>
        <v>项</v>
      </c>
    </row>
    <row r="712" ht="36" customHeight="1" spans="1:7">
      <c r="A712" s="439" t="s">
        <v>1322</v>
      </c>
      <c r="B712" s="307" t="s">
        <v>1323</v>
      </c>
      <c r="C712" s="355">
        <f>SUM(C713:C716)</f>
        <v>7370</v>
      </c>
      <c r="D712" s="355">
        <f>SUM(D713:D716)</f>
        <v>7962</v>
      </c>
      <c r="E712" s="314">
        <f t="shared" si="107"/>
        <v>0.08</v>
      </c>
      <c r="F712" s="284" t="str">
        <f t="shared" si="108"/>
        <v>是</v>
      </c>
      <c r="G712" s="184" t="str">
        <f t="shared" si="109"/>
        <v>款</v>
      </c>
    </row>
    <row r="713" ht="36" customHeight="1" spans="1:7">
      <c r="A713" s="442" t="s">
        <v>1324</v>
      </c>
      <c r="B713" s="311" t="s">
        <v>1325</v>
      </c>
      <c r="C713" s="443">
        <v>1766</v>
      </c>
      <c r="D713" s="313">
        <v>1974</v>
      </c>
      <c r="E713" s="314">
        <f t="shared" si="107"/>
        <v>0.118</v>
      </c>
      <c r="F713" s="284" t="str">
        <f t="shared" si="108"/>
        <v>是</v>
      </c>
      <c r="G713" s="184" t="str">
        <f t="shared" si="109"/>
        <v>项</v>
      </c>
    </row>
    <row r="714" ht="36" customHeight="1" spans="1:7">
      <c r="A714" s="442" t="s">
        <v>1326</v>
      </c>
      <c r="B714" s="311" t="s">
        <v>1327</v>
      </c>
      <c r="C714" s="355">
        <v>2583</v>
      </c>
      <c r="D714" s="313">
        <v>2683</v>
      </c>
      <c r="E714" s="314">
        <f t="shared" si="107"/>
        <v>0.039</v>
      </c>
      <c r="F714" s="284" t="str">
        <f t="shared" si="108"/>
        <v>是</v>
      </c>
      <c r="G714" s="184" t="str">
        <f t="shared" si="109"/>
        <v>项</v>
      </c>
    </row>
    <row r="715" ht="36" customHeight="1" spans="1:7">
      <c r="A715" s="442" t="s">
        <v>1328</v>
      </c>
      <c r="B715" s="311" t="s">
        <v>1329</v>
      </c>
      <c r="C715" s="355">
        <v>2981</v>
      </c>
      <c r="D715" s="313">
        <v>3262</v>
      </c>
      <c r="E715" s="314">
        <f t="shared" si="107"/>
        <v>0.094</v>
      </c>
      <c r="F715" s="284" t="str">
        <f t="shared" si="108"/>
        <v>是</v>
      </c>
      <c r="G715" s="184" t="str">
        <f t="shared" si="109"/>
        <v>项</v>
      </c>
    </row>
    <row r="716" ht="36" customHeight="1" spans="1:7">
      <c r="A716" s="442" t="s">
        <v>1330</v>
      </c>
      <c r="B716" s="311" t="s">
        <v>1331</v>
      </c>
      <c r="C716" s="444">
        <v>40</v>
      </c>
      <c r="D716" s="313">
        <v>43</v>
      </c>
      <c r="E716" s="314">
        <f t="shared" si="107"/>
        <v>0.075</v>
      </c>
      <c r="F716" s="284" t="str">
        <f t="shared" si="108"/>
        <v>是</v>
      </c>
      <c r="G716" s="184" t="str">
        <f t="shared" si="109"/>
        <v>项</v>
      </c>
    </row>
    <row r="717" ht="36" customHeight="1" spans="1:7">
      <c r="A717" s="439" t="s">
        <v>1332</v>
      </c>
      <c r="B717" s="307" t="s">
        <v>1333</v>
      </c>
      <c r="C717" s="355">
        <f>SUM(C718:C720)</f>
        <v>8561</v>
      </c>
      <c r="D717" s="355">
        <f>SUM(D718:D720)</f>
        <v>8203</v>
      </c>
      <c r="E717" s="314">
        <f t="shared" si="107"/>
        <v>-0.042</v>
      </c>
      <c r="F717" s="284" t="str">
        <f t="shared" si="108"/>
        <v>是</v>
      </c>
      <c r="G717" s="184" t="str">
        <f t="shared" si="109"/>
        <v>款</v>
      </c>
    </row>
    <row r="718" ht="36" hidden="1" customHeight="1" spans="1:7">
      <c r="A718" s="442" t="s">
        <v>1334</v>
      </c>
      <c r="B718" s="311" t="s">
        <v>1335</v>
      </c>
      <c r="C718" s="468"/>
      <c r="D718" s="313">
        <v>0</v>
      </c>
      <c r="E718" s="314" t="str">
        <f t="shared" si="107"/>
        <v/>
      </c>
      <c r="F718" s="284" t="str">
        <f t="shared" si="108"/>
        <v>否</v>
      </c>
      <c r="G718" s="184" t="str">
        <f t="shared" si="109"/>
        <v>项</v>
      </c>
    </row>
    <row r="719" ht="36" customHeight="1" spans="1:7">
      <c r="A719" s="442" t="s">
        <v>1336</v>
      </c>
      <c r="B719" s="311" t="s">
        <v>1337</v>
      </c>
      <c r="C719" s="355">
        <v>8561</v>
      </c>
      <c r="D719" s="313">
        <v>8203</v>
      </c>
      <c r="E719" s="314">
        <f t="shared" ref="E719" si="110">IF(C719&gt;0,D719/C719-1,IF(C719&lt;0,-(D719/C719-1),""))</f>
        <v>-0.042</v>
      </c>
      <c r="F719" s="284" t="str">
        <f t="shared" si="108"/>
        <v>是</v>
      </c>
      <c r="G719" s="184" t="str">
        <f t="shared" si="109"/>
        <v>项</v>
      </c>
    </row>
    <row r="720" ht="36" hidden="1" customHeight="1" spans="1:7">
      <c r="A720" s="442" t="s">
        <v>1338</v>
      </c>
      <c r="B720" s="311" t="s">
        <v>1339</v>
      </c>
      <c r="C720" s="450"/>
      <c r="D720" s="313">
        <v>0</v>
      </c>
      <c r="E720" s="314" t="str">
        <f t="shared" ref="E720:E732" si="111">IF(C720&gt;0,D720/C720-1,IF(C720&lt;0,-(D720/C720-1),""))</f>
        <v/>
      </c>
      <c r="F720" s="284" t="str">
        <f t="shared" si="108"/>
        <v>否</v>
      </c>
      <c r="G720" s="184" t="str">
        <f t="shared" si="109"/>
        <v>项</v>
      </c>
    </row>
    <row r="721" ht="36" customHeight="1" spans="1:7">
      <c r="A721" s="439" t="s">
        <v>1340</v>
      </c>
      <c r="B721" s="307" t="s">
        <v>1341</v>
      </c>
      <c r="C721" s="316">
        <f>SUM(C722:C724)</f>
        <v>0</v>
      </c>
      <c r="D721" s="316">
        <f>D722+D723+D724</f>
        <v>781</v>
      </c>
      <c r="E721" s="314" t="str">
        <f t="shared" si="111"/>
        <v/>
      </c>
      <c r="F721" s="284" t="str">
        <f t="shared" si="108"/>
        <v>是</v>
      </c>
      <c r="G721" s="184" t="str">
        <f t="shared" si="109"/>
        <v>款</v>
      </c>
    </row>
    <row r="722" ht="36" customHeight="1" spans="1:7">
      <c r="A722" s="442" t="s">
        <v>1342</v>
      </c>
      <c r="B722" s="311" t="s">
        <v>1343</v>
      </c>
      <c r="C722" s="313">
        <v>0</v>
      </c>
      <c r="D722" s="313">
        <v>781</v>
      </c>
      <c r="E722" s="314" t="str">
        <f t="shared" si="111"/>
        <v/>
      </c>
      <c r="F722" s="284" t="str">
        <f t="shared" si="108"/>
        <v>是</v>
      </c>
      <c r="G722" s="184" t="str">
        <f t="shared" si="109"/>
        <v>项</v>
      </c>
    </row>
    <row r="723" ht="36" customHeight="1" spans="1:7">
      <c r="A723" s="442" t="s">
        <v>1344</v>
      </c>
      <c r="B723" s="311" t="s">
        <v>1345</v>
      </c>
      <c r="C723" s="313">
        <v>0</v>
      </c>
      <c r="D723" s="313">
        <v>0</v>
      </c>
      <c r="E723" s="314" t="str">
        <f t="shared" si="111"/>
        <v/>
      </c>
      <c r="F723" s="284" t="str">
        <f t="shared" si="108"/>
        <v>否</v>
      </c>
      <c r="G723" s="184" t="str">
        <f t="shared" si="109"/>
        <v>项</v>
      </c>
    </row>
    <row r="724" ht="35.1" customHeight="1" spans="1:7">
      <c r="A724" s="442" t="s">
        <v>1346</v>
      </c>
      <c r="B724" s="311" t="s">
        <v>1347</v>
      </c>
      <c r="C724" s="313">
        <v>0</v>
      </c>
      <c r="D724" s="313">
        <v>0</v>
      </c>
      <c r="E724" s="314" t="str">
        <f t="shared" si="111"/>
        <v/>
      </c>
      <c r="F724" s="284" t="str">
        <f t="shared" si="108"/>
        <v>否</v>
      </c>
      <c r="G724" s="184" t="str">
        <f t="shared" si="109"/>
        <v>项</v>
      </c>
    </row>
    <row r="725" ht="35.1" customHeight="1" spans="1:7">
      <c r="A725" s="439" t="s">
        <v>1348</v>
      </c>
      <c r="B725" s="307" t="s">
        <v>1349</v>
      </c>
      <c r="C725" s="316">
        <f>SUM(C726:C727)</f>
        <v>0</v>
      </c>
      <c r="D725" s="316">
        <f>SUM(D726:D727)</f>
        <v>0</v>
      </c>
      <c r="E725" s="314" t="str">
        <f t="shared" si="111"/>
        <v/>
      </c>
      <c r="F725" s="284" t="str">
        <f t="shared" si="108"/>
        <v>否</v>
      </c>
      <c r="G725" s="184" t="str">
        <f t="shared" si="109"/>
        <v>款</v>
      </c>
    </row>
    <row r="726" ht="35.1" customHeight="1" spans="1:7">
      <c r="A726" s="442" t="s">
        <v>1350</v>
      </c>
      <c r="B726" s="311" t="s">
        <v>1351</v>
      </c>
      <c r="C726" s="313">
        <v>0</v>
      </c>
      <c r="D726" s="313">
        <v>0</v>
      </c>
      <c r="E726" s="314" t="str">
        <f t="shared" si="111"/>
        <v/>
      </c>
      <c r="F726" s="284" t="str">
        <f t="shared" si="108"/>
        <v>否</v>
      </c>
      <c r="G726" s="184" t="str">
        <f t="shared" si="109"/>
        <v>项</v>
      </c>
    </row>
    <row r="727" ht="36" customHeight="1" spans="1:7">
      <c r="A727" s="442" t="s">
        <v>1352</v>
      </c>
      <c r="B727" s="311" t="s">
        <v>1353</v>
      </c>
      <c r="C727" s="313">
        <v>0</v>
      </c>
      <c r="D727" s="313">
        <v>0</v>
      </c>
      <c r="E727" s="314" t="str">
        <f t="shared" si="111"/>
        <v/>
      </c>
      <c r="F727" s="284" t="str">
        <f t="shared" si="108"/>
        <v>否</v>
      </c>
      <c r="G727" s="184" t="str">
        <f t="shared" si="109"/>
        <v>项</v>
      </c>
    </row>
    <row r="728" ht="36" customHeight="1" spans="1:7">
      <c r="A728" s="439" t="s">
        <v>1354</v>
      </c>
      <c r="B728" s="307" t="s">
        <v>1355</v>
      </c>
      <c r="C728" s="355">
        <f>SUM(C729:C736)</f>
        <v>288</v>
      </c>
      <c r="D728" s="355">
        <f>SUM(D729:D736)</f>
        <v>277</v>
      </c>
      <c r="E728" s="314">
        <f t="shared" si="111"/>
        <v>-0.038</v>
      </c>
      <c r="F728" s="284" t="str">
        <f t="shared" si="108"/>
        <v>是</v>
      </c>
      <c r="G728" s="184" t="str">
        <f t="shared" si="109"/>
        <v>款</v>
      </c>
    </row>
    <row r="729" ht="36" customHeight="1" spans="1:7">
      <c r="A729" s="442" t="s">
        <v>1356</v>
      </c>
      <c r="B729" s="311" t="s">
        <v>139</v>
      </c>
      <c r="C729" s="355">
        <v>288</v>
      </c>
      <c r="D729" s="313">
        <v>277</v>
      </c>
      <c r="E729" s="314">
        <f t="shared" si="111"/>
        <v>-0.038</v>
      </c>
      <c r="F729" s="284" t="str">
        <f t="shared" si="108"/>
        <v>是</v>
      </c>
      <c r="G729" s="184" t="str">
        <f t="shared" si="109"/>
        <v>项</v>
      </c>
    </row>
    <row r="730" ht="36" hidden="1" customHeight="1" spans="1:7">
      <c r="A730" s="442" t="s">
        <v>1357</v>
      </c>
      <c r="B730" s="311" t="s">
        <v>141</v>
      </c>
      <c r="C730" s="360"/>
      <c r="D730" s="313">
        <v>0</v>
      </c>
      <c r="E730" s="314" t="str">
        <f t="shared" si="111"/>
        <v/>
      </c>
      <c r="F730" s="284" t="str">
        <f t="shared" si="108"/>
        <v>否</v>
      </c>
      <c r="G730" s="184" t="str">
        <f t="shared" si="109"/>
        <v>项</v>
      </c>
    </row>
    <row r="731" ht="36" hidden="1" customHeight="1" spans="1:7">
      <c r="A731" s="442" t="s">
        <v>1358</v>
      </c>
      <c r="B731" s="311" t="s">
        <v>143</v>
      </c>
      <c r="C731" s="360"/>
      <c r="D731" s="313">
        <v>0</v>
      </c>
      <c r="E731" s="314" t="str">
        <f t="shared" si="111"/>
        <v/>
      </c>
      <c r="F731" s="284" t="str">
        <f t="shared" si="108"/>
        <v>否</v>
      </c>
      <c r="G731" s="184" t="str">
        <f t="shared" si="109"/>
        <v>项</v>
      </c>
    </row>
    <row r="732" ht="36" hidden="1" customHeight="1" spans="1:7">
      <c r="A732" s="442" t="s">
        <v>1359</v>
      </c>
      <c r="B732" s="311" t="s">
        <v>240</v>
      </c>
      <c r="C732" s="360"/>
      <c r="D732" s="313">
        <v>0</v>
      </c>
      <c r="E732" s="314" t="str">
        <f t="shared" si="111"/>
        <v/>
      </c>
      <c r="F732" s="284" t="str">
        <f t="shared" si="108"/>
        <v>否</v>
      </c>
      <c r="G732" s="184" t="str">
        <f t="shared" si="109"/>
        <v>项</v>
      </c>
    </row>
    <row r="733" ht="36" customHeight="1" spans="1:7">
      <c r="A733" s="442" t="s">
        <v>1360</v>
      </c>
      <c r="B733" s="311" t="s">
        <v>1361</v>
      </c>
      <c r="C733" s="355"/>
      <c r="D733" s="313"/>
      <c r="E733" s="314" t="str">
        <f t="shared" ref="E733:E736" si="112">IF(C733&gt;0,D733/C733-1,IF(C733&lt;0,-(D733/C733-1),""))</f>
        <v/>
      </c>
      <c r="F733" s="284" t="str">
        <f t="shared" si="108"/>
        <v>否</v>
      </c>
      <c r="G733" s="184" t="str">
        <f t="shared" si="109"/>
        <v>项</v>
      </c>
    </row>
    <row r="734" ht="36" customHeight="1" spans="1:7">
      <c r="A734" s="442" t="s">
        <v>1362</v>
      </c>
      <c r="B734" s="311" t="s">
        <v>1363</v>
      </c>
      <c r="C734" s="441"/>
      <c r="D734" s="313"/>
      <c r="E734" s="314" t="str">
        <f t="shared" si="112"/>
        <v/>
      </c>
      <c r="F734" s="284" t="str">
        <f t="shared" si="108"/>
        <v>否</v>
      </c>
      <c r="G734" s="184" t="str">
        <f t="shared" si="109"/>
        <v>项</v>
      </c>
    </row>
    <row r="735" ht="36" customHeight="1" spans="1:7">
      <c r="A735" s="442" t="s">
        <v>1364</v>
      </c>
      <c r="B735" s="311" t="s">
        <v>157</v>
      </c>
      <c r="C735" s="355"/>
      <c r="D735" s="313"/>
      <c r="E735" s="314" t="str">
        <f t="shared" si="112"/>
        <v/>
      </c>
      <c r="F735" s="284" t="str">
        <f t="shared" si="108"/>
        <v>否</v>
      </c>
      <c r="G735" s="184" t="str">
        <f t="shared" si="109"/>
        <v>项</v>
      </c>
    </row>
    <row r="736" ht="36" hidden="1" customHeight="1" spans="1:7">
      <c r="A736" s="442" t="s">
        <v>1365</v>
      </c>
      <c r="B736" s="311" t="s">
        <v>1366</v>
      </c>
      <c r="C736" s="450"/>
      <c r="D736" s="313">
        <v>0</v>
      </c>
      <c r="E736" s="314" t="str">
        <f t="shared" si="112"/>
        <v/>
      </c>
      <c r="F736" s="284" t="str">
        <f t="shared" si="108"/>
        <v>否</v>
      </c>
      <c r="G736" s="184" t="str">
        <f t="shared" si="109"/>
        <v>项</v>
      </c>
    </row>
    <row r="737" ht="36" customHeight="1" spans="1:7">
      <c r="A737" s="439" t="s">
        <v>1367</v>
      </c>
      <c r="B737" s="307" t="s">
        <v>1368</v>
      </c>
      <c r="C737" s="441">
        <f>SUM(C738)</f>
        <v>42</v>
      </c>
      <c r="D737" s="441">
        <f>SUM(D738)</f>
        <v>45</v>
      </c>
      <c r="E737" s="314">
        <f t="shared" ref="E737:E761" si="113">IF(C737&gt;0,D737/C737-1,IF(C737&lt;0,-(D737/C737-1),""))</f>
        <v>0.071</v>
      </c>
      <c r="F737" s="284" t="str">
        <f t="shared" si="108"/>
        <v>是</v>
      </c>
      <c r="G737" s="184" t="str">
        <f t="shared" si="109"/>
        <v>款</v>
      </c>
    </row>
    <row r="738" ht="36" customHeight="1" spans="1:7">
      <c r="A738" s="442" t="s">
        <v>1369</v>
      </c>
      <c r="B738" s="311" t="s">
        <v>1370</v>
      </c>
      <c r="C738" s="469">
        <v>42</v>
      </c>
      <c r="D738" s="313">
        <v>45</v>
      </c>
      <c r="E738" s="314">
        <f t="shared" si="113"/>
        <v>0.071</v>
      </c>
      <c r="F738" s="284" t="str">
        <f t="shared" si="108"/>
        <v>是</v>
      </c>
      <c r="G738" s="184" t="str">
        <f t="shared" si="109"/>
        <v>项</v>
      </c>
    </row>
    <row r="739" ht="36" customHeight="1" spans="1:7">
      <c r="A739" s="439" t="s">
        <v>1371</v>
      </c>
      <c r="B739" s="307" t="s">
        <v>1372</v>
      </c>
      <c r="C739" s="355">
        <f>SUM(C740)</f>
        <v>10</v>
      </c>
      <c r="D739" s="355">
        <f>SUM(D740)</f>
        <v>12894</v>
      </c>
      <c r="E739" s="314">
        <f t="shared" si="113"/>
        <v>1288.4</v>
      </c>
      <c r="F739" s="284" t="str">
        <f t="shared" si="108"/>
        <v>是</v>
      </c>
      <c r="G739" s="184" t="str">
        <f t="shared" si="109"/>
        <v>款</v>
      </c>
    </row>
    <row r="740" ht="36" customHeight="1" spans="1:7">
      <c r="A740" s="442">
        <v>2109999</v>
      </c>
      <c r="B740" s="311" t="s">
        <v>1373</v>
      </c>
      <c r="C740" s="469">
        <v>10</v>
      </c>
      <c r="D740" s="313">
        <v>12894</v>
      </c>
      <c r="E740" s="314">
        <f t="shared" si="113"/>
        <v>1288.4</v>
      </c>
      <c r="F740" s="284" t="str">
        <f t="shared" si="108"/>
        <v>是</v>
      </c>
      <c r="G740" s="184" t="str">
        <f t="shared" si="109"/>
        <v>项</v>
      </c>
    </row>
    <row r="741" ht="36" customHeight="1" spans="1:7">
      <c r="A741" s="453" t="s">
        <v>1374</v>
      </c>
      <c r="B741" s="454" t="s">
        <v>519</v>
      </c>
      <c r="C741" s="455"/>
      <c r="D741" s="455"/>
      <c r="E741" s="314" t="str">
        <f t="shared" si="113"/>
        <v/>
      </c>
      <c r="F741" s="284" t="str">
        <f t="shared" si="108"/>
        <v>否</v>
      </c>
      <c r="G741" s="184" t="str">
        <f t="shared" si="109"/>
        <v>项</v>
      </c>
    </row>
    <row r="742" ht="36" customHeight="1" spans="1:7">
      <c r="A742" s="453" t="s">
        <v>1375</v>
      </c>
      <c r="B742" s="454" t="s">
        <v>705</v>
      </c>
      <c r="C742" s="455"/>
      <c r="D742" s="455"/>
      <c r="E742" s="314" t="str">
        <f t="shared" si="113"/>
        <v/>
      </c>
      <c r="F742" s="284" t="str">
        <f t="shared" si="108"/>
        <v>否</v>
      </c>
      <c r="G742" s="184" t="str">
        <f t="shared" si="109"/>
        <v>项</v>
      </c>
    </row>
    <row r="743" ht="36" customHeight="1" spans="1:7">
      <c r="A743" s="439" t="s">
        <v>87</v>
      </c>
      <c r="B743" s="307" t="s">
        <v>88</v>
      </c>
      <c r="C743" s="316">
        <f>C744+C754+C758+C767+C779+C785+C788+C791+C793+C795+C805+C820</f>
        <v>12935</v>
      </c>
      <c r="D743" s="316">
        <f>D744+D754+D758+D767+D779+D785+D788+D791+D793+D795+D805+D820+D772</f>
        <v>18541</v>
      </c>
      <c r="E743" s="314">
        <f t="shared" si="113"/>
        <v>0.433</v>
      </c>
      <c r="F743" s="284" t="str">
        <f t="shared" si="108"/>
        <v>是</v>
      </c>
      <c r="G743" s="184" t="str">
        <f t="shared" si="109"/>
        <v>类</v>
      </c>
    </row>
    <row r="744" ht="36" customHeight="1" spans="1:7">
      <c r="A744" s="439" t="s">
        <v>1376</v>
      </c>
      <c r="B744" s="307" t="s">
        <v>1377</v>
      </c>
      <c r="C744" s="316"/>
      <c r="D744" s="316"/>
      <c r="E744" s="314" t="str">
        <f t="shared" si="113"/>
        <v/>
      </c>
      <c r="F744" s="284" t="str">
        <f t="shared" si="108"/>
        <v>否</v>
      </c>
      <c r="G744" s="184" t="str">
        <f t="shared" si="109"/>
        <v>款</v>
      </c>
    </row>
    <row r="745" ht="36" customHeight="1" spans="1:7">
      <c r="A745" s="442" t="s">
        <v>1378</v>
      </c>
      <c r="B745" s="311" t="s">
        <v>139</v>
      </c>
      <c r="C745" s="313"/>
      <c r="D745" s="313"/>
      <c r="E745" s="314" t="str">
        <f t="shared" si="113"/>
        <v/>
      </c>
      <c r="F745" s="284" t="str">
        <f t="shared" si="108"/>
        <v>否</v>
      </c>
      <c r="G745" s="184" t="str">
        <f t="shared" si="109"/>
        <v>项</v>
      </c>
    </row>
    <row r="746" ht="36" customHeight="1" spans="1:7">
      <c r="A746" s="442" t="s">
        <v>1379</v>
      </c>
      <c r="B746" s="311" t="s">
        <v>141</v>
      </c>
      <c r="C746" s="313"/>
      <c r="D746" s="313"/>
      <c r="E746" s="314" t="str">
        <f t="shared" si="113"/>
        <v/>
      </c>
      <c r="F746" s="284" t="str">
        <f t="shared" si="108"/>
        <v>否</v>
      </c>
      <c r="G746" s="184" t="str">
        <f t="shared" si="109"/>
        <v>项</v>
      </c>
    </row>
    <row r="747" ht="36" customHeight="1" spans="1:7">
      <c r="A747" s="442" t="s">
        <v>1380</v>
      </c>
      <c r="B747" s="311" t="s">
        <v>143</v>
      </c>
      <c r="C747" s="313"/>
      <c r="D747" s="313"/>
      <c r="E747" s="314" t="str">
        <f t="shared" si="113"/>
        <v/>
      </c>
      <c r="F747" s="284" t="str">
        <f t="shared" si="108"/>
        <v>否</v>
      </c>
      <c r="G747" s="184" t="str">
        <f t="shared" si="109"/>
        <v>项</v>
      </c>
    </row>
    <row r="748" ht="36" customHeight="1" spans="1:7">
      <c r="A748" s="442" t="s">
        <v>1381</v>
      </c>
      <c r="B748" s="311" t="s">
        <v>1382</v>
      </c>
      <c r="C748" s="313"/>
      <c r="D748" s="313"/>
      <c r="E748" s="314" t="str">
        <f t="shared" si="113"/>
        <v/>
      </c>
      <c r="F748" s="284" t="str">
        <f t="shared" si="108"/>
        <v>否</v>
      </c>
      <c r="G748" s="184" t="str">
        <f t="shared" si="109"/>
        <v>项</v>
      </c>
    </row>
    <row r="749" ht="36" customHeight="1" spans="1:7">
      <c r="A749" s="442" t="s">
        <v>1383</v>
      </c>
      <c r="B749" s="311" t="s">
        <v>1384</v>
      </c>
      <c r="C749" s="313"/>
      <c r="D749" s="313"/>
      <c r="E749" s="314" t="str">
        <f t="shared" si="113"/>
        <v/>
      </c>
      <c r="F749" s="284" t="str">
        <f t="shared" si="108"/>
        <v>否</v>
      </c>
      <c r="G749" s="184" t="str">
        <f t="shared" si="109"/>
        <v>项</v>
      </c>
    </row>
    <row r="750" ht="36" customHeight="1" spans="1:7">
      <c r="A750" s="442" t="s">
        <v>1385</v>
      </c>
      <c r="B750" s="311" t="s">
        <v>1386</v>
      </c>
      <c r="C750" s="313"/>
      <c r="D750" s="313"/>
      <c r="E750" s="314" t="str">
        <f t="shared" si="113"/>
        <v/>
      </c>
      <c r="F750" s="284" t="str">
        <f t="shared" si="108"/>
        <v>否</v>
      </c>
      <c r="G750" s="184" t="str">
        <f t="shared" si="109"/>
        <v>项</v>
      </c>
    </row>
    <row r="751" ht="36" customHeight="1" spans="1:7">
      <c r="A751" s="442" t="s">
        <v>1387</v>
      </c>
      <c r="B751" s="311" t="s">
        <v>1388</v>
      </c>
      <c r="C751" s="313"/>
      <c r="D751" s="313"/>
      <c r="E751" s="314" t="str">
        <f t="shared" si="113"/>
        <v/>
      </c>
      <c r="F751" s="284" t="str">
        <f t="shared" si="108"/>
        <v>否</v>
      </c>
      <c r="G751" s="184" t="str">
        <f t="shared" si="109"/>
        <v>项</v>
      </c>
    </row>
    <row r="752" ht="36" customHeight="1" spans="1:7">
      <c r="A752" s="442" t="s">
        <v>1389</v>
      </c>
      <c r="B752" s="311" t="s">
        <v>1390</v>
      </c>
      <c r="C752" s="313"/>
      <c r="D752" s="313"/>
      <c r="E752" s="314" t="str">
        <f t="shared" si="113"/>
        <v/>
      </c>
      <c r="F752" s="284" t="str">
        <f t="shared" si="108"/>
        <v>否</v>
      </c>
      <c r="G752" s="184" t="str">
        <f t="shared" si="109"/>
        <v>项</v>
      </c>
    </row>
    <row r="753" ht="36" customHeight="1" spans="1:7">
      <c r="A753" s="442" t="s">
        <v>1391</v>
      </c>
      <c r="B753" s="311" t="s">
        <v>1392</v>
      </c>
      <c r="C753" s="313"/>
      <c r="D753" s="313"/>
      <c r="E753" s="314" t="str">
        <f t="shared" si="113"/>
        <v/>
      </c>
      <c r="F753" s="284" t="str">
        <f t="shared" si="108"/>
        <v>否</v>
      </c>
      <c r="G753" s="184" t="str">
        <f t="shared" si="109"/>
        <v>项</v>
      </c>
    </row>
    <row r="754" ht="36" customHeight="1" spans="1:7">
      <c r="A754" s="439" t="s">
        <v>1393</v>
      </c>
      <c r="B754" s="307" t="s">
        <v>1394</v>
      </c>
      <c r="C754" s="316"/>
      <c r="D754" s="316"/>
      <c r="E754" s="314" t="str">
        <f t="shared" si="113"/>
        <v/>
      </c>
      <c r="F754" s="284" t="str">
        <f t="shared" si="108"/>
        <v>否</v>
      </c>
      <c r="G754" s="184" t="str">
        <f t="shared" si="109"/>
        <v>款</v>
      </c>
    </row>
    <row r="755" ht="36" customHeight="1" spans="1:7">
      <c r="A755" s="442" t="s">
        <v>1395</v>
      </c>
      <c r="B755" s="311" t="s">
        <v>1396</v>
      </c>
      <c r="C755" s="313"/>
      <c r="D755" s="313"/>
      <c r="E755" s="314" t="str">
        <f t="shared" si="113"/>
        <v/>
      </c>
      <c r="F755" s="284" t="str">
        <f t="shared" si="108"/>
        <v>否</v>
      </c>
      <c r="G755" s="184" t="str">
        <f t="shared" si="109"/>
        <v>项</v>
      </c>
    </row>
    <row r="756" ht="36" customHeight="1" spans="1:7">
      <c r="A756" s="442" t="s">
        <v>1397</v>
      </c>
      <c r="B756" s="311" t="s">
        <v>1398</v>
      </c>
      <c r="C756" s="313"/>
      <c r="D756" s="313"/>
      <c r="E756" s="314" t="str">
        <f t="shared" si="113"/>
        <v/>
      </c>
      <c r="F756" s="284" t="str">
        <f t="shared" si="108"/>
        <v>否</v>
      </c>
      <c r="G756" s="184" t="str">
        <f t="shared" si="109"/>
        <v>项</v>
      </c>
    </row>
    <row r="757" ht="36" customHeight="1" spans="1:7">
      <c r="A757" s="442" t="s">
        <v>1399</v>
      </c>
      <c r="B757" s="311" t="s">
        <v>1400</v>
      </c>
      <c r="C757" s="313"/>
      <c r="D757" s="313"/>
      <c r="E757" s="314" t="str">
        <f t="shared" si="113"/>
        <v/>
      </c>
      <c r="F757" s="284" t="str">
        <f t="shared" si="108"/>
        <v>否</v>
      </c>
      <c r="G757" s="184" t="str">
        <f t="shared" si="109"/>
        <v>项</v>
      </c>
    </row>
    <row r="758" ht="36" customHeight="1" spans="1:7">
      <c r="A758" s="439" t="s">
        <v>1401</v>
      </c>
      <c r="B758" s="307" t="s">
        <v>1402</v>
      </c>
      <c r="C758" s="355">
        <f>SUM(C759:C765)</f>
        <v>80</v>
      </c>
      <c r="D758" s="355">
        <f>SUM(D759:D765)</f>
        <v>80</v>
      </c>
      <c r="E758" s="314">
        <f t="shared" si="113"/>
        <v>0</v>
      </c>
      <c r="F758" s="284" t="str">
        <f t="shared" si="108"/>
        <v>是</v>
      </c>
      <c r="G758" s="184" t="str">
        <f t="shared" si="109"/>
        <v>款</v>
      </c>
    </row>
    <row r="759" ht="36" customHeight="1" spans="1:7">
      <c r="A759" s="442" t="s">
        <v>1403</v>
      </c>
      <c r="B759" s="311" t="s">
        <v>1404</v>
      </c>
      <c r="C759" s="446"/>
      <c r="D759" s="313"/>
      <c r="E759" s="314" t="str">
        <f t="shared" si="113"/>
        <v/>
      </c>
      <c r="F759" s="284" t="str">
        <f t="shared" si="108"/>
        <v>否</v>
      </c>
      <c r="G759" s="184" t="str">
        <f t="shared" si="109"/>
        <v>项</v>
      </c>
    </row>
    <row r="760" ht="36" customHeight="1" spans="1:7">
      <c r="A760" s="442" t="s">
        <v>1405</v>
      </c>
      <c r="B760" s="311" t="s">
        <v>1406</v>
      </c>
      <c r="C760" s="355">
        <v>80</v>
      </c>
      <c r="D760" s="313">
        <v>80</v>
      </c>
      <c r="E760" s="314">
        <f t="shared" si="113"/>
        <v>0</v>
      </c>
      <c r="F760" s="284" t="str">
        <f t="shared" si="108"/>
        <v>是</v>
      </c>
      <c r="G760" s="184" t="str">
        <f t="shared" si="109"/>
        <v>项</v>
      </c>
    </row>
    <row r="761" ht="36" hidden="1" customHeight="1" spans="1:7">
      <c r="A761" s="442" t="s">
        <v>1407</v>
      </c>
      <c r="B761" s="311" t="s">
        <v>1408</v>
      </c>
      <c r="C761" s="360"/>
      <c r="D761" s="313">
        <v>0</v>
      </c>
      <c r="E761" s="314" t="str">
        <f t="shared" si="113"/>
        <v/>
      </c>
      <c r="F761" s="284" t="str">
        <f t="shared" si="108"/>
        <v>否</v>
      </c>
      <c r="G761" s="184" t="str">
        <f t="shared" si="109"/>
        <v>项</v>
      </c>
    </row>
    <row r="762" ht="36" customHeight="1" spans="1:7">
      <c r="A762" s="442" t="s">
        <v>1409</v>
      </c>
      <c r="B762" s="311" t="s">
        <v>1410</v>
      </c>
      <c r="C762" s="355"/>
      <c r="D762" s="313"/>
      <c r="E762" s="314" t="str">
        <f t="shared" ref="E762:E765" si="114">IF(C762&gt;0,D762/C762-1,IF(C762&lt;0,-(D762/C762-1),""))</f>
        <v/>
      </c>
      <c r="F762" s="284" t="str">
        <f t="shared" si="108"/>
        <v>否</v>
      </c>
      <c r="G762" s="184" t="str">
        <f t="shared" si="109"/>
        <v>项</v>
      </c>
    </row>
    <row r="763" ht="36" hidden="1" customHeight="1" spans="1:7">
      <c r="A763" s="442" t="s">
        <v>1411</v>
      </c>
      <c r="B763" s="311" t="s">
        <v>1412</v>
      </c>
      <c r="C763" s="360"/>
      <c r="D763" s="313">
        <v>0</v>
      </c>
      <c r="E763" s="314" t="str">
        <f t="shared" si="114"/>
        <v/>
      </c>
      <c r="F763" s="284" t="str">
        <f t="shared" si="108"/>
        <v>否</v>
      </c>
      <c r="G763" s="184" t="str">
        <f t="shared" si="109"/>
        <v>项</v>
      </c>
    </row>
    <row r="764" ht="36" hidden="1" customHeight="1" spans="1:7">
      <c r="A764" s="442" t="s">
        <v>1413</v>
      </c>
      <c r="B764" s="311" t="s">
        <v>1414</v>
      </c>
      <c r="C764" s="360"/>
      <c r="D764" s="313">
        <v>0</v>
      </c>
      <c r="E764" s="314" t="str">
        <f t="shared" si="114"/>
        <v/>
      </c>
      <c r="F764" s="284" t="str">
        <f t="shared" si="108"/>
        <v>否</v>
      </c>
      <c r="G764" s="184" t="str">
        <f t="shared" si="109"/>
        <v>项</v>
      </c>
    </row>
    <row r="765" ht="36" hidden="1" customHeight="1" spans="1:7">
      <c r="A765" s="311" t="s">
        <v>1415</v>
      </c>
      <c r="B765" s="311" t="s">
        <v>1416</v>
      </c>
      <c r="C765" s="470"/>
      <c r="D765" s="313">
        <v>0</v>
      </c>
      <c r="E765" s="314" t="str">
        <f t="shared" si="114"/>
        <v/>
      </c>
      <c r="F765" s="284" t="str">
        <f t="shared" si="108"/>
        <v>否</v>
      </c>
      <c r="G765" s="184" t="str">
        <f t="shared" si="109"/>
        <v>项</v>
      </c>
    </row>
    <row r="766" ht="36" customHeight="1" spans="1:7">
      <c r="A766" s="442" t="s">
        <v>1417</v>
      </c>
      <c r="B766" s="311" t="s">
        <v>1418</v>
      </c>
      <c r="C766" s="313"/>
      <c r="D766" s="313"/>
      <c r="E766" s="314" t="str">
        <f t="shared" ref="E766:E797" si="115">IF(C766&gt;0,D766/C766-1,IF(C766&lt;0,-(D766/C766-1),""))</f>
        <v/>
      </c>
      <c r="F766" s="284" t="str">
        <f t="shared" si="108"/>
        <v>否</v>
      </c>
      <c r="G766" s="184" t="str">
        <f t="shared" si="109"/>
        <v>项</v>
      </c>
    </row>
    <row r="767" ht="36" customHeight="1" spans="1:7">
      <c r="A767" s="439" t="s">
        <v>1419</v>
      </c>
      <c r="B767" s="307" t="s">
        <v>1420</v>
      </c>
      <c r="C767" s="355">
        <f>SUM(C768:C771)</f>
        <v>8649</v>
      </c>
      <c r="D767" s="355">
        <f>SUM(D768:D771)</f>
        <v>11121</v>
      </c>
      <c r="E767" s="314">
        <f t="shared" si="115"/>
        <v>0.286</v>
      </c>
      <c r="F767" s="284" t="str">
        <f t="shared" si="108"/>
        <v>是</v>
      </c>
      <c r="G767" s="184" t="str">
        <f t="shared" si="109"/>
        <v>款</v>
      </c>
    </row>
    <row r="768" ht="36" customHeight="1" spans="1:7">
      <c r="A768" s="442" t="s">
        <v>1421</v>
      </c>
      <c r="B768" s="311" t="s">
        <v>1422</v>
      </c>
      <c r="C768" s="443">
        <v>8649</v>
      </c>
      <c r="D768" s="313"/>
      <c r="E768" s="314">
        <f t="shared" si="115"/>
        <v>-1</v>
      </c>
      <c r="F768" s="284" t="str">
        <f t="shared" si="108"/>
        <v>是</v>
      </c>
      <c r="G768" s="184" t="str">
        <f t="shared" si="109"/>
        <v>项</v>
      </c>
    </row>
    <row r="769" ht="36" customHeight="1" spans="1:7">
      <c r="A769" s="442" t="s">
        <v>1423</v>
      </c>
      <c r="B769" s="311" t="s">
        <v>1424</v>
      </c>
      <c r="C769" s="355"/>
      <c r="D769" s="313"/>
      <c r="E769" s="314" t="str">
        <f t="shared" si="115"/>
        <v/>
      </c>
      <c r="F769" s="284" t="str">
        <f t="shared" si="108"/>
        <v>否</v>
      </c>
      <c r="G769" s="184" t="str">
        <f t="shared" si="109"/>
        <v>项</v>
      </c>
    </row>
    <row r="770" ht="36" customHeight="1" spans="1:7">
      <c r="A770" s="442" t="s">
        <v>1425</v>
      </c>
      <c r="B770" s="311" t="s">
        <v>1426</v>
      </c>
      <c r="C770" s="355"/>
      <c r="D770" s="313"/>
      <c r="E770" s="314" t="str">
        <f t="shared" si="115"/>
        <v/>
      </c>
      <c r="F770" s="284" t="str">
        <f t="shared" si="108"/>
        <v>否</v>
      </c>
      <c r="G770" s="184" t="str">
        <f t="shared" si="109"/>
        <v>项</v>
      </c>
    </row>
    <row r="771" ht="30" customHeight="1" spans="1:7">
      <c r="A771" s="442" t="s">
        <v>1427</v>
      </c>
      <c r="B771" s="311" t="s">
        <v>1428</v>
      </c>
      <c r="C771" s="450"/>
      <c r="D771" s="313">
        <v>11121</v>
      </c>
      <c r="E771" s="314" t="str">
        <f t="shared" si="115"/>
        <v/>
      </c>
      <c r="F771" s="284" t="str">
        <f t="shared" si="108"/>
        <v>是</v>
      </c>
      <c r="G771" s="184" t="str">
        <f t="shared" si="109"/>
        <v>项</v>
      </c>
    </row>
    <row r="772" ht="30.95" customHeight="1" spans="1:7">
      <c r="A772" s="439" t="s">
        <v>1429</v>
      </c>
      <c r="B772" s="307" t="s">
        <v>1430</v>
      </c>
      <c r="C772" s="316">
        <f>SUM(C773:C778)</f>
        <v>0</v>
      </c>
      <c r="D772" s="316">
        <f>SUM(D773:D778)</f>
        <v>2644</v>
      </c>
      <c r="E772" s="314" t="str">
        <f t="shared" si="115"/>
        <v/>
      </c>
      <c r="F772" s="284" t="str">
        <f t="shared" ref="F772:F835" si="116">IF(LEN(A772)=3,"是",IF(B772&lt;&gt;"",IF(SUM(C772:D772)&lt;&gt;0,"是","否"),"是"))</f>
        <v>是</v>
      </c>
      <c r="G772" s="184" t="str">
        <f t="shared" ref="G772:G835" si="117">IF(LEN(A772)=3,"类",IF(LEN(A772)=5,"款","项"))</f>
        <v>款</v>
      </c>
    </row>
    <row r="773" ht="30.95" customHeight="1" spans="1:7">
      <c r="A773" s="442" t="s">
        <v>1431</v>
      </c>
      <c r="B773" s="311" t="s">
        <v>1432</v>
      </c>
      <c r="C773" s="313">
        <v>0</v>
      </c>
      <c r="D773" s="313">
        <v>2450</v>
      </c>
      <c r="E773" s="314" t="str">
        <f t="shared" si="115"/>
        <v/>
      </c>
      <c r="F773" s="284" t="str">
        <f t="shared" si="116"/>
        <v>是</v>
      </c>
      <c r="G773" s="184" t="str">
        <f t="shared" si="117"/>
        <v>项</v>
      </c>
    </row>
    <row r="774" ht="29.1" customHeight="1" spans="1:7">
      <c r="A774" s="442" t="s">
        <v>1433</v>
      </c>
      <c r="B774" s="311" t="s">
        <v>1434</v>
      </c>
      <c r="C774" s="313">
        <v>0</v>
      </c>
      <c r="D774" s="313">
        <v>194</v>
      </c>
      <c r="E774" s="314" t="str">
        <f t="shared" si="115"/>
        <v/>
      </c>
      <c r="F774" s="284" t="str">
        <f t="shared" si="116"/>
        <v>是</v>
      </c>
      <c r="G774" s="184" t="str">
        <f t="shared" si="117"/>
        <v>项</v>
      </c>
    </row>
    <row r="775" ht="30" customHeight="1" spans="1:7">
      <c r="A775" s="442" t="s">
        <v>1435</v>
      </c>
      <c r="B775" s="311" t="s">
        <v>1436</v>
      </c>
      <c r="C775" s="313">
        <v>0</v>
      </c>
      <c r="D775" s="313">
        <v>0</v>
      </c>
      <c r="E775" s="314" t="str">
        <f t="shared" si="115"/>
        <v/>
      </c>
      <c r="F775" s="284" t="str">
        <f t="shared" si="116"/>
        <v>否</v>
      </c>
      <c r="G775" s="184" t="str">
        <f t="shared" si="117"/>
        <v>项</v>
      </c>
    </row>
    <row r="776" ht="35.1" customHeight="1" spans="1:7">
      <c r="A776" s="442" t="s">
        <v>1437</v>
      </c>
      <c r="B776" s="311" t="s">
        <v>1438</v>
      </c>
      <c r="C776" s="313">
        <v>0</v>
      </c>
      <c r="D776" s="313">
        <v>0</v>
      </c>
      <c r="E776" s="314" t="str">
        <f t="shared" si="115"/>
        <v/>
      </c>
      <c r="F776" s="284" t="str">
        <f t="shared" si="116"/>
        <v>否</v>
      </c>
      <c r="G776" s="184" t="str">
        <f t="shared" si="117"/>
        <v>项</v>
      </c>
    </row>
    <row r="777" ht="36" customHeight="1" spans="1:7">
      <c r="A777" s="442" t="s">
        <v>1439</v>
      </c>
      <c r="B777" s="311" t="s">
        <v>1440</v>
      </c>
      <c r="C777" s="313">
        <v>0</v>
      </c>
      <c r="D777" s="313">
        <v>0</v>
      </c>
      <c r="E777" s="314" t="str">
        <f t="shared" si="115"/>
        <v/>
      </c>
      <c r="F777" s="284" t="str">
        <f t="shared" si="116"/>
        <v>否</v>
      </c>
      <c r="G777" s="184" t="str">
        <f t="shared" si="117"/>
        <v>项</v>
      </c>
    </row>
    <row r="778" ht="36.95" customHeight="1" spans="1:7">
      <c r="A778" s="442" t="s">
        <v>1441</v>
      </c>
      <c r="B778" s="311" t="s">
        <v>1442</v>
      </c>
      <c r="C778" s="313">
        <v>0</v>
      </c>
      <c r="D778" s="313">
        <v>0</v>
      </c>
      <c r="E778" s="314" t="str">
        <f t="shared" si="115"/>
        <v/>
      </c>
      <c r="F778" s="284" t="str">
        <f t="shared" si="116"/>
        <v>否</v>
      </c>
      <c r="G778" s="184" t="str">
        <f t="shared" si="117"/>
        <v>项</v>
      </c>
    </row>
    <row r="779" ht="36" customHeight="1" spans="1:7">
      <c r="A779" s="439" t="s">
        <v>1443</v>
      </c>
      <c r="B779" s="307" t="s">
        <v>1444</v>
      </c>
      <c r="C779" s="355">
        <f>SUM(C780:C784)</f>
        <v>3350</v>
      </c>
      <c r="D779" s="355">
        <f>SUM(D780:D784)</f>
        <v>2876</v>
      </c>
      <c r="E779" s="314">
        <f t="shared" si="115"/>
        <v>-0.141</v>
      </c>
      <c r="F779" s="284" t="str">
        <f t="shared" si="116"/>
        <v>是</v>
      </c>
      <c r="G779" s="184" t="str">
        <f t="shared" si="117"/>
        <v>款</v>
      </c>
    </row>
    <row r="780" ht="36" customHeight="1" spans="1:7">
      <c r="A780" s="442" t="s">
        <v>1445</v>
      </c>
      <c r="B780" s="311" t="s">
        <v>1446</v>
      </c>
      <c r="C780" s="443"/>
      <c r="D780" s="313">
        <v>989</v>
      </c>
      <c r="E780" s="314" t="str">
        <f t="shared" si="115"/>
        <v/>
      </c>
      <c r="F780" s="284" t="str">
        <f t="shared" si="116"/>
        <v>是</v>
      </c>
      <c r="G780" s="184" t="str">
        <f t="shared" si="117"/>
        <v>项</v>
      </c>
    </row>
    <row r="781" ht="36" customHeight="1" spans="1:7">
      <c r="A781" s="442" t="s">
        <v>1447</v>
      </c>
      <c r="B781" s="311" t="s">
        <v>1448</v>
      </c>
      <c r="C781" s="355"/>
      <c r="D781" s="313">
        <v>0</v>
      </c>
      <c r="E781" s="314" t="str">
        <f t="shared" si="115"/>
        <v/>
      </c>
      <c r="F781" s="284" t="str">
        <f t="shared" si="116"/>
        <v>否</v>
      </c>
      <c r="G781" s="184" t="str">
        <f t="shared" si="117"/>
        <v>项</v>
      </c>
    </row>
    <row r="782" ht="36" customHeight="1" spans="1:7">
      <c r="A782" s="442" t="s">
        <v>1449</v>
      </c>
      <c r="B782" s="311" t="s">
        <v>1450</v>
      </c>
      <c r="C782" s="355"/>
      <c r="D782" s="313">
        <v>0</v>
      </c>
      <c r="E782" s="314" t="str">
        <f t="shared" si="115"/>
        <v/>
      </c>
      <c r="F782" s="284" t="str">
        <f t="shared" si="116"/>
        <v>否</v>
      </c>
      <c r="G782" s="184" t="str">
        <f t="shared" si="117"/>
        <v>项</v>
      </c>
    </row>
    <row r="783" ht="36" customHeight="1" spans="1:7">
      <c r="A783" s="442" t="s">
        <v>1451</v>
      </c>
      <c r="B783" s="311" t="s">
        <v>1452</v>
      </c>
      <c r="C783" s="355">
        <v>3350</v>
      </c>
      <c r="D783" s="313">
        <v>1782</v>
      </c>
      <c r="E783" s="314">
        <f t="shared" si="115"/>
        <v>-0.468</v>
      </c>
      <c r="F783" s="284" t="str">
        <f t="shared" si="116"/>
        <v>是</v>
      </c>
      <c r="G783" s="184" t="str">
        <f t="shared" si="117"/>
        <v>项</v>
      </c>
    </row>
    <row r="784" ht="36" customHeight="1" spans="1:7">
      <c r="A784" s="442" t="s">
        <v>1453</v>
      </c>
      <c r="B784" s="311" t="s">
        <v>1454</v>
      </c>
      <c r="C784" s="464"/>
      <c r="D784" s="313">
        <v>105</v>
      </c>
      <c r="E784" s="314" t="str">
        <f t="shared" si="115"/>
        <v/>
      </c>
      <c r="F784" s="284" t="str">
        <f t="shared" si="116"/>
        <v>是</v>
      </c>
      <c r="G784" s="184" t="str">
        <f t="shared" si="117"/>
        <v>项</v>
      </c>
    </row>
    <row r="785" ht="36" customHeight="1" spans="1:7">
      <c r="A785" s="439" t="s">
        <v>1455</v>
      </c>
      <c r="B785" s="307" t="s">
        <v>1456</v>
      </c>
      <c r="C785" s="316">
        <f>SUM(C786:C787)</f>
        <v>0</v>
      </c>
      <c r="D785" s="316">
        <f>SUM(D786:D787)</f>
        <v>0</v>
      </c>
      <c r="E785" s="314" t="str">
        <f t="shared" si="115"/>
        <v/>
      </c>
      <c r="F785" s="284" t="str">
        <f t="shared" si="116"/>
        <v>否</v>
      </c>
      <c r="G785" s="184" t="str">
        <f t="shared" si="117"/>
        <v>款</v>
      </c>
    </row>
    <row r="786" ht="36" customHeight="1" spans="1:7">
      <c r="A786" s="442" t="s">
        <v>1457</v>
      </c>
      <c r="B786" s="311" t="s">
        <v>1458</v>
      </c>
      <c r="C786" s="313">
        <v>0</v>
      </c>
      <c r="D786" s="313">
        <v>0</v>
      </c>
      <c r="E786" s="314" t="str">
        <f t="shared" si="115"/>
        <v/>
      </c>
      <c r="F786" s="284" t="str">
        <f t="shared" si="116"/>
        <v>否</v>
      </c>
      <c r="G786" s="184" t="str">
        <f t="shared" si="117"/>
        <v>项</v>
      </c>
    </row>
    <row r="787" ht="36" customHeight="1" spans="1:7">
      <c r="A787" s="442" t="s">
        <v>1459</v>
      </c>
      <c r="B787" s="311" t="s">
        <v>1460</v>
      </c>
      <c r="C787" s="313">
        <v>0</v>
      </c>
      <c r="D787" s="313">
        <v>0</v>
      </c>
      <c r="E787" s="314" t="str">
        <f t="shared" si="115"/>
        <v/>
      </c>
      <c r="F787" s="284" t="str">
        <f t="shared" si="116"/>
        <v>否</v>
      </c>
      <c r="G787" s="184" t="str">
        <f t="shared" si="117"/>
        <v>项</v>
      </c>
    </row>
    <row r="788" ht="36" customHeight="1" spans="1:7">
      <c r="A788" s="439" t="s">
        <v>1461</v>
      </c>
      <c r="B788" s="307" t="s">
        <v>1462</v>
      </c>
      <c r="C788" s="441">
        <f>SUM(C789:C790)</f>
        <v>856</v>
      </c>
      <c r="D788" s="441">
        <f>SUM(D789:D790)</f>
        <v>1820</v>
      </c>
      <c r="E788" s="314">
        <f t="shared" si="115"/>
        <v>1.126</v>
      </c>
      <c r="F788" s="284" t="str">
        <f t="shared" si="116"/>
        <v>是</v>
      </c>
      <c r="G788" s="184" t="str">
        <f t="shared" si="117"/>
        <v>款</v>
      </c>
    </row>
    <row r="789" ht="36" customHeight="1" spans="1:7">
      <c r="A789" s="442" t="s">
        <v>1463</v>
      </c>
      <c r="B789" s="311" t="s">
        <v>1464</v>
      </c>
      <c r="C789" s="443">
        <v>856</v>
      </c>
      <c r="D789" s="313">
        <v>1820</v>
      </c>
      <c r="E789" s="314">
        <f t="shared" si="115"/>
        <v>1.126</v>
      </c>
      <c r="F789" s="284" t="str">
        <f t="shared" si="116"/>
        <v>是</v>
      </c>
      <c r="G789" s="184" t="str">
        <f t="shared" si="117"/>
        <v>项</v>
      </c>
    </row>
    <row r="790" ht="36" customHeight="1" spans="1:7">
      <c r="A790" s="442" t="s">
        <v>1465</v>
      </c>
      <c r="B790" s="311" t="s">
        <v>1466</v>
      </c>
      <c r="C790" s="313">
        <v>0</v>
      </c>
      <c r="D790" s="313">
        <v>0</v>
      </c>
      <c r="E790" s="314" t="str">
        <f t="shared" si="115"/>
        <v/>
      </c>
      <c r="F790" s="284" t="str">
        <f t="shared" si="116"/>
        <v>否</v>
      </c>
      <c r="G790" s="184" t="str">
        <f t="shared" si="117"/>
        <v>项</v>
      </c>
    </row>
    <row r="791" ht="36" customHeight="1" spans="1:7">
      <c r="A791" s="439" t="s">
        <v>1467</v>
      </c>
      <c r="B791" s="307" t="s">
        <v>1468</v>
      </c>
      <c r="C791" s="316">
        <f>C792</f>
        <v>0</v>
      </c>
      <c r="D791" s="316">
        <f>D792</f>
        <v>0</v>
      </c>
      <c r="E791" s="314" t="str">
        <f t="shared" si="115"/>
        <v/>
      </c>
      <c r="F791" s="284" t="str">
        <f t="shared" si="116"/>
        <v>否</v>
      </c>
      <c r="G791" s="184" t="str">
        <f t="shared" si="117"/>
        <v>款</v>
      </c>
    </row>
    <row r="792" ht="36" customHeight="1" spans="1:7">
      <c r="A792" s="442">
        <v>2110901</v>
      </c>
      <c r="B792" s="462" t="s">
        <v>1469</v>
      </c>
      <c r="C792" s="313">
        <v>0</v>
      </c>
      <c r="D792" s="313">
        <v>0</v>
      </c>
      <c r="E792" s="314" t="str">
        <f t="shared" si="115"/>
        <v/>
      </c>
      <c r="F792" s="284" t="str">
        <f t="shared" si="116"/>
        <v>否</v>
      </c>
      <c r="G792" s="184" t="str">
        <f t="shared" si="117"/>
        <v>项</v>
      </c>
    </row>
    <row r="793" ht="36" customHeight="1" spans="1:7">
      <c r="A793" s="439" t="s">
        <v>1470</v>
      </c>
      <c r="B793" s="307" t="s">
        <v>1471</v>
      </c>
      <c r="C793" s="316"/>
      <c r="D793" s="316"/>
      <c r="E793" s="314" t="str">
        <f t="shared" si="115"/>
        <v/>
      </c>
      <c r="F793" s="284" t="str">
        <f t="shared" si="116"/>
        <v>否</v>
      </c>
      <c r="G793" s="184" t="str">
        <f t="shared" si="117"/>
        <v>款</v>
      </c>
    </row>
    <row r="794" ht="36" customHeight="1" spans="1:7">
      <c r="A794" s="442">
        <v>2111001</v>
      </c>
      <c r="B794" s="462" t="s">
        <v>1472</v>
      </c>
      <c r="C794" s="313"/>
      <c r="D794" s="313"/>
      <c r="E794" s="314" t="str">
        <f t="shared" si="115"/>
        <v/>
      </c>
      <c r="F794" s="284" t="str">
        <f t="shared" si="116"/>
        <v>否</v>
      </c>
      <c r="G794" s="184" t="str">
        <f t="shared" si="117"/>
        <v>项</v>
      </c>
    </row>
    <row r="795" ht="36" customHeight="1" spans="1:7">
      <c r="A795" s="439" t="s">
        <v>1473</v>
      </c>
      <c r="B795" s="307" t="s">
        <v>1474</v>
      </c>
      <c r="C795" s="316"/>
      <c r="D795" s="316"/>
      <c r="E795" s="314" t="str">
        <f t="shared" si="115"/>
        <v/>
      </c>
      <c r="F795" s="284" t="str">
        <f t="shared" si="116"/>
        <v>否</v>
      </c>
      <c r="G795" s="184" t="str">
        <f t="shared" si="117"/>
        <v>款</v>
      </c>
    </row>
    <row r="796" ht="36" customHeight="1" spans="1:7">
      <c r="A796" s="442" t="s">
        <v>1475</v>
      </c>
      <c r="B796" s="311" t="s">
        <v>1476</v>
      </c>
      <c r="C796" s="313"/>
      <c r="D796" s="313"/>
      <c r="E796" s="314" t="str">
        <f t="shared" si="115"/>
        <v/>
      </c>
      <c r="F796" s="284" t="str">
        <f t="shared" si="116"/>
        <v>否</v>
      </c>
      <c r="G796" s="184" t="str">
        <f t="shared" si="117"/>
        <v>项</v>
      </c>
    </row>
    <row r="797" ht="36" customHeight="1" spans="1:7">
      <c r="A797" s="442" t="s">
        <v>1477</v>
      </c>
      <c r="B797" s="311" t="s">
        <v>1478</v>
      </c>
      <c r="C797" s="313"/>
      <c r="D797" s="313"/>
      <c r="E797" s="314" t="str">
        <f t="shared" si="115"/>
        <v/>
      </c>
      <c r="F797" s="284" t="str">
        <f t="shared" si="116"/>
        <v>否</v>
      </c>
      <c r="G797" s="184" t="str">
        <f t="shared" si="117"/>
        <v>项</v>
      </c>
    </row>
    <row r="798" ht="36" hidden="1" customHeight="1" spans="1:7">
      <c r="A798" s="442" t="s">
        <v>1479</v>
      </c>
      <c r="B798" s="311" t="s">
        <v>1480</v>
      </c>
      <c r="C798" s="313">
        <v>0</v>
      </c>
      <c r="D798" s="313">
        <v>0</v>
      </c>
      <c r="E798" s="314" t="str">
        <f t="shared" ref="E798:E835" si="118">IF(C798&gt;0,D798/C798-1,IF(C798&lt;0,-(D798/C798-1),""))</f>
        <v/>
      </c>
      <c r="F798" s="284" t="str">
        <f t="shared" si="116"/>
        <v>否</v>
      </c>
      <c r="G798" s="184" t="str">
        <f t="shared" si="117"/>
        <v>项</v>
      </c>
    </row>
    <row r="799" ht="36" hidden="1" customHeight="1" spans="1:7">
      <c r="A799" s="442" t="s">
        <v>1481</v>
      </c>
      <c r="B799" s="311" t="s">
        <v>1482</v>
      </c>
      <c r="C799" s="313">
        <v>0</v>
      </c>
      <c r="D799" s="313">
        <v>0</v>
      </c>
      <c r="E799" s="314" t="str">
        <f t="shared" si="118"/>
        <v/>
      </c>
      <c r="F799" s="284" t="str">
        <f t="shared" si="116"/>
        <v>否</v>
      </c>
      <c r="G799" s="184" t="str">
        <f t="shared" si="117"/>
        <v>项</v>
      </c>
    </row>
    <row r="800" ht="36" hidden="1" customHeight="1" spans="1:7">
      <c r="A800" s="442" t="s">
        <v>1483</v>
      </c>
      <c r="B800" s="311" t="s">
        <v>1484</v>
      </c>
      <c r="C800" s="313">
        <v>0</v>
      </c>
      <c r="D800" s="313">
        <v>0</v>
      </c>
      <c r="E800" s="314" t="str">
        <f t="shared" si="118"/>
        <v/>
      </c>
      <c r="F800" s="284" t="str">
        <f t="shared" si="116"/>
        <v>否</v>
      </c>
      <c r="G800" s="184" t="str">
        <f t="shared" si="117"/>
        <v>项</v>
      </c>
    </row>
    <row r="801" ht="36" hidden="1" customHeight="1" spans="1:7">
      <c r="A801" s="439" t="s">
        <v>1485</v>
      </c>
      <c r="B801" s="307" t="s">
        <v>1486</v>
      </c>
      <c r="C801" s="316">
        <f>C802</f>
        <v>0</v>
      </c>
      <c r="D801" s="316">
        <f>D802</f>
        <v>0</v>
      </c>
      <c r="E801" s="309" t="str">
        <f t="shared" si="118"/>
        <v/>
      </c>
      <c r="F801" s="284" t="str">
        <f t="shared" si="116"/>
        <v>否</v>
      </c>
      <c r="G801" s="184" t="str">
        <f t="shared" si="117"/>
        <v>款</v>
      </c>
    </row>
    <row r="802" ht="36" hidden="1" customHeight="1" spans="1:7">
      <c r="A802" s="311" t="s">
        <v>1487</v>
      </c>
      <c r="B802" s="311" t="s">
        <v>1488</v>
      </c>
      <c r="C802" s="313">
        <v>0</v>
      </c>
      <c r="D802" s="313">
        <v>0</v>
      </c>
      <c r="E802" s="314" t="str">
        <f t="shared" si="118"/>
        <v/>
      </c>
      <c r="F802" s="284" t="str">
        <f t="shared" si="116"/>
        <v>否</v>
      </c>
      <c r="G802" s="184" t="str">
        <f t="shared" si="117"/>
        <v>项</v>
      </c>
    </row>
    <row r="803" ht="36" hidden="1" customHeight="1" spans="1:7">
      <c r="A803" s="439" t="s">
        <v>1489</v>
      </c>
      <c r="B803" s="307" t="s">
        <v>1490</v>
      </c>
      <c r="C803" s="316">
        <f>C804</f>
        <v>0</v>
      </c>
      <c r="D803" s="316">
        <f>D804</f>
        <v>0</v>
      </c>
      <c r="E803" s="309" t="str">
        <f t="shared" si="118"/>
        <v/>
      </c>
      <c r="F803" s="284" t="str">
        <f t="shared" si="116"/>
        <v>否</v>
      </c>
      <c r="G803" s="184" t="str">
        <f t="shared" si="117"/>
        <v>款</v>
      </c>
    </row>
    <row r="804" ht="36" hidden="1" customHeight="1" spans="1:7">
      <c r="A804" s="311" t="s">
        <v>1491</v>
      </c>
      <c r="B804" s="311" t="s">
        <v>1492</v>
      </c>
      <c r="C804" s="313">
        <v>0</v>
      </c>
      <c r="D804" s="313">
        <v>0</v>
      </c>
      <c r="E804" s="314" t="str">
        <f t="shared" si="118"/>
        <v/>
      </c>
      <c r="F804" s="284" t="str">
        <f t="shared" si="116"/>
        <v>否</v>
      </c>
      <c r="G804" s="184" t="str">
        <f t="shared" si="117"/>
        <v>项</v>
      </c>
    </row>
    <row r="805" ht="36" customHeight="1" spans="1:7">
      <c r="A805" s="439" t="s">
        <v>1493</v>
      </c>
      <c r="B805" s="307" t="s">
        <v>1494</v>
      </c>
      <c r="C805" s="316"/>
      <c r="D805" s="316"/>
      <c r="E805" s="314" t="str">
        <f t="shared" si="118"/>
        <v/>
      </c>
      <c r="F805" s="284" t="str">
        <f t="shared" si="116"/>
        <v>否</v>
      </c>
      <c r="G805" s="184" t="str">
        <f t="shared" si="117"/>
        <v>款</v>
      </c>
    </row>
    <row r="806" ht="36" hidden="1" customHeight="1" spans="1:7">
      <c r="A806" s="442" t="s">
        <v>1495</v>
      </c>
      <c r="B806" s="311" t="s">
        <v>139</v>
      </c>
      <c r="C806" s="313">
        <v>0</v>
      </c>
      <c r="D806" s="313">
        <v>0</v>
      </c>
      <c r="E806" s="314" t="str">
        <f t="shared" si="118"/>
        <v/>
      </c>
      <c r="F806" s="284" t="str">
        <f t="shared" si="116"/>
        <v>否</v>
      </c>
      <c r="G806" s="184" t="str">
        <f t="shared" si="117"/>
        <v>项</v>
      </c>
    </row>
    <row r="807" ht="36" hidden="1" customHeight="1" spans="1:7">
      <c r="A807" s="442" t="s">
        <v>1496</v>
      </c>
      <c r="B807" s="311" t="s">
        <v>141</v>
      </c>
      <c r="C807" s="313">
        <v>0</v>
      </c>
      <c r="D807" s="313">
        <v>0</v>
      </c>
      <c r="E807" s="314" t="str">
        <f t="shared" si="118"/>
        <v/>
      </c>
      <c r="F807" s="284" t="str">
        <f t="shared" si="116"/>
        <v>否</v>
      </c>
      <c r="G807" s="184" t="str">
        <f t="shared" si="117"/>
        <v>项</v>
      </c>
    </row>
    <row r="808" ht="36" hidden="1" customHeight="1" spans="1:7">
      <c r="A808" s="442" t="s">
        <v>1497</v>
      </c>
      <c r="B808" s="311" t="s">
        <v>143</v>
      </c>
      <c r="C808" s="313">
        <v>0</v>
      </c>
      <c r="D808" s="313">
        <v>0</v>
      </c>
      <c r="E808" s="314" t="str">
        <f t="shared" si="118"/>
        <v/>
      </c>
      <c r="F808" s="284" t="str">
        <f t="shared" si="116"/>
        <v>否</v>
      </c>
      <c r="G808" s="184" t="str">
        <f t="shared" si="117"/>
        <v>项</v>
      </c>
    </row>
    <row r="809" ht="36" hidden="1" customHeight="1" spans="1:7">
      <c r="A809" s="442" t="s">
        <v>1498</v>
      </c>
      <c r="B809" s="311" t="s">
        <v>1499</v>
      </c>
      <c r="C809" s="313">
        <v>0</v>
      </c>
      <c r="D809" s="313">
        <v>0</v>
      </c>
      <c r="E809" s="314" t="str">
        <f t="shared" si="118"/>
        <v/>
      </c>
      <c r="F809" s="284" t="str">
        <f t="shared" si="116"/>
        <v>否</v>
      </c>
      <c r="G809" s="184" t="str">
        <f t="shared" si="117"/>
        <v>项</v>
      </c>
    </row>
    <row r="810" ht="36" hidden="1" customHeight="1" spans="1:7">
      <c r="A810" s="442" t="s">
        <v>1500</v>
      </c>
      <c r="B810" s="311" t="s">
        <v>1501</v>
      </c>
      <c r="C810" s="313">
        <v>0</v>
      </c>
      <c r="D810" s="313">
        <v>0</v>
      </c>
      <c r="E810" s="314" t="str">
        <f t="shared" si="118"/>
        <v/>
      </c>
      <c r="F810" s="284" t="str">
        <f t="shared" si="116"/>
        <v>否</v>
      </c>
      <c r="G810" s="184" t="str">
        <f t="shared" si="117"/>
        <v>项</v>
      </c>
    </row>
    <row r="811" ht="36" hidden="1" customHeight="1" spans="1:7">
      <c r="A811" s="442" t="s">
        <v>1502</v>
      </c>
      <c r="B811" s="311" t="s">
        <v>1503</v>
      </c>
      <c r="C811" s="313">
        <v>0</v>
      </c>
      <c r="D811" s="313">
        <v>0</v>
      </c>
      <c r="E811" s="314" t="str">
        <f t="shared" si="118"/>
        <v/>
      </c>
      <c r="F811" s="284" t="str">
        <f t="shared" si="116"/>
        <v>否</v>
      </c>
      <c r="G811" s="184" t="str">
        <f t="shared" si="117"/>
        <v>项</v>
      </c>
    </row>
    <row r="812" ht="36" hidden="1" customHeight="1" spans="1:7">
      <c r="A812" s="442" t="s">
        <v>1504</v>
      </c>
      <c r="B812" s="311" t="s">
        <v>1505</v>
      </c>
      <c r="C812" s="313">
        <v>0</v>
      </c>
      <c r="D812" s="313">
        <v>0</v>
      </c>
      <c r="E812" s="314" t="str">
        <f t="shared" si="118"/>
        <v/>
      </c>
      <c r="F812" s="284" t="str">
        <f t="shared" si="116"/>
        <v>否</v>
      </c>
      <c r="G812" s="184" t="str">
        <f t="shared" si="117"/>
        <v>项</v>
      </c>
    </row>
    <row r="813" ht="36" hidden="1" customHeight="1" spans="1:7">
      <c r="A813" s="442" t="s">
        <v>1506</v>
      </c>
      <c r="B813" s="311" t="s">
        <v>1507</v>
      </c>
      <c r="C813" s="313">
        <v>0</v>
      </c>
      <c r="D813" s="313">
        <v>0</v>
      </c>
      <c r="E813" s="314" t="str">
        <f t="shared" si="118"/>
        <v/>
      </c>
      <c r="F813" s="284" t="str">
        <f t="shared" si="116"/>
        <v>否</v>
      </c>
      <c r="G813" s="184" t="str">
        <f t="shared" si="117"/>
        <v>项</v>
      </c>
    </row>
    <row r="814" ht="36" hidden="1" customHeight="1" spans="1:7">
      <c r="A814" s="442" t="s">
        <v>1508</v>
      </c>
      <c r="B814" s="311" t="s">
        <v>1509</v>
      </c>
      <c r="C814" s="313">
        <v>0</v>
      </c>
      <c r="D814" s="313">
        <v>0</v>
      </c>
      <c r="E814" s="314" t="str">
        <f t="shared" si="118"/>
        <v/>
      </c>
      <c r="F814" s="284" t="str">
        <f t="shared" si="116"/>
        <v>否</v>
      </c>
      <c r="G814" s="184" t="str">
        <f t="shared" si="117"/>
        <v>项</v>
      </c>
    </row>
    <row r="815" ht="36" hidden="1" customHeight="1" spans="1:7">
      <c r="A815" s="442" t="s">
        <v>1510</v>
      </c>
      <c r="B815" s="311" t="s">
        <v>1511</v>
      </c>
      <c r="C815" s="313">
        <v>0</v>
      </c>
      <c r="D815" s="313">
        <v>0</v>
      </c>
      <c r="E815" s="314" t="str">
        <f t="shared" si="118"/>
        <v/>
      </c>
      <c r="F815" s="284" t="str">
        <f t="shared" si="116"/>
        <v>否</v>
      </c>
      <c r="G815" s="184" t="str">
        <f t="shared" si="117"/>
        <v>项</v>
      </c>
    </row>
    <row r="816" ht="36" customHeight="1" spans="1:7">
      <c r="A816" s="442" t="s">
        <v>1512</v>
      </c>
      <c r="B816" s="311" t="s">
        <v>240</v>
      </c>
      <c r="C816" s="313"/>
      <c r="D816" s="313"/>
      <c r="E816" s="314" t="str">
        <f t="shared" si="118"/>
        <v/>
      </c>
      <c r="F816" s="284" t="str">
        <f t="shared" si="116"/>
        <v>否</v>
      </c>
      <c r="G816" s="184" t="str">
        <f t="shared" si="117"/>
        <v>项</v>
      </c>
    </row>
    <row r="817" ht="36" hidden="1" customHeight="1" spans="1:7">
      <c r="A817" s="442" t="s">
        <v>1513</v>
      </c>
      <c r="B817" s="311" t="s">
        <v>1514</v>
      </c>
      <c r="C817" s="313">
        <v>0</v>
      </c>
      <c r="D817" s="313">
        <v>0</v>
      </c>
      <c r="E817" s="314" t="str">
        <f t="shared" si="118"/>
        <v/>
      </c>
      <c r="F817" s="284" t="str">
        <f t="shared" si="116"/>
        <v>否</v>
      </c>
      <c r="G817" s="184" t="str">
        <f t="shared" si="117"/>
        <v>项</v>
      </c>
    </row>
    <row r="818" ht="36" hidden="1" customHeight="1" spans="1:7">
      <c r="A818" s="442" t="s">
        <v>1515</v>
      </c>
      <c r="B818" s="311" t="s">
        <v>157</v>
      </c>
      <c r="C818" s="313">
        <v>0</v>
      </c>
      <c r="D818" s="313">
        <v>0</v>
      </c>
      <c r="E818" s="314" t="str">
        <f t="shared" si="118"/>
        <v/>
      </c>
      <c r="F818" s="284" t="str">
        <f t="shared" si="116"/>
        <v>否</v>
      </c>
      <c r="G818" s="184" t="str">
        <f t="shared" si="117"/>
        <v>项</v>
      </c>
    </row>
    <row r="819" ht="36" hidden="1" customHeight="1" spans="1:7">
      <c r="A819" s="442" t="s">
        <v>1516</v>
      </c>
      <c r="B819" s="311" t="s">
        <v>1517</v>
      </c>
      <c r="C819" s="313">
        <v>0</v>
      </c>
      <c r="D819" s="313">
        <v>0</v>
      </c>
      <c r="E819" s="314" t="str">
        <f t="shared" si="118"/>
        <v/>
      </c>
      <c r="F819" s="284" t="str">
        <f t="shared" si="116"/>
        <v>否</v>
      </c>
      <c r="G819" s="184" t="str">
        <f t="shared" si="117"/>
        <v>项</v>
      </c>
    </row>
    <row r="820" ht="36" customHeight="1" spans="1:7">
      <c r="A820" s="439" t="s">
        <v>1518</v>
      </c>
      <c r="B820" s="307" t="s">
        <v>1519</v>
      </c>
      <c r="C820" s="316"/>
      <c r="D820" s="316"/>
      <c r="E820" s="314" t="str">
        <f t="shared" si="118"/>
        <v/>
      </c>
      <c r="F820" s="284" t="str">
        <f t="shared" si="116"/>
        <v>否</v>
      </c>
      <c r="G820" s="184" t="str">
        <f t="shared" si="117"/>
        <v>款</v>
      </c>
    </row>
    <row r="821" ht="36" customHeight="1" spans="1:7">
      <c r="A821" s="457" t="s">
        <v>1520</v>
      </c>
      <c r="B821" s="457" t="s">
        <v>1521</v>
      </c>
      <c r="C821" s="313"/>
      <c r="D821" s="313"/>
      <c r="E821" s="314" t="str">
        <f t="shared" si="118"/>
        <v/>
      </c>
      <c r="F821" s="284" t="str">
        <f t="shared" si="116"/>
        <v>否</v>
      </c>
      <c r="G821" s="184" t="str">
        <f t="shared" si="117"/>
        <v>项</v>
      </c>
    </row>
    <row r="822" ht="36" customHeight="1" spans="1:7">
      <c r="A822" s="458" t="s">
        <v>1522</v>
      </c>
      <c r="B822" s="459" t="s">
        <v>519</v>
      </c>
      <c r="C822" s="467"/>
      <c r="D822" s="467"/>
      <c r="E822" s="314" t="str">
        <f t="shared" si="118"/>
        <v/>
      </c>
      <c r="F822" s="284" t="str">
        <f t="shared" si="116"/>
        <v>否</v>
      </c>
      <c r="G822" s="184" t="str">
        <f t="shared" si="117"/>
        <v>项</v>
      </c>
    </row>
    <row r="823" ht="36" customHeight="1" spans="1:7">
      <c r="A823" s="439" t="s">
        <v>89</v>
      </c>
      <c r="B823" s="307" t="s">
        <v>90</v>
      </c>
      <c r="C823" s="316">
        <f>C824+C835+C840+C842+C844</f>
        <v>3242</v>
      </c>
      <c r="D823" s="316">
        <f>D824+D835+D840+D842+D844</f>
        <v>2201</v>
      </c>
      <c r="E823" s="314">
        <f t="shared" si="118"/>
        <v>-0.321</v>
      </c>
      <c r="F823" s="284" t="str">
        <f t="shared" si="116"/>
        <v>是</v>
      </c>
      <c r="G823" s="184" t="str">
        <f t="shared" si="117"/>
        <v>类</v>
      </c>
    </row>
    <row r="824" ht="36" customHeight="1" spans="1:7">
      <c r="A824" s="439" t="s">
        <v>1523</v>
      </c>
      <c r="B824" s="307" t="s">
        <v>1524</v>
      </c>
      <c r="C824" s="441">
        <f>SUM(C825:C834)</f>
        <v>1022</v>
      </c>
      <c r="D824" s="441">
        <f>SUM(D825:D834)</f>
        <v>1032</v>
      </c>
      <c r="E824" s="314">
        <f t="shared" si="118"/>
        <v>0.01</v>
      </c>
      <c r="F824" s="284" t="str">
        <f t="shared" si="116"/>
        <v>是</v>
      </c>
      <c r="G824" s="184" t="str">
        <f t="shared" si="117"/>
        <v>款</v>
      </c>
    </row>
    <row r="825" ht="36" customHeight="1" spans="1:7">
      <c r="A825" s="442" t="s">
        <v>1525</v>
      </c>
      <c r="B825" s="311" t="s">
        <v>139</v>
      </c>
      <c r="C825" s="443">
        <v>269</v>
      </c>
      <c r="D825" s="313">
        <v>288</v>
      </c>
      <c r="E825" s="314">
        <f t="shared" si="118"/>
        <v>0.071</v>
      </c>
      <c r="F825" s="284" t="str">
        <f t="shared" si="116"/>
        <v>是</v>
      </c>
      <c r="G825" s="184" t="str">
        <f t="shared" si="117"/>
        <v>项</v>
      </c>
    </row>
    <row r="826" ht="36" hidden="1" customHeight="1" spans="1:7">
      <c r="A826" s="442" t="s">
        <v>1526</v>
      </c>
      <c r="B826" s="311" t="s">
        <v>141</v>
      </c>
      <c r="C826" s="360"/>
      <c r="D826" s="313">
        <v>0</v>
      </c>
      <c r="E826" s="314" t="str">
        <f t="shared" si="118"/>
        <v/>
      </c>
      <c r="F826" s="284" t="str">
        <f t="shared" si="116"/>
        <v>否</v>
      </c>
      <c r="G826" s="184" t="str">
        <f t="shared" si="117"/>
        <v>项</v>
      </c>
    </row>
    <row r="827" ht="36" customHeight="1" spans="1:7">
      <c r="A827" s="442" t="s">
        <v>1527</v>
      </c>
      <c r="B827" s="311" t="s">
        <v>143</v>
      </c>
      <c r="C827" s="355"/>
      <c r="D827" s="313"/>
      <c r="E827" s="314" t="str">
        <f t="shared" si="118"/>
        <v/>
      </c>
      <c r="F827" s="284" t="str">
        <f t="shared" si="116"/>
        <v>否</v>
      </c>
      <c r="G827" s="184" t="str">
        <f t="shared" si="117"/>
        <v>项</v>
      </c>
    </row>
    <row r="828" ht="36" customHeight="1" spans="1:7">
      <c r="A828" s="442" t="s">
        <v>1528</v>
      </c>
      <c r="B828" s="311" t="s">
        <v>1529</v>
      </c>
      <c r="C828" s="355"/>
      <c r="D828" s="313"/>
      <c r="E828" s="314" t="str">
        <f t="shared" si="118"/>
        <v/>
      </c>
      <c r="F828" s="284" t="str">
        <f t="shared" si="116"/>
        <v>否</v>
      </c>
      <c r="G828" s="184" t="str">
        <f t="shared" si="117"/>
        <v>项</v>
      </c>
    </row>
    <row r="829" ht="36" customHeight="1" spans="1:7">
      <c r="A829" s="442" t="s">
        <v>1530</v>
      </c>
      <c r="B829" s="311" t="s">
        <v>1531</v>
      </c>
      <c r="C829" s="441"/>
      <c r="D829" s="313"/>
      <c r="E829" s="314" t="str">
        <f t="shared" si="118"/>
        <v/>
      </c>
      <c r="F829" s="284" t="str">
        <f t="shared" si="116"/>
        <v>否</v>
      </c>
      <c r="G829" s="184" t="str">
        <f t="shared" si="117"/>
        <v>项</v>
      </c>
    </row>
    <row r="830" ht="36" customHeight="1" spans="1:7">
      <c r="A830" s="442" t="s">
        <v>1532</v>
      </c>
      <c r="B830" s="311" t="s">
        <v>1533</v>
      </c>
      <c r="C830" s="355"/>
      <c r="D830" s="313"/>
      <c r="E830" s="314" t="str">
        <f t="shared" si="118"/>
        <v/>
      </c>
      <c r="F830" s="284" t="str">
        <f t="shared" si="116"/>
        <v>否</v>
      </c>
      <c r="G830" s="184" t="str">
        <f t="shared" si="117"/>
        <v>项</v>
      </c>
    </row>
    <row r="831" ht="36" hidden="1" customHeight="1" spans="1:7">
      <c r="A831" s="442" t="s">
        <v>1534</v>
      </c>
      <c r="B831" s="311" t="s">
        <v>1535</v>
      </c>
      <c r="C831" s="360"/>
      <c r="D831" s="313">
        <v>0</v>
      </c>
      <c r="E831" s="314" t="str">
        <f t="shared" si="118"/>
        <v/>
      </c>
      <c r="F831" s="284" t="str">
        <f t="shared" si="116"/>
        <v>否</v>
      </c>
      <c r="G831" s="184" t="str">
        <f t="shared" si="117"/>
        <v>项</v>
      </c>
    </row>
    <row r="832" ht="36" customHeight="1" spans="1:7">
      <c r="A832" s="442" t="s">
        <v>1536</v>
      </c>
      <c r="B832" s="311" t="s">
        <v>1537</v>
      </c>
      <c r="C832" s="355"/>
      <c r="D832" s="313"/>
      <c r="E832" s="314" t="str">
        <f t="shared" si="118"/>
        <v/>
      </c>
      <c r="F832" s="284" t="str">
        <f t="shared" si="116"/>
        <v>否</v>
      </c>
      <c r="G832" s="184" t="str">
        <f t="shared" si="117"/>
        <v>项</v>
      </c>
    </row>
    <row r="833" ht="36" customHeight="1" spans="1:7">
      <c r="A833" s="442" t="s">
        <v>1538</v>
      </c>
      <c r="B833" s="311" t="s">
        <v>1539</v>
      </c>
      <c r="C833" s="355"/>
      <c r="D833" s="313"/>
      <c r="E833" s="314" t="str">
        <f t="shared" si="118"/>
        <v/>
      </c>
      <c r="F833" s="284" t="str">
        <f t="shared" si="116"/>
        <v>否</v>
      </c>
      <c r="G833" s="184" t="str">
        <f t="shared" si="117"/>
        <v>项</v>
      </c>
    </row>
    <row r="834" ht="36" customHeight="1" spans="1:7">
      <c r="A834" s="442" t="s">
        <v>1540</v>
      </c>
      <c r="B834" s="311" t="s">
        <v>1541</v>
      </c>
      <c r="C834" s="444">
        <v>753</v>
      </c>
      <c r="D834" s="313">
        <v>744</v>
      </c>
      <c r="E834" s="314">
        <f t="shared" si="118"/>
        <v>-0.012</v>
      </c>
      <c r="F834" s="284" t="str">
        <f t="shared" si="116"/>
        <v>是</v>
      </c>
      <c r="G834" s="184" t="str">
        <f t="shared" si="117"/>
        <v>项</v>
      </c>
    </row>
    <row r="835" ht="36" customHeight="1" spans="1:7">
      <c r="A835" s="439" t="s">
        <v>1542</v>
      </c>
      <c r="B835" s="307" t="s">
        <v>1543</v>
      </c>
      <c r="C835" s="316"/>
      <c r="D835" s="316">
        <f>D836+D838+D839</f>
        <v>949</v>
      </c>
      <c r="E835" s="314" t="str">
        <f t="shared" si="118"/>
        <v/>
      </c>
      <c r="F835" s="284" t="str">
        <f t="shared" si="116"/>
        <v>是</v>
      </c>
      <c r="G835" s="184" t="str">
        <f t="shared" si="117"/>
        <v>款</v>
      </c>
    </row>
    <row r="836" ht="36" customHeight="1" spans="1:7">
      <c r="A836" s="442">
        <v>2120201</v>
      </c>
      <c r="B836" s="462" t="s">
        <v>1544</v>
      </c>
      <c r="C836" s="313"/>
      <c r="D836" s="313"/>
      <c r="E836" s="314" t="str">
        <f t="shared" ref="E836:E837" si="119">IF(C836&gt;0,D836/C836-1,IF(C836&lt;0,-(D836/C836-1),""))</f>
        <v/>
      </c>
      <c r="F836" s="284" t="str">
        <f t="shared" ref="F836:F899" si="120">IF(LEN(A836)=3,"是",IF(B836&lt;&gt;"",IF(SUM(C836:D836)&lt;&gt;0,"是","否"),"是"))</f>
        <v>否</v>
      </c>
      <c r="G836" s="184" t="str">
        <f t="shared" ref="G836:G899" si="121">IF(LEN(A836)=3,"类",IF(LEN(A836)=5,"款","项"))</f>
        <v>项</v>
      </c>
    </row>
    <row r="837" ht="36" hidden="1" customHeight="1" spans="1:7">
      <c r="A837" s="439" t="s">
        <v>1545</v>
      </c>
      <c r="B837" s="307" t="s">
        <v>1546</v>
      </c>
      <c r="C837" s="316">
        <f>SUM(C838:C839)</f>
        <v>0</v>
      </c>
      <c r="D837" s="316">
        <f>SUM(D838:D839)</f>
        <v>949</v>
      </c>
      <c r="E837" s="309" t="str">
        <f t="shared" si="119"/>
        <v/>
      </c>
      <c r="F837" s="284" t="str">
        <f t="shared" si="120"/>
        <v>是</v>
      </c>
      <c r="G837" s="184" t="str">
        <f t="shared" si="121"/>
        <v>款</v>
      </c>
    </row>
    <row r="838" ht="33.95" customHeight="1" spans="1:7">
      <c r="A838" s="442" t="s">
        <v>1547</v>
      </c>
      <c r="B838" s="311" t="s">
        <v>1548</v>
      </c>
      <c r="C838" s="313">
        <v>0</v>
      </c>
      <c r="D838" s="313">
        <v>0</v>
      </c>
      <c r="E838" s="314" t="str">
        <f t="shared" ref="E838:E863" si="122">IF(C838&gt;0,D838/C838-1,IF(C838&lt;0,-(D838/C838-1),""))</f>
        <v/>
      </c>
      <c r="F838" s="284" t="str">
        <f t="shared" si="120"/>
        <v>否</v>
      </c>
      <c r="G838" s="184" t="str">
        <f t="shared" si="121"/>
        <v>项</v>
      </c>
    </row>
    <row r="839" ht="36" customHeight="1" spans="1:7">
      <c r="A839" s="442" t="s">
        <v>1549</v>
      </c>
      <c r="B839" s="311" t="s">
        <v>1550</v>
      </c>
      <c r="C839" s="313">
        <v>0</v>
      </c>
      <c r="D839" s="313">
        <v>949</v>
      </c>
      <c r="E839" s="314" t="str">
        <f t="shared" si="122"/>
        <v/>
      </c>
      <c r="F839" s="284" t="str">
        <f t="shared" si="120"/>
        <v>是</v>
      </c>
      <c r="G839" s="184" t="str">
        <f t="shared" si="121"/>
        <v>项</v>
      </c>
    </row>
    <row r="840" ht="36" customHeight="1" spans="1:7">
      <c r="A840" s="439" t="s">
        <v>1551</v>
      </c>
      <c r="B840" s="307" t="s">
        <v>1552</v>
      </c>
      <c r="C840" s="316">
        <v>220</v>
      </c>
      <c r="D840" s="316">
        <v>220</v>
      </c>
      <c r="E840" s="314">
        <f t="shared" si="122"/>
        <v>0</v>
      </c>
      <c r="F840" s="284" t="str">
        <f t="shared" si="120"/>
        <v>是</v>
      </c>
      <c r="G840" s="184" t="str">
        <f t="shared" si="121"/>
        <v>款</v>
      </c>
    </row>
    <row r="841" ht="36" customHeight="1" spans="1:7">
      <c r="A841" s="442">
        <v>2120501</v>
      </c>
      <c r="B841" s="462" t="s">
        <v>1553</v>
      </c>
      <c r="C841" s="313">
        <v>220</v>
      </c>
      <c r="D841" s="313">
        <v>220</v>
      </c>
      <c r="E841" s="314">
        <f t="shared" si="122"/>
        <v>0</v>
      </c>
      <c r="F841" s="284" t="str">
        <f t="shared" si="120"/>
        <v>是</v>
      </c>
      <c r="G841" s="184" t="str">
        <f t="shared" si="121"/>
        <v>项</v>
      </c>
    </row>
    <row r="842" ht="36" customHeight="1" spans="1:7">
      <c r="A842" s="439" t="s">
        <v>1554</v>
      </c>
      <c r="B842" s="307" t="s">
        <v>1555</v>
      </c>
      <c r="C842" s="316"/>
      <c r="D842" s="316"/>
      <c r="E842" s="314" t="str">
        <f t="shared" si="122"/>
        <v/>
      </c>
      <c r="F842" s="284" t="str">
        <f t="shared" si="120"/>
        <v>否</v>
      </c>
      <c r="G842" s="184" t="str">
        <f t="shared" si="121"/>
        <v>款</v>
      </c>
    </row>
    <row r="843" ht="36" customHeight="1" spans="1:7">
      <c r="A843" s="442">
        <v>2120601</v>
      </c>
      <c r="B843" s="462" t="s">
        <v>1556</v>
      </c>
      <c r="C843" s="313"/>
      <c r="D843" s="313"/>
      <c r="E843" s="314" t="str">
        <f t="shared" si="122"/>
        <v/>
      </c>
      <c r="F843" s="284" t="str">
        <f t="shared" si="120"/>
        <v>否</v>
      </c>
      <c r="G843" s="184" t="str">
        <f t="shared" si="121"/>
        <v>项</v>
      </c>
    </row>
    <row r="844" ht="36" customHeight="1" spans="1:7">
      <c r="A844" s="439" t="s">
        <v>1557</v>
      </c>
      <c r="B844" s="307" t="s">
        <v>1558</v>
      </c>
      <c r="C844" s="316">
        <v>2000</v>
      </c>
      <c r="D844" s="316"/>
      <c r="E844" s="314">
        <f t="shared" si="122"/>
        <v>-1</v>
      </c>
      <c r="F844" s="284" t="str">
        <f t="shared" si="120"/>
        <v>是</v>
      </c>
      <c r="G844" s="184" t="str">
        <f t="shared" si="121"/>
        <v>款</v>
      </c>
    </row>
    <row r="845" ht="36" customHeight="1" spans="1:7">
      <c r="A845" s="442">
        <v>2129999</v>
      </c>
      <c r="B845" s="462" t="s">
        <v>1559</v>
      </c>
      <c r="C845" s="313">
        <v>2000</v>
      </c>
      <c r="D845" s="313"/>
      <c r="E845" s="314">
        <f t="shared" si="122"/>
        <v>-1</v>
      </c>
      <c r="F845" s="284" t="str">
        <f t="shared" si="120"/>
        <v>是</v>
      </c>
      <c r="G845" s="184" t="str">
        <f t="shared" si="121"/>
        <v>项</v>
      </c>
    </row>
    <row r="846" ht="36" customHeight="1" spans="1:7">
      <c r="A846" s="453" t="s">
        <v>1560</v>
      </c>
      <c r="B846" s="459" t="s">
        <v>519</v>
      </c>
      <c r="C846" s="455"/>
      <c r="D846" s="455"/>
      <c r="E846" s="314" t="str">
        <f t="shared" si="122"/>
        <v/>
      </c>
      <c r="F846" s="284" t="str">
        <f t="shared" si="120"/>
        <v>否</v>
      </c>
      <c r="G846" s="184" t="str">
        <f t="shared" si="121"/>
        <v>项</v>
      </c>
    </row>
    <row r="847" ht="36" customHeight="1" spans="1:7">
      <c r="A847" s="439" t="s">
        <v>91</v>
      </c>
      <c r="B847" s="307" t="s">
        <v>92</v>
      </c>
      <c r="C847" s="316">
        <f>C848+C874+C899+C927+C938+C945+C955</f>
        <v>62920</v>
      </c>
      <c r="D847" s="316">
        <f>D848+D874+D899+D927+D938+D945+D955</f>
        <v>178093</v>
      </c>
      <c r="E847" s="314">
        <f t="shared" si="122"/>
        <v>1.83</v>
      </c>
      <c r="F847" s="284" t="str">
        <f t="shared" si="120"/>
        <v>是</v>
      </c>
      <c r="G847" s="184" t="str">
        <f t="shared" si="121"/>
        <v>类</v>
      </c>
    </row>
    <row r="848" ht="36" customHeight="1" spans="1:7">
      <c r="A848" s="439" t="s">
        <v>1561</v>
      </c>
      <c r="B848" s="307" t="s">
        <v>1562</v>
      </c>
      <c r="C848" s="355">
        <f>SUM(C849:C873)</f>
        <v>5663</v>
      </c>
      <c r="D848" s="355">
        <f>SUM(D849:D873)</f>
        <v>7952</v>
      </c>
      <c r="E848" s="314">
        <f t="shared" si="122"/>
        <v>0.404</v>
      </c>
      <c r="F848" s="284" t="str">
        <f t="shared" si="120"/>
        <v>是</v>
      </c>
      <c r="G848" s="184" t="str">
        <f t="shared" si="121"/>
        <v>款</v>
      </c>
    </row>
    <row r="849" ht="36" customHeight="1" spans="1:7">
      <c r="A849" s="442" t="s">
        <v>1563</v>
      </c>
      <c r="B849" s="311" t="s">
        <v>139</v>
      </c>
      <c r="C849" s="443">
        <v>275</v>
      </c>
      <c r="D849" s="313">
        <v>273</v>
      </c>
      <c r="E849" s="314">
        <f t="shared" si="122"/>
        <v>-0.007</v>
      </c>
      <c r="F849" s="284" t="str">
        <f t="shared" si="120"/>
        <v>是</v>
      </c>
      <c r="G849" s="184" t="str">
        <f t="shared" si="121"/>
        <v>项</v>
      </c>
    </row>
    <row r="850" ht="36" customHeight="1" spans="1:7">
      <c r="A850" s="442" t="s">
        <v>1564</v>
      </c>
      <c r="B850" s="311" t="s">
        <v>141</v>
      </c>
      <c r="C850" s="355"/>
      <c r="D850" s="313"/>
      <c r="E850" s="314" t="str">
        <f t="shared" si="122"/>
        <v/>
      </c>
      <c r="F850" s="284" t="str">
        <f t="shared" si="120"/>
        <v>否</v>
      </c>
      <c r="G850" s="184" t="str">
        <f t="shared" si="121"/>
        <v>项</v>
      </c>
    </row>
    <row r="851" ht="36" customHeight="1" spans="1:7">
      <c r="A851" s="442" t="s">
        <v>1565</v>
      </c>
      <c r="B851" s="311" t="s">
        <v>143</v>
      </c>
      <c r="C851" s="355"/>
      <c r="D851" s="313"/>
      <c r="E851" s="314" t="str">
        <f t="shared" si="122"/>
        <v/>
      </c>
      <c r="F851" s="284" t="str">
        <f t="shared" si="120"/>
        <v>否</v>
      </c>
      <c r="G851" s="184" t="str">
        <f t="shared" si="121"/>
        <v>项</v>
      </c>
    </row>
    <row r="852" ht="36" customHeight="1" spans="1:7">
      <c r="A852" s="442" t="s">
        <v>1566</v>
      </c>
      <c r="B852" s="311" t="s">
        <v>157</v>
      </c>
      <c r="C852" s="355">
        <v>4538</v>
      </c>
      <c r="D852" s="313">
        <v>4518</v>
      </c>
      <c r="E852" s="314">
        <f t="shared" si="122"/>
        <v>-0.004</v>
      </c>
      <c r="F852" s="284" t="str">
        <f t="shared" si="120"/>
        <v>是</v>
      </c>
      <c r="G852" s="184" t="str">
        <f t="shared" si="121"/>
        <v>项</v>
      </c>
    </row>
    <row r="853" ht="36" customHeight="1" spans="1:7">
      <c r="A853" s="442" t="s">
        <v>1567</v>
      </c>
      <c r="B853" s="311" t="s">
        <v>1568</v>
      </c>
      <c r="C853" s="355"/>
      <c r="D853" s="313"/>
      <c r="E853" s="314" t="str">
        <f t="shared" si="122"/>
        <v/>
      </c>
      <c r="F853" s="284" t="str">
        <f t="shared" si="120"/>
        <v>否</v>
      </c>
      <c r="G853" s="184" t="str">
        <f t="shared" si="121"/>
        <v>项</v>
      </c>
    </row>
    <row r="854" ht="36" customHeight="1" spans="1:7">
      <c r="A854" s="442" t="s">
        <v>1569</v>
      </c>
      <c r="B854" s="311" t="s">
        <v>1570</v>
      </c>
      <c r="C854" s="355"/>
      <c r="D854" s="313"/>
      <c r="E854" s="314" t="str">
        <f t="shared" si="122"/>
        <v/>
      </c>
      <c r="F854" s="284" t="str">
        <f t="shared" si="120"/>
        <v>否</v>
      </c>
      <c r="G854" s="184" t="str">
        <f t="shared" si="121"/>
        <v>项</v>
      </c>
    </row>
    <row r="855" ht="36" customHeight="1" spans="1:7">
      <c r="A855" s="442" t="s">
        <v>1571</v>
      </c>
      <c r="B855" s="311" t="s">
        <v>1572</v>
      </c>
      <c r="C855" s="355">
        <v>33</v>
      </c>
      <c r="D855" s="313">
        <v>52</v>
      </c>
      <c r="E855" s="314">
        <f t="shared" si="122"/>
        <v>0.576</v>
      </c>
      <c r="F855" s="284" t="str">
        <f t="shared" si="120"/>
        <v>是</v>
      </c>
      <c r="G855" s="184" t="str">
        <f t="shared" si="121"/>
        <v>项</v>
      </c>
    </row>
    <row r="856" ht="36" customHeight="1" spans="1:7">
      <c r="A856" s="442" t="s">
        <v>1573</v>
      </c>
      <c r="B856" s="311" t="s">
        <v>1574</v>
      </c>
      <c r="C856" s="355">
        <v>20</v>
      </c>
      <c r="D856" s="313">
        <v>20</v>
      </c>
      <c r="E856" s="314">
        <f t="shared" si="122"/>
        <v>0</v>
      </c>
      <c r="F856" s="284" t="str">
        <f t="shared" si="120"/>
        <v>是</v>
      </c>
      <c r="G856" s="184" t="str">
        <f t="shared" si="121"/>
        <v>项</v>
      </c>
    </row>
    <row r="857" ht="36" customHeight="1" spans="1:7">
      <c r="A857" s="442" t="s">
        <v>1575</v>
      </c>
      <c r="B857" s="311" t="s">
        <v>1576</v>
      </c>
      <c r="C857" s="355"/>
      <c r="D857" s="313"/>
      <c r="E857" s="314" t="str">
        <f t="shared" si="122"/>
        <v/>
      </c>
      <c r="F857" s="284" t="str">
        <f t="shared" si="120"/>
        <v>否</v>
      </c>
      <c r="G857" s="184" t="str">
        <f t="shared" si="121"/>
        <v>项</v>
      </c>
    </row>
    <row r="858" ht="36" customHeight="1" spans="1:7">
      <c r="A858" s="442" t="s">
        <v>1577</v>
      </c>
      <c r="B858" s="311" t="s">
        <v>1578</v>
      </c>
      <c r="C858" s="441"/>
      <c r="D858" s="313"/>
      <c r="E858" s="314" t="str">
        <f t="shared" si="122"/>
        <v/>
      </c>
      <c r="F858" s="284" t="str">
        <f t="shared" si="120"/>
        <v>否</v>
      </c>
      <c r="G858" s="184" t="str">
        <f t="shared" si="121"/>
        <v>项</v>
      </c>
    </row>
    <row r="859" ht="36" customHeight="1" spans="1:7">
      <c r="A859" s="442" t="s">
        <v>1579</v>
      </c>
      <c r="B859" s="311" t="s">
        <v>1580</v>
      </c>
      <c r="C859" s="441"/>
      <c r="D859" s="313"/>
      <c r="E859" s="314" t="str">
        <f t="shared" si="122"/>
        <v/>
      </c>
      <c r="F859" s="284" t="str">
        <f t="shared" si="120"/>
        <v>否</v>
      </c>
      <c r="G859" s="184" t="str">
        <f t="shared" si="121"/>
        <v>项</v>
      </c>
    </row>
    <row r="860" ht="36" hidden="1" customHeight="1" spans="1:7">
      <c r="A860" s="442" t="s">
        <v>1581</v>
      </c>
      <c r="B860" s="311" t="s">
        <v>1582</v>
      </c>
      <c r="C860" s="355"/>
      <c r="D860" s="313">
        <v>0</v>
      </c>
      <c r="E860" s="314" t="str">
        <f t="shared" si="122"/>
        <v/>
      </c>
      <c r="F860" s="284" t="str">
        <f t="shared" si="120"/>
        <v>否</v>
      </c>
      <c r="G860" s="184" t="str">
        <f t="shared" si="121"/>
        <v>项</v>
      </c>
    </row>
    <row r="861" ht="36" hidden="1" customHeight="1" spans="1:7">
      <c r="A861" s="442" t="s">
        <v>1583</v>
      </c>
      <c r="B861" s="311" t="s">
        <v>1584</v>
      </c>
      <c r="C861" s="360"/>
      <c r="D861" s="313">
        <v>0</v>
      </c>
      <c r="E861" s="314" t="str">
        <f t="shared" si="122"/>
        <v/>
      </c>
      <c r="F861" s="284" t="str">
        <f t="shared" si="120"/>
        <v>否</v>
      </c>
      <c r="G861" s="184" t="str">
        <f t="shared" si="121"/>
        <v>项</v>
      </c>
    </row>
    <row r="862" ht="36" hidden="1" customHeight="1" spans="1:7">
      <c r="A862" s="442" t="s">
        <v>1585</v>
      </c>
      <c r="B862" s="311" t="s">
        <v>1586</v>
      </c>
      <c r="C862" s="360"/>
      <c r="D862" s="313">
        <v>0</v>
      </c>
      <c r="E862" s="314" t="str">
        <f t="shared" si="122"/>
        <v/>
      </c>
      <c r="F862" s="284" t="str">
        <f t="shared" si="120"/>
        <v>否</v>
      </c>
      <c r="G862" s="184" t="str">
        <f t="shared" si="121"/>
        <v>项</v>
      </c>
    </row>
    <row r="863" ht="36" hidden="1" customHeight="1" spans="1:7">
      <c r="A863" s="442" t="s">
        <v>1587</v>
      </c>
      <c r="B863" s="311" t="s">
        <v>1588</v>
      </c>
      <c r="C863" s="360"/>
      <c r="D863" s="313">
        <v>0</v>
      </c>
      <c r="E863" s="314" t="str">
        <f t="shared" si="122"/>
        <v/>
      </c>
      <c r="F863" s="284" t="str">
        <f t="shared" si="120"/>
        <v>否</v>
      </c>
      <c r="G863" s="184" t="str">
        <f t="shared" si="121"/>
        <v>项</v>
      </c>
    </row>
    <row r="864" ht="36" customHeight="1" spans="1:7">
      <c r="A864" s="442" t="s">
        <v>1589</v>
      </c>
      <c r="B864" s="311" t="s">
        <v>1590</v>
      </c>
      <c r="C864" s="355">
        <v>437</v>
      </c>
      <c r="D864" s="313">
        <v>1162</v>
      </c>
      <c r="E864" s="314">
        <f t="shared" ref="E864:E893" si="123">IF(C864&gt;0,D864/C864-1,IF(C864&lt;0,-(D864/C864-1),""))</f>
        <v>1.659</v>
      </c>
      <c r="F864" s="284" t="str">
        <f t="shared" si="120"/>
        <v>是</v>
      </c>
      <c r="G864" s="184" t="str">
        <f t="shared" si="121"/>
        <v>项</v>
      </c>
    </row>
    <row r="865" ht="36" customHeight="1" spans="1:7">
      <c r="A865" s="442" t="s">
        <v>1591</v>
      </c>
      <c r="B865" s="311" t="s">
        <v>1592</v>
      </c>
      <c r="C865" s="355"/>
      <c r="D865" s="313"/>
      <c r="E865" s="314" t="str">
        <f t="shared" si="123"/>
        <v/>
      </c>
      <c r="F865" s="284" t="str">
        <f t="shared" si="120"/>
        <v>否</v>
      </c>
      <c r="G865" s="184" t="str">
        <f t="shared" si="121"/>
        <v>项</v>
      </c>
    </row>
    <row r="866" ht="36" customHeight="1" spans="1:7">
      <c r="A866" s="442" t="s">
        <v>1593</v>
      </c>
      <c r="B866" s="311" t="s">
        <v>1594</v>
      </c>
      <c r="C866" s="355"/>
      <c r="D866" s="313"/>
      <c r="E866" s="314" t="str">
        <f t="shared" si="123"/>
        <v/>
      </c>
      <c r="F866" s="284" t="str">
        <f t="shared" si="120"/>
        <v>否</v>
      </c>
      <c r="G866" s="184" t="str">
        <f t="shared" si="121"/>
        <v>项</v>
      </c>
    </row>
    <row r="867" ht="36" customHeight="1" spans="1:7">
      <c r="A867" s="442" t="s">
        <v>1595</v>
      </c>
      <c r="B867" s="311" t="s">
        <v>1596</v>
      </c>
      <c r="C867" s="355"/>
      <c r="D867" s="313">
        <v>600</v>
      </c>
      <c r="E867" s="314" t="str">
        <f t="shared" si="123"/>
        <v/>
      </c>
      <c r="F867" s="284" t="str">
        <f t="shared" si="120"/>
        <v>是</v>
      </c>
      <c r="G867" s="184" t="str">
        <f t="shared" si="121"/>
        <v>项</v>
      </c>
    </row>
    <row r="868" ht="36" customHeight="1" spans="1:7">
      <c r="A868" s="442" t="s">
        <v>1597</v>
      </c>
      <c r="B868" s="311" t="s">
        <v>1598</v>
      </c>
      <c r="C868" s="355">
        <v>289</v>
      </c>
      <c r="D868" s="313">
        <v>1307</v>
      </c>
      <c r="E868" s="314">
        <f t="shared" si="123"/>
        <v>3.522</v>
      </c>
      <c r="F868" s="284" t="str">
        <f t="shared" si="120"/>
        <v>是</v>
      </c>
      <c r="G868" s="184" t="str">
        <f t="shared" si="121"/>
        <v>项</v>
      </c>
    </row>
    <row r="869" ht="36" customHeight="1" spans="1:7">
      <c r="A869" s="442" t="s">
        <v>1599</v>
      </c>
      <c r="B869" s="311" t="s">
        <v>1600</v>
      </c>
      <c r="C869" s="355"/>
      <c r="D869" s="313"/>
      <c r="E869" s="314" t="str">
        <f t="shared" si="123"/>
        <v/>
      </c>
      <c r="F869" s="284" t="str">
        <f t="shared" si="120"/>
        <v>否</v>
      </c>
      <c r="G869" s="184" t="str">
        <f t="shared" si="121"/>
        <v>项</v>
      </c>
    </row>
    <row r="870" ht="35.1" customHeight="1" spans="1:7">
      <c r="A870" s="442" t="s">
        <v>1601</v>
      </c>
      <c r="B870" s="311" t="s">
        <v>1602</v>
      </c>
      <c r="C870" s="355"/>
      <c r="D870" s="313">
        <v>0</v>
      </c>
      <c r="E870" s="314" t="str">
        <f t="shared" si="123"/>
        <v/>
      </c>
      <c r="F870" s="284" t="str">
        <f t="shared" si="120"/>
        <v>否</v>
      </c>
      <c r="G870" s="184" t="str">
        <f t="shared" si="121"/>
        <v>项</v>
      </c>
    </row>
    <row r="871" ht="35.1" customHeight="1" spans="1:7">
      <c r="A871" s="442" t="s">
        <v>1603</v>
      </c>
      <c r="B871" s="311" t="s">
        <v>1604</v>
      </c>
      <c r="C871" s="355">
        <v>51</v>
      </c>
      <c r="D871" s="313">
        <v>0</v>
      </c>
      <c r="E871" s="314">
        <f t="shared" si="123"/>
        <v>-1</v>
      </c>
      <c r="F871" s="284" t="str">
        <f t="shared" si="120"/>
        <v>是</v>
      </c>
      <c r="G871" s="184" t="str">
        <f t="shared" si="121"/>
        <v>项</v>
      </c>
    </row>
    <row r="872" ht="36" customHeight="1" spans="1:7">
      <c r="A872" s="442" t="s">
        <v>1605</v>
      </c>
      <c r="B872" s="311" t="s">
        <v>1606</v>
      </c>
      <c r="C872" s="444"/>
      <c r="D872" s="313"/>
      <c r="E872" s="314" t="str">
        <f t="shared" si="123"/>
        <v/>
      </c>
      <c r="F872" s="284" t="str">
        <f t="shared" si="120"/>
        <v>否</v>
      </c>
      <c r="G872" s="184" t="str">
        <f t="shared" si="121"/>
        <v>项</v>
      </c>
    </row>
    <row r="873" ht="36" customHeight="1" spans="1:7">
      <c r="A873" s="442" t="s">
        <v>1607</v>
      </c>
      <c r="B873" s="311" t="s">
        <v>1608</v>
      </c>
      <c r="C873" s="464">
        <v>20</v>
      </c>
      <c r="D873" s="313">
        <v>20</v>
      </c>
      <c r="E873" s="314">
        <f t="shared" si="123"/>
        <v>0</v>
      </c>
      <c r="F873" s="284" t="str">
        <f t="shared" si="120"/>
        <v>是</v>
      </c>
      <c r="G873" s="184" t="str">
        <f t="shared" si="121"/>
        <v>项</v>
      </c>
    </row>
    <row r="874" ht="36" customHeight="1" spans="1:7">
      <c r="A874" s="439" t="s">
        <v>1609</v>
      </c>
      <c r="B874" s="307" t="s">
        <v>1610</v>
      </c>
      <c r="C874" s="355">
        <f>SUM(C875:C898)</f>
        <v>6513</v>
      </c>
      <c r="D874" s="355">
        <f>SUM(D875:D898)</f>
        <v>8534</v>
      </c>
      <c r="E874" s="314">
        <f t="shared" si="123"/>
        <v>0.31</v>
      </c>
      <c r="F874" s="284" t="str">
        <f t="shared" si="120"/>
        <v>是</v>
      </c>
      <c r="G874" s="184" t="str">
        <f t="shared" si="121"/>
        <v>款</v>
      </c>
    </row>
    <row r="875" ht="36" customHeight="1" spans="1:7">
      <c r="A875" s="442" t="s">
        <v>1611</v>
      </c>
      <c r="B875" s="311" t="s">
        <v>139</v>
      </c>
      <c r="C875" s="443">
        <v>888</v>
      </c>
      <c r="D875" s="313">
        <v>266</v>
      </c>
      <c r="E875" s="314">
        <f t="shared" si="123"/>
        <v>-0.7</v>
      </c>
      <c r="F875" s="284" t="str">
        <f t="shared" si="120"/>
        <v>是</v>
      </c>
      <c r="G875" s="184" t="str">
        <f t="shared" si="121"/>
        <v>项</v>
      </c>
    </row>
    <row r="876" ht="36" customHeight="1" spans="1:7">
      <c r="A876" s="442" t="s">
        <v>1612</v>
      </c>
      <c r="B876" s="311" t="s">
        <v>141</v>
      </c>
      <c r="C876" s="355"/>
      <c r="D876" s="313"/>
      <c r="E876" s="314" t="str">
        <f t="shared" si="123"/>
        <v/>
      </c>
      <c r="F876" s="284" t="str">
        <f t="shared" si="120"/>
        <v>否</v>
      </c>
      <c r="G876" s="184" t="str">
        <f t="shared" si="121"/>
        <v>项</v>
      </c>
    </row>
    <row r="877" ht="36" customHeight="1" spans="1:7">
      <c r="A877" s="442" t="s">
        <v>1613</v>
      </c>
      <c r="B877" s="311" t="s">
        <v>143</v>
      </c>
      <c r="C877" s="355"/>
      <c r="D877" s="313"/>
      <c r="E877" s="314" t="str">
        <f t="shared" si="123"/>
        <v/>
      </c>
      <c r="F877" s="284" t="str">
        <f t="shared" si="120"/>
        <v>否</v>
      </c>
      <c r="G877" s="184" t="str">
        <f t="shared" si="121"/>
        <v>项</v>
      </c>
    </row>
    <row r="878" ht="36" customHeight="1" spans="1:7">
      <c r="A878" s="442" t="s">
        <v>1614</v>
      </c>
      <c r="B878" s="311" t="s">
        <v>1615</v>
      </c>
      <c r="C878" s="355">
        <v>1333</v>
      </c>
      <c r="D878" s="313">
        <v>1338</v>
      </c>
      <c r="E878" s="314">
        <f t="shared" si="123"/>
        <v>0.004</v>
      </c>
      <c r="F878" s="284" t="str">
        <f t="shared" si="120"/>
        <v>是</v>
      </c>
      <c r="G878" s="184" t="str">
        <f t="shared" si="121"/>
        <v>项</v>
      </c>
    </row>
    <row r="879" ht="36" customHeight="1" spans="1:7">
      <c r="A879" s="442" t="s">
        <v>1616</v>
      </c>
      <c r="B879" s="311" t="s">
        <v>1617</v>
      </c>
      <c r="C879" s="441">
        <v>3500</v>
      </c>
      <c r="D879" s="313">
        <v>3300</v>
      </c>
      <c r="E879" s="314">
        <f t="shared" si="123"/>
        <v>-0.057</v>
      </c>
      <c r="F879" s="284" t="str">
        <f t="shared" si="120"/>
        <v>是</v>
      </c>
      <c r="G879" s="184" t="str">
        <f t="shared" si="121"/>
        <v>项</v>
      </c>
    </row>
    <row r="880" ht="36" customHeight="1" spans="1:7">
      <c r="A880" s="442" t="s">
        <v>1618</v>
      </c>
      <c r="B880" s="311" t="s">
        <v>1619</v>
      </c>
      <c r="C880" s="441"/>
      <c r="D880" s="313"/>
      <c r="E880" s="314" t="str">
        <f t="shared" si="123"/>
        <v/>
      </c>
      <c r="F880" s="284" t="str">
        <f t="shared" si="120"/>
        <v>否</v>
      </c>
      <c r="G880" s="184" t="str">
        <f t="shared" si="121"/>
        <v>项</v>
      </c>
    </row>
    <row r="881" ht="36" customHeight="1" spans="1:7">
      <c r="A881" s="442" t="s">
        <v>1620</v>
      </c>
      <c r="B881" s="311" t="s">
        <v>1621</v>
      </c>
      <c r="C881" s="355"/>
      <c r="D881" s="313"/>
      <c r="E881" s="314" t="str">
        <f t="shared" si="123"/>
        <v/>
      </c>
      <c r="F881" s="284" t="str">
        <f t="shared" si="120"/>
        <v>否</v>
      </c>
      <c r="G881" s="184" t="str">
        <f t="shared" si="121"/>
        <v>项</v>
      </c>
    </row>
    <row r="882" ht="36" customHeight="1" spans="1:7">
      <c r="A882" s="442" t="s">
        <v>1622</v>
      </c>
      <c r="B882" s="311" t="s">
        <v>1623</v>
      </c>
      <c r="C882" s="360"/>
      <c r="D882" s="313">
        <v>3406</v>
      </c>
      <c r="E882" s="314" t="str">
        <f t="shared" si="123"/>
        <v/>
      </c>
      <c r="F882" s="284" t="str">
        <f t="shared" si="120"/>
        <v>是</v>
      </c>
      <c r="G882" s="184" t="str">
        <f t="shared" si="121"/>
        <v>项</v>
      </c>
    </row>
    <row r="883" ht="36" customHeight="1" spans="1:7">
      <c r="A883" s="442" t="s">
        <v>1624</v>
      </c>
      <c r="B883" s="311" t="s">
        <v>1625</v>
      </c>
      <c r="C883" s="355"/>
      <c r="D883" s="313"/>
      <c r="E883" s="314" t="str">
        <f t="shared" si="123"/>
        <v/>
      </c>
      <c r="F883" s="284" t="str">
        <f t="shared" si="120"/>
        <v>否</v>
      </c>
      <c r="G883" s="184" t="str">
        <f t="shared" si="121"/>
        <v>项</v>
      </c>
    </row>
    <row r="884" ht="36" customHeight="1" spans="1:7">
      <c r="A884" s="442" t="s">
        <v>1626</v>
      </c>
      <c r="B884" s="311" t="s">
        <v>1627</v>
      </c>
      <c r="C884" s="355">
        <v>35</v>
      </c>
      <c r="D884" s="313">
        <v>40</v>
      </c>
      <c r="E884" s="314">
        <f t="shared" si="123"/>
        <v>0.143</v>
      </c>
      <c r="F884" s="284" t="str">
        <f t="shared" si="120"/>
        <v>是</v>
      </c>
      <c r="G884" s="184" t="str">
        <f t="shared" si="121"/>
        <v>项</v>
      </c>
    </row>
    <row r="885" ht="36" customHeight="1" spans="1:7">
      <c r="A885" s="442" t="s">
        <v>1628</v>
      </c>
      <c r="B885" s="311" t="s">
        <v>1629</v>
      </c>
      <c r="C885" s="355">
        <v>5</v>
      </c>
      <c r="D885" s="313">
        <v>5</v>
      </c>
      <c r="E885" s="314">
        <f t="shared" si="123"/>
        <v>0</v>
      </c>
      <c r="F885" s="284" t="str">
        <f t="shared" si="120"/>
        <v>是</v>
      </c>
      <c r="G885" s="184" t="str">
        <f t="shared" si="121"/>
        <v>项</v>
      </c>
    </row>
    <row r="886" ht="36" customHeight="1" spans="1:7">
      <c r="A886" s="442" t="s">
        <v>1630</v>
      </c>
      <c r="B886" s="311" t="s">
        <v>1631</v>
      </c>
      <c r="C886" s="355"/>
      <c r="D886" s="313"/>
      <c r="E886" s="314" t="str">
        <f t="shared" si="123"/>
        <v/>
      </c>
      <c r="F886" s="284" t="str">
        <f t="shared" si="120"/>
        <v>否</v>
      </c>
      <c r="G886" s="184" t="str">
        <f t="shared" si="121"/>
        <v>项</v>
      </c>
    </row>
    <row r="887" ht="36" customHeight="1" spans="1:7">
      <c r="A887" s="442" t="s">
        <v>1632</v>
      </c>
      <c r="B887" s="311" t="s">
        <v>1633</v>
      </c>
      <c r="C887" s="355"/>
      <c r="D887" s="313"/>
      <c r="E887" s="314" t="str">
        <f t="shared" si="123"/>
        <v/>
      </c>
      <c r="F887" s="284" t="str">
        <f t="shared" si="120"/>
        <v>否</v>
      </c>
      <c r="G887" s="184" t="str">
        <f t="shared" si="121"/>
        <v>项</v>
      </c>
    </row>
    <row r="888" ht="36" customHeight="1" spans="1:7">
      <c r="A888" s="442" t="s">
        <v>1634</v>
      </c>
      <c r="B888" s="311" t="s">
        <v>1635</v>
      </c>
      <c r="C888" s="355"/>
      <c r="D888" s="313"/>
      <c r="E888" s="314" t="str">
        <f t="shared" si="123"/>
        <v/>
      </c>
      <c r="F888" s="284" t="str">
        <f t="shared" si="120"/>
        <v>否</v>
      </c>
      <c r="G888" s="184" t="str">
        <f t="shared" si="121"/>
        <v>项</v>
      </c>
    </row>
    <row r="889" ht="36" customHeight="1" spans="1:7">
      <c r="A889" s="442" t="s">
        <v>1636</v>
      </c>
      <c r="B889" s="311" t="s">
        <v>1637</v>
      </c>
      <c r="C889" s="355">
        <v>500</v>
      </c>
      <c r="D889" s="313"/>
      <c r="E889" s="314">
        <f t="shared" si="123"/>
        <v>-1</v>
      </c>
      <c r="F889" s="284" t="str">
        <f t="shared" si="120"/>
        <v>是</v>
      </c>
      <c r="G889" s="184" t="str">
        <f t="shared" si="121"/>
        <v>项</v>
      </c>
    </row>
    <row r="890" ht="36" customHeight="1" spans="1:7">
      <c r="A890" s="442" t="s">
        <v>1638</v>
      </c>
      <c r="B890" s="311" t="s">
        <v>1639</v>
      </c>
      <c r="C890" s="355"/>
      <c r="D890" s="313"/>
      <c r="E890" s="314" t="str">
        <f t="shared" si="123"/>
        <v/>
      </c>
      <c r="F890" s="284" t="str">
        <f t="shared" si="120"/>
        <v>否</v>
      </c>
      <c r="G890" s="184" t="str">
        <f t="shared" si="121"/>
        <v>项</v>
      </c>
    </row>
    <row r="891" ht="36" hidden="1" customHeight="1" spans="1:7">
      <c r="A891" s="442" t="s">
        <v>1640</v>
      </c>
      <c r="B891" s="311" t="s">
        <v>1641</v>
      </c>
      <c r="C891" s="360"/>
      <c r="D891" s="313">
        <v>0</v>
      </c>
      <c r="E891" s="314" t="str">
        <f t="shared" si="123"/>
        <v/>
      </c>
      <c r="F891" s="284" t="str">
        <f t="shared" si="120"/>
        <v>否</v>
      </c>
      <c r="G891" s="184" t="str">
        <f t="shared" si="121"/>
        <v>项</v>
      </c>
    </row>
    <row r="892" ht="36" hidden="1" customHeight="1" spans="1:7">
      <c r="A892" s="442" t="s">
        <v>1642</v>
      </c>
      <c r="B892" s="311" t="s">
        <v>1643</v>
      </c>
      <c r="C892" s="360"/>
      <c r="D892" s="313">
        <v>0</v>
      </c>
      <c r="E892" s="314" t="str">
        <f t="shared" si="123"/>
        <v/>
      </c>
      <c r="F892" s="284" t="str">
        <f t="shared" si="120"/>
        <v>否</v>
      </c>
      <c r="G892" s="184" t="str">
        <f t="shared" si="121"/>
        <v>项</v>
      </c>
    </row>
    <row r="893" ht="36" hidden="1" customHeight="1" spans="1:7">
      <c r="A893" s="442" t="s">
        <v>1644</v>
      </c>
      <c r="B893" s="311" t="s">
        <v>1645</v>
      </c>
      <c r="C893" s="360"/>
      <c r="D893" s="313">
        <v>0</v>
      </c>
      <c r="E893" s="314" t="str">
        <f t="shared" si="123"/>
        <v/>
      </c>
      <c r="F893" s="284" t="str">
        <f t="shared" si="120"/>
        <v>否</v>
      </c>
      <c r="G893" s="184" t="str">
        <f t="shared" si="121"/>
        <v>项</v>
      </c>
    </row>
    <row r="894" ht="36" customHeight="1" spans="1:7">
      <c r="A894" s="442" t="s">
        <v>1646</v>
      </c>
      <c r="B894" s="311" t="s">
        <v>1647</v>
      </c>
      <c r="C894" s="355">
        <v>155</v>
      </c>
      <c r="D894" s="313"/>
      <c r="E894" s="314">
        <f t="shared" ref="E894:E895" si="124">IF(C894&gt;0,D894/C894-1,IF(C894&lt;0,-(D894/C894-1),""))</f>
        <v>-1</v>
      </c>
      <c r="F894" s="284" t="str">
        <f t="shared" si="120"/>
        <v>是</v>
      </c>
      <c r="G894" s="184" t="str">
        <f t="shared" si="121"/>
        <v>项</v>
      </c>
    </row>
    <row r="895" ht="36" hidden="1" customHeight="1" spans="1:7">
      <c r="A895" s="442" t="s">
        <v>1648</v>
      </c>
      <c r="B895" s="311" t="s">
        <v>1649</v>
      </c>
      <c r="C895" s="360"/>
      <c r="D895" s="313">
        <v>0</v>
      </c>
      <c r="E895" s="314" t="str">
        <f t="shared" si="124"/>
        <v/>
      </c>
      <c r="F895" s="284" t="str">
        <f t="shared" si="120"/>
        <v>否</v>
      </c>
      <c r="G895" s="184" t="str">
        <f t="shared" si="121"/>
        <v>项</v>
      </c>
    </row>
    <row r="896" ht="36" customHeight="1" spans="1:7">
      <c r="A896" s="442" t="s">
        <v>1650</v>
      </c>
      <c r="B896" s="311" t="s">
        <v>1651</v>
      </c>
      <c r="C896" s="355"/>
      <c r="D896" s="313"/>
      <c r="E896" s="314" t="str">
        <f t="shared" ref="E896:E901" si="125">IF(C896&gt;0,D896/C896-1,IF(C896&lt;0,-(D896/C896-1),""))</f>
        <v/>
      </c>
      <c r="F896" s="284" t="str">
        <f t="shared" si="120"/>
        <v>否</v>
      </c>
      <c r="G896" s="184" t="str">
        <f t="shared" si="121"/>
        <v>项</v>
      </c>
    </row>
    <row r="897" ht="36" customHeight="1" spans="1:7">
      <c r="A897" s="442" t="s">
        <v>1652</v>
      </c>
      <c r="B897" s="311" t="s">
        <v>1580</v>
      </c>
      <c r="C897" s="355"/>
      <c r="D897" s="313"/>
      <c r="E897" s="314" t="str">
        <f t="shared" si="125"/>
        <v/>
      </c>
      <c r="F897" s="284" t="str">
        <f t="shared" si="120"/>
        <v>否</v>
      </c>
      <c r="G897" s="184" t="str">
        <f t="shared" si="121"/>
        <v>项</v>
      </c>
    </row>
    <row r="898" ht="36" customHeight="1" spans="1:7">
      <c r="A898" s="442" t="s">
        <v>1653</v>
      </c>
      <c r="B898" s="311" t="s">
        <v>1654</v>
      </c>
      <c r="C898" s="444">
        <v>97</v>
      </c>
      <c r="D898" s="313">
        <v>179</v>
      </c>
      <c r="E898" s="314">
        <f t="shared" si="125"/>
        <v>0.845</v>
      </c>
      <c r="F898" s="284" t="str">
        <f t="shared" si="120"/>
        <v>是</v>
      </c>
      <c r="G898" s="184" t="str">
        <f t="shared" si="121"/>
        <v>项</v>
      </c>
    </row>
    <row r="899" ht="36" customHeight="1" spans="1:7">
      <c r="A899" s="439" t="s">
        <v>1655</v>
      </c>
      <c r="B899" s="307" t="s">
        <v>1656</v>
      </c>
      <c r="C899" s="355">
        <f>SUM(C900:C926)</f>
        <v>3808</v>
      </c>
      <c r="D899" s="355">
        <f>SUM(D900:D926)</f>
        <v>23671</v>
      </c>
      <c r="E899" s="314">
        <f t="shared" si="125"/>
        <v>5.216</v>
      </c>
      <c r="F899" s="284" t="str">
        <f t="shared" si="120"/>
        <v>是</v>
      </c>
      <c r="G899" s="184" t="str">
        <f t="shared" si="121"/>
        <v>款</v>
      </c>
    </row>
    <row r="900" ht="36" customHeight="1" spans="1:7">
      <c r="A900" s="442" t="s">
        <v>1657</v>
      </c>
      <c r="B900" s="311" t="s">
        <v>139</v>
      </c>
      <c r="C900" s="443">
        <v>221</v>
      </c>
      <c r="D900" s="313">
        <v>225</v>
      </c>
      <c r="E900" s="314">
        <f t="shared" si="125"/>
        <v>0.018</v>
      </c>
      <c r="F900" s="284" t="str">
        <f t="shared" ref="F900:F963" si="126">IF(LEN(A900)=3,"是",IF(B900&lt;&gt;"",IF(SUM(C900:D900)&lt;&gt;0,"是","否"),"是"))</f>
        <v>是</v>
      </c>
      <c r="G900" s="184" t="str">
        <f t="shared" ref="G900:G963" si="127">IF(LEN(A900)=3,"类",IF(LEN(A900)=5,"款","项"))</f>
        <v>项</v>
      </c>
    </row>
    <row r="901" ht="36" hidden="1" customHeight="1" spans="1:7">
      <c r="A901" s="442" t="s">
        <v>1658</v>
      </c>
      <c r="B901" s="311" t="s">
        <v>141</v>
      </c>
      <c r="C901" s="360"/>
      <c r="D901" s="313">
        <v>0</v>
      </c>
      <c r="E901" s="314" t="str">
        <f t="shared" si="125"/>
        <v/>
      </c>
      <c r="F901" s="284" t="str">
        <f t="shared" si="126"/>
        <v>否</v>
      </c>
      <c r="G901" s="184" t="str">
        <f t="shared" si="127"/>
        <v>项</v>
      </c>
    </row>
    <row r="902" ht="36" customHeight="1" spans="1:7">
      <c r="A902" s="442" t="s">
        <v>1659</v>
      </c>
      <c r="B902" s="311" t="s">
        <v>143</v>
      </c>
      <c r="C902" s="355"/>
      <c r="D902" s="313"/>
      <c r="E902" s="314" t="str">
        <f t="shared" ref="E902:E906" si="128">IF(C902&gt;0,D902/C902-1,IF(C902&lt;0,-(D902/C902-1),""))</f>
        <v/>
      </c>
      <c r="F902" s="284" t="str">
        <f t="shared" si="126"/>
        <v>否</v>
      </c>
      <c r="G902" s="184" t="str">
        <f t="shared" si="127"/>
        <v>项</v>
      </c>
    </row>
    <row r="903" ht="36" customHeight="1" spans="1:7">
      <c r="A903" s="442" t="s">
        <v>1660</v>
      </c>
      <c r="B903" s="311" t="s">
        <v>1661</v>
      </c>
      <c r="C903" s="355"/>
      <c r="D903" s="313"/>
      <c r="E903" s="314" t="str">
        <f t="shared" si="128"/>
        <v/>
      </c>
      <c r="F903" s="284" t="str">
        <f t="shared" si="126"/>
        <v>否</v>
      </c>
      <c r="G903" s="184" t="str">
        <f t="shared" si="127"/>
        <v>项</v>
      </c>
    </row>
    <row r="904" ht="36" customHeight="1" spans="1:7">
      <c r="A904" s="442" t="s">
        <v>1662</v>
      </c>
      <c r="B904" s="311" t="s">
        <v>1663</v>
      </c>
      <c r="C904" s="355">
        <v>50</v>
      </c>
      <c r="D904" s="313">
        <v>11050</v>
      </c>
      <c r="E904" s="314">
        <f t="shared" si="128"/>
        <v>220</v>
      </c>
      <c r="F904" s="284" t="str">
        <f t="shared" si="126"/>
        <v>是</v>
      </c>
      <c r="G904" s="184" t="str">
        <f t="shared" si="127"/>
        <v>项</v>
      </c>
    </row>
    <row r="905" ht="36" hidden="1" customHeight="1" spans="1:7">
      <c r="A905" s="442" t="s">
        <v>1664</v>
      </c>
      <c r="B905" s="311" t="s">
        <v>1665</v>
      </c>
      <c r="C905" s="360"/>
      <c r="D905" s="313">
        <v>0</v>
      </c>
      <c r="E905" s="314" t="str">
        <f t="shared" si="128"/>
        <v/>
      </c>
      <c r="F905" s="284" t="str">
        <f t="shared" si="126"/>
        <v>否</v>
      </c>
      <c r="G905" s="184" t="str">
        <f t="shared" si="127"/>
        <v>项</v>
      </c>
    </row>
    <row r="906" ht="36" hidden="1" customHeight="1" spans="1:7">
      <c r="A906" s="442" t="s">
        <v>1666</v>
      </c>
      <c r="B906" s="311" t="s">
        <v>1667</v>
      </c>
      <c r="C906" s="441"/>
      <c r="D906" s="313">
        <v>0</v>
      </c>
      <c r="E906" s="314" t="str">
        <f t="shared" si="128"/>
        <v/>
      </c>
      <c r="F906" s="284" t="str">
        <f t="shared" si="126"/>
        <v>否</v>
      </c>
      <c r="G906" s="184" t="str">
        <f t="shared" si="127"/>
        <v>项</v>
      </c>
    </row>
    <row r="907" ht="36" customHeight="1" spans="1:7">
      <c r="A907" s="442" t="s">
        <v>1668</v>
      </c>
      <c r="B907" s="311" t="s">
        <v>1669</v>
      </c>
      <c r="C907" s="355"/>
      <c r="D907" s="313"/>
      <c r="E907" s="314" t="str">
        <f t="shared" ref="E907:E908" si="129">IF(C907&gt;0,D907/C907-1,IF(C907&lt;0,-(D907/C907-1),""))</f>
        <v/>
      </c>
      <c r="F907" s="284" t="str">
        <f t="shared" si="126"/>
        <v>否</v>
      </c>
      <c r="G907" s="184" t="str">
        <f t="shared" si="127"/>
        <v>项</v>
      </c>
    </row>
    <row r="908" ht="36" hidden="1" customHeight="1" spans="1:7">
      <c r="A908" s="442" t="s">
        <v>1670</v>
      </c>
      <c r="B908" s="311" t="s">
        <v>1671</v>
      </c>
      <c r="C908" s="360"/>
      <c r="D908" s="313">
        <v>0</v>
      </c>
      <c r="E908" s="314" t="str">
        <f t="shared" si="129"/>
        <v/>
      </c>
      <c r="F908" s="284" t="str">
        <f t="shared" si="126"/>
        <v>否</v>
      </c>
      <c r="G908" s="184" t="str">
        <f t="shared" si="127"/>
        <v>项</v>
      </c>
    </row>
    <row r="909" ht="36" customHeight="1" spans="1:7">
      <c r="A909" s="442" t="s">
        <v>1672</v>
      </c>
      <c r="B909" s="311" t="s">
        <v>1673</v>
      </c>
      <c r="C909" s="355"/>
      <c r="D909" s="313">
        <v>3000</v>
      </c>
      <c r="E909" s="314" t="str">
        <f t="shared" ref="E909:E930" si="130">IF(C909&gt;0,D909/C909-1,IF(C909&lt;0,-(D909/C909-1),""))</f>
        <v/>
      </c>
      <c r="F909" s="284" t="str">
        <f t="shared" si="126"/>
        <v>是</v>
      </c>
      <c r="G909" s="184" t="str">
        <f t="shared" si="127"/>
        <v>项</v>
      </c>
    </row>
    <row r="910" ht="36" customHeight="1" spans="1:7">
      <c r="A910" s="442" t="s">
        <v>1674</v>
      </c>
      <c r="B910" s="311" t="s">
        <v>1675</v>
      </c>
      <c r="C910" s="355">
        <v>34</v>
      </c>
      <c r="D910" s="313">
        <v>30</v>
      </c>
      <c r="E910" s="314">
        <f t="shared" si="130"/>
        <v>-0.118</v>
      </c>
      <c r="F910" s="284" t="str">
        <f t="shared" si="126"/>
        <v>是</v>
      </c>
      <c r="G910" s="184" t="str">
        <f t="shared" si="127"/>
        <v>项</v>
      </c>
    </row>
    <row r="911" ht="36" customHeight="1" spans="1:7">
      <c r="A911" s="442" t="s">
        <v>1676</v>
      </c>
      <c r="B911" s="311" t="s">
        <v>1677</v>
      </c>
      <c r="C911" s="355"/>
      <c r="D911" s="313"/>
      <c r="E911" s="314" t="str">
        <f t="shared" si="130"/>
        <v/>
      </c>
      <c r="F911" s="284" t="str">
        <f t="shared" si="126"/>
        <v>否</v>
      </c>
      <c r="G911" s="184" t="str">
        <f t="shared" si="127"/>
        <v>项</v>
      </c>
    </row>
    <row r="912" ht="36" customHeight="1" spans="1:7">
      <c r="A912" s="442" t="s">
        <v>1678</v>
      </c>
      <c r="B912" s="311" t="s">
        <v>1679</v>
      </c>
      <c r="C912" s="355"/>
      <c r="D912" s="313"/>
      <c r="E912" s="314" t="str">
        <f t="shared" si="130"/>
        <v/>
      </c>
      <c r="F912" s="284" t="str">
        <f t="shared" si="126"/>
        <v>否</v>
      </c>
      <c r="G912" s="184" t="str">
        <f t="shared" si="127"/>
        <v>项</v>
      </c>
    </row>
    <row r="913" ht="36" customHeight="1" spans="1:7">
      <c r="A913" s="442" t="s">
        <v>1680</v>
      </c>
      <c r="B913" s="311" t="s">
        <v>1681</v>
      </c>
      <c r="C913" s="355"/>
      <c r="D913" s="313">
        <v>3300</v>
      </c>
      <c r="E913" s="314" t="str">
        <f t="shared" si="130"/>
        <v/>
      </c>
      <c r="F913" s="284" t="str">
        <f t="shared" si="126"/>
        <v>是</v>
      </c>
      <c r="G913" s="184" t="str">
        <f t="shared" si="127"/>
        <v>项</v>
      </c>
    </row>
    <row r="914" ht="36" customHeight="1" spans="1:7">
      <c r="A914" s="442" t="s">
        <v>1682</v>
      </c>
      <c r="B914" s="311" t="s">
        <v>1683</v>
      </c>
      <c r="C914" s="355"/>
      <c r="D914" s="313"/>
      <c r="E914" s="314" t="str">
        <f t="shared" si="130"/>
        <v/>
      </c>
      <c r="F914" s="284" t="str">
        <f t="shared" si="126"/>
        <v>否</v>
      </c>
      <c r="G914" s="184" t="str">
        <f t="shared" si="127"/>
        <v>项</v>
      </c>
    </row>
    <row r="915" ht="36" customHeight="1" spans="1:7">
      <c r="A915" s="442" t="s">
        <v>1684</v>
      </c>
      <c r="B915" s="311" t="s">
        <v>1685</v>
      </c>
      <c r="C915" s="355">
        <v>2389</v>
      </c>
      <c r="D915" s="313"/>
      <c r="E915" s="314">
        <f t="shared" si="130"/>
        <v>-1</v>
      </c>
      <c r="F915" s="284" t="str">
        <f t="shared" si="126"/>
        <v>是</v>
      </c>
      <c r="G915" s="184" t="str">
        <f t="shared" si="127"/>
        <v>项</v>
      </c>
    </row>
    <row r="916" ht="33.95" customHeight="1" spans="1:7">
      <c r="A916" s="442" t="s">
        <v>1686</v>
      </c>
      <c r="B916" s="311" t="s">
        <v>1687</v>
      </c>
      <c r="C916" s="355">
        <v>1084</v>
      </c>
      <c r="D916" s="313">
        <v>1036</v>
      </c>
      <c r="E916" s="314">
        <f t="shared" si="130"/>
        <v>-0.044</v>
      </c>
      <c r="F916" s="284" t="str">
        <f t="shared" si="126"/>
        <v>是</v>
      </c>
      <c r="G916" s="184" t="str">
        <f t="shared" si="127"/>
        <v>项</v>
      </c>
    </row>
    <row r="917" ht="35.1" customHeight="1" spans="1:7">
      <c r="A917" s="442" t="s">
        <v>1688</v>
      </c>
      <c r="B917" s="311" t="s">
        <v>1689</v>
      </c>
      <c r="C917" s="355"/>
      <c r="D917" s="313">
        <v>0</v>
      </c>
      <c r="E917" s="314" t="str">
        <f t="shared" si="130"/>
        <v/>
      </c>
      <c r="F917" s="284" t="str">
        <f t="shared" si="126"/>
        <v>否</v>
      </c>
      <c r="G917" s="184" t="str">
        <f t="shared" si="127"/>
        <v>项</v>
      </c>
    </row>
    <row r="918" ht="33" customHeight="1" spans="1:7">
      <c r="A918" s="442" t="s">
        <v>1690</v>
      </c>
      <c r="B918" s="311" t="s">
        <v>1691</v>
      </c>
      <c r="C918" s="355"/>
      <c r="D918" s="313">
        <v>0</v>
      </c>
      <c r="E918" s="314" t="str">
        <f t="shared" si="130"/>
        <v/>
      </c>
      <c r="F918" s="284" t="str">
        <f t="shared" si="126"/>
        <v>否</v>
      </c>
      <c r="G918" s="184" t="str">
        <f t="shared" si="127"/>
        <v>项</v>
      </c>
    </row>
    <row r="919" ht="36.95" customHeight="1" spans="1:7">
      <c r="A919" s="442" t="s">
        <v>1692</v>
      </c>
      <c r="B919" s="311" t="s">
        <v>1693</v>
      </c>
      <c r="C919" s="355"/>
      <c r="D919" s="313">
        <v>0</v>
      </c>
      <c r="E919" s="314" t="str">
        <f t="shared" si="130"/>
        <v/>
      </c>
      <c r="F919" s="284" t="str">
        <f t="shared" si="126"/>
        <v>否</v>
      </c>
      <c r="G919" s="184" t="str">
        <f t="shared" si="127"/>
        <v>项</v>
      </c>
    </row>
    <row r="920" ht="36" customHeight="1" spans="1:7">
      <c r="A920" s="442" t="s">
        <v>1694</v>
      </c>
      <c r="B920" s="311" t="s">
        <v>1695</v>
      </c>
      <c r="C920" s="355"/>
      <c r="D920" s="313">
        <v>0</v>
      </c>
      <c r="E920" s="314" t="str">
        <f t="shared" si="130"/>
        <v/>
      </c>
      <c r="F920" s="284" t="str">
        <f t="shared" si="126"/>
        <v>否</v>
      </c>
      <c r="G920" s="184" t="str">
        <f t="shared" si="127"/>
        <v>项</v>
      </c>
    </row>
    <row r="921" ht="36" customHeight="1" spans="1:7">
      <c r="A921" s="442" t="s">
        <v>1696</v>
      </c>
      <c r="B921" s="311" t="s">
        <v>1639</v>
      </c>
      <c r="C921" s="355"/>
      <c r="D921" s="313">
        <v>0</v>
      </c>
      <c r="E921" s="314" t="str">
        <f t="shared" si="130"/>
        <v/>
      </c>
      <c r="F921" s="284" t="str">
        <f t="shared" si="126"/>
        <v>否</v>
      </c>
      <c r="G921" s="184" t="str">
        <f t="shared" si="127"/>
        <v>项</v>
      </c>
    </row>
    <row r="922" ht="36" customHeight="1" spans="1:7">
      <c r="A922" s="442" t="s">
        <v>1697</v>
      </c>
      <c r="B922" s="311" t="s">
        <v>1698</v>
      </c>
      <c r="C922" s="355"/>
      <c r="D922" s="313"/>
      <c r="E922" s="314" t="str">
        <f t="shared" si="130"/>
        <v/>
      </c>
      <c r="F922" s="284" t="str">
        <f t="shared" si="126"/>
        <v>否</v>
      </c>
      <c r="G922" s="184" t="str">
        <f t="shared" si="127"/>
        <v>项</v>
      </c>
    </row>
    <row r="923" ht="33.95" customHeight="1" spans="1:7">
      <c r="A923" s="442" t="s">
        <v>1699</v>
      </c>
      <c r="B923" s="311" t="s">
        <v>1700</v>
      </c>
      <c r="C923" s="360"/>
      <c r="D923" s="313">
        <v>5000</v>
      </c>
      <c r="E923" s="314" t="str">
        <f t="shared" si="130"/>
        <v/>
      </c>
      <c r="F923" s="284" t="str">
        <f t="shared" si="126"/>
        <v>是</v>
      </c>
      <c r="G923" s="184" t="str">
        <f t="shared" si="127"/>
        <v>项</v>
      </c>
    </row>
    <row r="924" ht="35.1" customHeight="1" spans="1:7">
      <c r="A924" s="442" t="s">
        <v>1701</v>
      </c>
      <c r="B924" s="311" t="s">
        <v>1702</v>
      </c>
      <c r="C924" s="471"/>
      <c r="D924" s="313">
        <v>0</v>
      </c>
      <c r="E924" s="314" t="str">
        <f t="shared" si="130"/>
        <v/>
      </c>
      <c r="F924" s="284" t="str">
        <f t="shared" si="126"/>
        <v>否</v>
      </c>
      <c r="G924" s="184" t="str">
        <f t="shared" si="127"/>
        <v>项</v>
      </c>
    </row>
    <row r="925" ht="36.95" customHeight="1" spans="1:7">
      <c r="A925" s="442" t="s">
        <v>1703</v>
      </c>
      <c r="B925" s="311" t="s">
        <v>1704</v>
      </c>
      <c r="C925" s="471"/>
      <c r="D925" s="313">
        <v>0</v>
      </c>
      <c r="E925" s="314" t="str">
        <f t="shared" si="130"/>
        <v/>
      </c>
      <c r="F925" s="284" t="str">
        <f t="shared" si="126"/>
        <v>否</v>
      </c>
      <c r="G925" s="184" t="str">
        <f t="shared" si="127"/>
        <v>项</v>
      </c>
    </row>
    <row r="926" ht="36" customHeight="1" spans="1:7">
      <c r="A926" s="442" t="s">
        <v>1705</v>
      </c>
      <c r="B926" s="311" t="s">
        <v>1706</v>
      </c>
      <c r="C926" s="355">
        <v>30</v>
      </c>
      <c r="D926" s="313">
        <v>30</v>
      </c>
      <c r="E926" s="314">
        <f t="shared" si="130"/>
        <v>0</v>
      </c>
      <c r="F926" s="284" t="str">
        <f t="shared" si="126"/>
        <v>是</v>
      </c>
      <c r="G926" s="184" t="str">
        <f t="shared" si="127"/>
        <v>项</v>
      </c>
    </row>
    <row r="927" ht="36" customHeight="1" spans="1:7">
      <c r="A927" s="439" t="s">
        <v>1707</v>
      </c>
      <c r="B927" s="307" t="s">
        <v>1708</v>
      </c>
      <c r="C927" s="355">
        <f>SUM(C928:C937)</f>
        <v>43928</v>
      </c>
      <c r="D927" s="355">
        <f>SUM(D928:D937)</f>
        <v>130716</v>
      </c>
      <c r="E927" s="314">
        <f t="shared" si="130"/>
        <v>1.976</v>
      </c>
      <c r="F927" s="284" t="str">
        <f t="shared" si="126"/>
        <v>是</v>
      </c>
      <c r="G927" s="184" t="str">
        <f t="shared" si="127"/>
        <v>款</v>
      </c>
    </row>
    <row r="928" ht="36" customHeight="1" spans="1:7">
      <c r="A928" s="442" t="s">
        <v>1709</v>
      </c>
      <c r="B928" s="311" t="s">
        <v>139</v>
      </c>
      <c r="C928" s="443">
        <v>306</v>
      </c>
      <c r="D928" s="313">
        <v>309</v>
      </c>
      <c r="E928" s="314">
        <f t="shared" si="130"/>
        <v>0.01</v>
      </c>
      <c r="F928" s="284" t="str">
        <f t="shared" si="126"/>
        <v>是</v>
      </c>
      <c r="G928" s="184" t="str">
        <f t="shared" si="127"/>
        <v>项</v>
      </c>
    </row>
    <row r="929" ht="36" hidden="1" customHeight="1" spans="1:7">
      <c r="A929" s="442" t="s">
        <v>1710</v>
      </c>
      <c r="B929" s="311" t="s">
        <v>141</v>
      </c>
      <c r="C929" s="360"/>
      <c r="D929" s="313">
        <v>0</v>
      </c>
      <c r="E929" s="314" t="str">
        <f t="shared" si="130"/>
        <v/>
      </c>
      <c r="F929" s="284" t="str">
        <f t="shared" si="126"/>
        <v>否</v>
      </c>
      <c r="G929" s="184" t="str">
        <f t="shared" si="127"/>
        <v>项</v>
      </c>
    </row>
    <row r="930" ht="36" hidden="1" customHeight="1" spans="1:7">
      <c r="A930" s="442" t="s">
        <v>1711</v>
      </c>
      <c r="B930" s="311" t="s">
        <v>143</v>
      </c>
      <c r="C930" s="360"/>
      <c r="D930" s="313">
        <v>0</v>
      </c>
      <c r="E930" s="314" t="str">
        <f t="shared" si="130"/>
        <v/>
      </c>
      <c r="F930" s="284" t="str">
        <f t="shared" si="126"/>
        <v>否</v>
      </c>
      <c r="G930" s="184" t="str">
        <f t="shared" si="127"/>
        <v>项</v>
      </c>
    </row>
    <row r="931" ht="36" customHeight="1" spans="1:7">
      <c r="A931" s="442" t="s">
        <v>1712</v>
      </c>
      <c r="B931" s="311" t="s">
        <v>1713</v>
      </c>
      <c r="C931" s="355">
        <v>32666</v>
      </c>
      <c r="D931" s="313">
        <v>88173</v>
      </c>
      <c r="E931" s="314">
        <f t="shared" ref="E931:E935" si="131">IF(C931&gt;0,D931/C931-1,IF(C931&lt;0,-(D931/C931-1),""))</f>
        <v>1.699</v>
      </c>
      <c r="F931" s="284" t="str">
        <f t="shared" si="126"/>
        <v>是</v>
      </c>
      <c r="G931" s="184" t="str">
        <f t="shared" si="127"/>
        <v>项</v>
      </c>
    </row>
    <row r="932" ht="35.1" customHeight="1" spans="1:7">
      <c r="A932" s="442" t="s">
        <v>1714</v>
      </c>
      <c r="B932" s="311" t="s">
        <v>1715</v>
      </c>
      <c r="C932" s="355">
        <v>9586</v>
      </c>
      <c r="D932" s="313">
        <v>36645</v>
      </c>
      <c r="E932" s="314">
        <f t="shared" si="131"/>
        <v>2.823</v>
      </c>
      <c r="F932" s="284" t="str">
        <f t="shared" si="126"/>
        <v>是</v>
      </c>
      <c r="G932" s="184" t="str">
        <f t="shared" si="127"/>
        <v>项</v>
      </c>
    </row>
    <row r="933" ht="36" customHeight="1" spans="1:7">
      <c r="A933" s="442" t="s">
        <v>1716</v>
      </c>
      <c r="B933" s="311" t="s">
        <v>1717</v>
      </c>
      <c r="C933" s="355"/>
      <c r="D933" s="313">
        <v>0</v>
      </c>
      <c r="E933" s="314" t="str">
        <f t="shared" si="131"/>
        <v/>
      </c>
      <c r="F933" s="284" t="str">
        <f t="shared" si="126"/>
        <v>否</v>
      </c>
      <c r="G933" s="184" t="str">
        <f t="shared" si="127"/>
        <v>项</v>
      </c>
    </row>
    <row r="934" ht="36" customHeight="1" spans="1:7">
      <c r="A934" s="442" t="s">
        <v>1718</v>
      </c>
      <c r="B934" s="311" t="s">
        <v>1719</v>
      </c>
      <c r="C934" s="355"/>
      <c r="D934" s="313">
        <v>360</v>
      </c>
      <c r="E934" s="314" t="str">
        <f t="shared" si="131"/>
        <v/>
      </c>
      <c r="F934" s="284" t="str">
        <f t="shared" si="126"/>
        <v>是</v>
      </c>
      <c r="G934" s="184" t="str">
        <f t="shared" si="127"/>
        <v>项</v>
      </c>
    </row>
    <row r="935" ht="36" hidden="1" customHeight="1" spans="1:7">
      <c r="A935" s="442" t="s">
        <v>1720</v>
      </c>
      <c r="B935" s="311" t="s">
        <v>1721</v>
      </c>
      <c r="C935" s="360"/>
      <c r="D935" s="313">
        <v>0</v>
      </c>
      <c r="E935" s="314" t="str">
        <f t="shared" si="131"/>
        <v/>
      </c>
      <c r="F935" s="284" t="str">
        <f t="shared" si="126"/>
        <v>否</v>
      </c>
      <c r="G935" s="184" t="str">
        <f t="shared" si="127"/>
        <v>项</v>
      </c>
    </row>
    <row r="936" ht="36" customHeight="1" spans="1:7">
      <c r="A936" s="442" t="s">
        <v>1722</v>
      </c>
      <c r="B936" s="311" t="s">
        <v>1723</v>
      </c>
      <c r="C936" s="355"/>
      <c r="D936" s="313"/>
      <c r="E936" s="314" t="str">
        <f t="shared" ref="E936:E940" si="132">IF(C936&gt;0,D936/C936-1,IF(C936&lt;0,-(D936/C936-1),""))</f>
        <v/>
      </c>
      <c r="F936" s="284" t="str">
        <f t="shared" si="126"/>
        <v>否</v>
      </c>
      <c r="G936" s="184" t="str">
        <f t="shared" si="127"/>
        <v>项</v>
      </c>
    </row>
    <row r="937" ht="36" customHeight="1" spans="1:7">
      <c r="A937" s="442" t="s">
        <v>1724</v>
      </c>
      <c r="B937" s="311" t="s">
        <v>1725</v>
      </c>
      <c r="C937" s="444">
        <v>1370</v>
      </c>
      <c r="D937" s="313">
        <v>5229</v>
      </c>
      <c r="E937" s="314">
        <f t="shared" si="132"/>
        <v>2.817</v>
      </c>
      <c r="F937" s="284" t="str">
        <f t="shared" si="126"/>
        <v>是</v>
      </c>
      <c r="G937" s="184" t="str">
        <f t="shared" si="127"/>
        <v>项</v>
      </c>
    </row>
    <row r="938" ht="36" customHeight="1" spans="1:7">
      <c r="A938" s="439" t="s">
        <v>1726</v>
      </c>
      <c r="B938" s="307" t="s">
        <v>1727</v>
      </c>
      <c r="C938" s="355">
        <f>SUM(C939:C944)</f>
        <v>2702</v>
      </c>
      <c r="D938" s="355">
        <f>SUM(D939:D944)</f>
        <v>3251</v>
      </c>
      <c r="E938" s="314">
        <f t="shared" si="132"/>
        <v>0.203</v>
      </c>
      <c r="F938" s="284" t="str">
        <f t="shared" si="126"/>
        <v>是</v>
      </c>
      <c r="G938" s="184" t="str">
        <f t="shared" si="127"/>
        <v>款</v>
      </c>
    </row>
    <row r="939" ht="36" hidden="1" customHeight="1" spans="1:7">
      <c r="A939" s="442" t="s">
        <v>1728</v>
      </c>
      <c r="B939" s="311" t="s">
        <v>1729</v>
      </c>
      <c r="C939" s="460"/>
      <c r="D939" s="313">
        <v>0</v>
      </c>
      <c r="E939" s="314" t="str">
        <f t="shared" si="132"/>
        <v/>
      </c>
      <c r="F939" s="284" t="str">
        <f t="shared" si="126"/>
        <v>否</v>
      </c>
      <c r="G939" s="184" t="str">
        <f t="shared" si="127"/>
        <v>项</v>
      </c>
    </row>
    <row r="940" ht="36" hidden="1" customHeight="1" spans="1:7">
      <c r="A940" s="442" t="s">
        <v>1730</v>
      </c>
      <c r="B940" s="311" t="s">
        <v>1731</v>
      </c>
      <c r="C940" s="360"/>
      <c r="D940" s="313">
        <v>0</v>
      </c>
      <c r="E940" s="314" t="str">
        <f t="shared" si="132"/>
        <v/>
      </c>
      <c r="F940" s="284" t="str">
        <f t="shared" si="126"/>
        <v>否</v>
      </c>
      <c r="G940" s="184" t="str">
        <f t="shared" si="127"/>
        <v>项</v>
      </c>
    </row>
    <row r="941" ht="39" customHeight="1" spans="1:7">
      <c r="A941" s="442" t="s">
        <v>1732</v>
      </c>
      <c r="B941" s="311" t="s">
        <v>1733</v>
      </c>
      <c r="C941" s="355">
        <v>2702</v>
      </c>
      <c r="D941" s="313">
        <v>3251</v>
      </c>
      <c r="E941" s="314">
        <f t="shared" ref="E941:E947" si="133">IF(C941&gt;0,D941/C941-1,IF(C941&lt;0,-(D941/C941-1),""))</f>
        <v>0.203</v>
      </c>
      <c r="F941" s="284" t="str">
        <f t="shared" si="126"/>
        <v>是</v>
      </c>
      <c r="G941" s="184" t="str">
        <f t="shared" si="127"/>
        <v>项</v>
      </c>
    </row>
    <row r="942" ht="36" customHeight="1" spans="1:7">
      <c r="A942" s="442" t="s">
        <v>1734</v>
      </c>
      <c r="B942" s="311" t="s">
        <v>1735</v>
      </c>
      <c r="C942" s="355"/>
      <c r="D942" s="313"/>
      <c r="E942" s="314" t="str">
        <f t="shared" si="133"/>
        <v/>
      </c>
      <c r="F942" s="284" t="str">
        <f t="shared" si="126"/>
        <v>否</v>
      </c>
      <c r="G942" s="184" t="str">
        <f t="shared" si="127"/>
        <v>项</v>
      </c>
    </row>
    <row r="943" ht="33.95" customHeight="1" spans="1:7">
      <c r="A943" s="442" t="s">
        <v>1736</v>
      </c>
      <c r="B943" s="311" t="s">
        <v>1737</v>
      </c>
      <c r="C943" s="355"/>
      <c r="D943" s="313">
        <v>0</v>
      </c>
      <c r="E943" s="314" t="str">
        <f t="shared" si="133"/>
        <v/>
      </c>
      <c r="F943" s="284" t="str">
        <f t="shared" si="126"/>
        <v>否</v>
      </c>
      <c r="G943" s="184" t="str">
        <f t="shared" si="127"/>
        <v>项</v>
      </c>
    </row>
    <row r="944" ht="36" customHeight="1" spans="1:7">
      <c r="A944" s="442" t="s">
        <v>1738</v>
      </c>
      <c r="B944" s="311" t="s">
        <v>1739</v>
      </c>
      <c r="C944" s="444"/>
      <c r="D944" s="313"/>
      <c r="E944" s="314" t="str">
        <f t="shared" si="133"/>
        <v/>
      </c>
      <c r="F944" s="284" t="str">
        <f t="shared" si="126"/>
        <v>否</v>
      </c>
      <c r="G944" s="184" t="str">
        <f t="shared" si="127"/>
        <v>项</v>
      </c>
    </row>
    <row r="945" ht="36" customHeight="1" spans="1:7">
      <c r="A945" s="439" t="s">
        <v>1740</v>
      </c>
      <c r="B945" s="307" t="s">
        <v>1741</v>
      </c>
      <c r="C945" s="355">
        <f>SUM(C946:C951)</f>
        <v>206</v>
      </c>
      <c r="D945" s="355">
        <f>SUM(D946:D951)</f>
        <v>869</v>
      </c>
      <c r="E945" s="314">
        <f t="shared" si="133"/>
        <v>3.218</v>
      </c>
      <c r="F945" s="284" t="str">
        <f t="shared" si="126"/>
        <v>是</v>
      </c>
      <c r="G945" s="184" t="str">
        <f t="shared" si="127"/>
        <v>款</v>
      </c>
    </row>
    <row r="946" ht="36" hidden="1" customHeight="1" spans="1:7">
      <c r="A946" s="442" t="s">
        <v>1742</v>
      </c>
      <c r="B946" s="311" t="s">
        <v>1743</v>
      </c>
      <c r="C946" s="443"/>
      <c r="D946" s="313">
        <v>0</v>
      </c>
      <c r="E946" s="314" t="str">
        <f t="shared" si="133"/>
        <v/>
      </c>
      <c r="F946" s="284" t="str">
        <f t="shared" si="126"/>
        <v>否</v>
      </c>
      <c r="G946" s="184" t="str">
        <f t="shared" si="127"/>
        <v>项</v>
      </c>
    </row>
    <row r="947" ht="36" hidden="1" customHeight="1" spans="1:7">
      <c r="A947" s="442" t="s">
        <v>1744</v>
      </c>
      <c r="B947" s="311" t="s">
        <v>1745</v>
      </c>
      <c r="C947" s="461"/>
      <c r="D947" s="313">
        <v>0</v>
      </c>
      <c r="E947" s="314" t="str">
        <f t="shared" si="133"/>
        <v/>
      </c>
      <c r="F947" s="284" t="str">
        <f t="shared" si="126"/>
        <v>否</v>
      </c>
      <c r="G947" s="184" t="str">
        <f t="shared" si="127"/>
        <v>项</v>
      </c>
    </row>
    <row r="948" ht="35.1" customHeight="1" spans="1:7">
      <c r="A948" s="442" t="s">
        <v>1746</v>
      </c>
      <c r="B948" s="311" t="s">
        <v>1747</v>
      </c>
      <c r="C948" s="355">
        <v>186</v>
      </c>
      <c r="D948" s="313">
        <v>210</v>
      </c>
      <c r="E948" s="314">
        <f t="shared" ref="E948:E954" si="134">IF(C948&gt;0,D948/C948-1,IF(C948&lt;0,-(D948/C948-1),""))</f>
        <v>0.129</v>
      </c>
      <c r="F948" s="284" t="str">
        <f t="shared" si="126"/>
        <v>是</v>
      </c>
      <c r="G948" s="184" t="str">
        <f t="shared" si="127"/>
        <v>项</v>
      </c>
    </row>
    <row r="949" ht="36" customHeight="1" spans="1:7">
      <c r="A949" s="442" t="s">
        <v>1748</v>
      </c>
      <c r="B949" s="311" t="s">
        <v>1749</v>
      </c>
      <c r="C949" s="355">
        <v>20</v>
      </c>
      <c r="D949" s="313">
        <v>659</v>
      </c>
      <c r="E949" s="314">
        <f t="shared" si="134"/>
        <v>31.95</v>
      </c>
      <c r="F949" s="284" t="str">
        <f t="shared" si="126"/>
        <v>是</v>
      </c>
      <c r="G949" s="184" t="str">
        <f t="shared" si="127"/>
        <v>项</v>
      </c>
    </row>
    <row r="950" ht="36" hidden="1" customHeight="1" spans="1:7">
      <c r="A950" s="442" t="s">
        <v>1750</v>
      </c>
      <c r="B950" s="311" t="s">
        <v>1751</v>
      </c>
      <c r="C950" s="360"/>
      <c r="D950" s="313">
        <v>0</v>
      </c>
      <c r="E950" s="314" t="str">
        <f t="shared" si="134"/>
        <v/>
      </c>
      <c r="F950" s="284" t="str">
        <f t="shared" si="126"/>
        <v>否</v>
      </c>
      <c r="G950" s="184" t="str">
        <f t="shared" si="127"/>
        <v>项</v>
      </c>
    </row>
    <row r="951" ht="36" hidden="1" customHeight="1" spans="1:7">
      <c r="A951" s="442" t="s">
        <v>1752</v>
      </c>
      <c r="B951" s="311" t="s">
        <v>1753</v>
      </c>
      <c r="C951" s="450"/>
      <c r="D951" s="313">
        <v>0</v>
      </c>
      <c r="E951" s="314" t="str">
        <f t="shared" si="134"/>
        <v/>
      </c>
      <c r="F951" s="284" t="str">
        <f t="shared" si="126"/>
        <v>否</v>
      </c>
      <c r="G951" s="184" t="str">
        <f t="shared" si="127"/>
        <v>项</v>
      </c>
    </row>
    <row r="952" ht="36" hidden="1" customHeight="1" spans="1:7">
      <c r="A952" s="439" t="s">
        <v>1754</v>
      </c>
      <c r="B952" s="307" t="s">
        <v>1755</v>
      </c>
      <c r="C952" s="316">
        <f>SUM(C953:C954)</f>
        <v>0</v>
      </c>
      <c r="D952" s="316">
        <f>SUM(D953:D954)</f>
        <v>0</v>
      </c>
      <c r="E952" s="309" t="str">
        <f t="shared" si="134"/>
        <v/>
      </c>
      <c r="F952" s="284" t="str">
        <f t="shared" si="126"/>
        <v>否</v>
      </c>
      <c r="G952" s="184" t="str">
        <f t="shared" si="127"/>
        <v>款</v>
      </c>
    </row>
    <row r="953" ht="36" hidden="1" customHeight="1" spans="1:7">
      <c r="A953" s="442" t="s">
        <v>1756</v>
      </c>
      <c r="B953" s="311" t="s">
        <v>1757</v>
      </c>
      <c r="C953" s="313">
        <v>0</v>
      </c>
      <c r="D953" s="313">
        <v>0</v>
      </c>
      <c r="E953" s="314" t="str">
        <f t="shared" si="134"/>
        <v/>
      </c>
      <c r="F953" s="284" t="str">
        <f t="shared" si="126"/>
        <v>否</v>
      </c>
      <c r="G953" s="184" t="str">
        <f t="shared" si="127"/>
        <v>项</v>
      </c>
    </row>
    <row r="954" ht="36" hidden="1" customHeight="1" spans="1:7">
      <c r="A954" s="442" t="s">
        <v>1758</v>
      </c>
      <c r="B954" s="311" t="s">
        <v>1759</v>
      </c>
      <c r="C954" s="313">
        <v>0</v>
      </c>
      <c r="D954" s="313">
        <v>0</v>
      </c>
      <c r="E954" s="314" t="str">
        <f t="shared" si="134"/>
        <v/>
      </c>
      <c r="F954" s="284" t="str">
        <f t="shared" si="126"/>
        <v>否</v>
      </c>
      <c r="G954" s="184" t="str">
        <f t="shared" si="127"/>
        <v>项</v>
      </c>
    </row>
    <row r="955" ht="36" customHeight="1" spans="1:7">
      <c r="A955" s="439" t="s">
        <v>1760</v>
      </c>
      <c r="B955" s="307" t="s">
        <v>1761</v>
      </c>
      <c r="C955" s="355">
        <f>SUM(C956:C957)</f>
        <v>100</v>
      </c>
      <c r="D955" s="355">
        <f>SUM(D956:D957)</f>
        <v>3100</v>
      </c>
      <c r="E955" s="314">
        <f t="shared" ref="E955:E956" si="135">IF(C955&gt;0,D955/C955-1,IF(C955&lt;0,-(D955/C955-1),""))</f>
        <v>30</v>
      </c>
      <c r="F955" s="284" t="str">
        <f t="shared" si="126"/>
        <v>是</v>
      </c>
      <c r="G955" s="184" t="str">
        <f t="shared" si="127"/>
        <v>款</v>
      </c>
    </row>
    <row r="956" ht="36" hidden="1" customHeight="1" spans="1:7">
      <c r="A956" s="442" t="s">
        <v>1762</v>
      </c>
      <c r="B956" s="311" t="s">
        <v>1763</v>
      </c>
      <c r="C956" s="460"/>
      <c r="D956" s="313">
        <v>0</v>
      </c>
      <c r="E956" s="314" t="str">
        <f t="shared" si="135"/>
        <v/>
      </c>
      <c r="F956" s="284" t="str">
        <f t="shared" si="126"/>
        <v>否</v>
      </c>
      <c r="G956" s="184" t="str">
        <f t="shared" si="127"/>
        <v>项</v>
      </c>
    </row>
    <row r="957" ht="36" customHeight="1" spans="1:7">
      <c r="A957" s="442" t="s">
        <v>1764</v>
      </c>
      <c r="B957" s="311" t="s">
        <v>1765</v>
      </c>
      <c r="C957" s="444">
        <v>100</v>
      </c>
      <c r="D957" s="313">
        <v>3100</v>
      </c>
      <c r="E957" s="314">
        <f t="shared" ref="E957:E968" si="136">IF(C957&gt;0,D957/C957-1,IF(C957&lt;0,-(D957/C957-1),""))</f>
        <v>30</v>
      </c>
      <c r="F957" s="284" t="str">
        <f t="shared" si="126"/>
        <v>是</v>
      </c>
      <c r="G957" s="184" t="str">
        <f t="shared" si="127"/>
        <v>项</v>
      </c>
    </row>
    <row r="958" ht="36" customHeight="1" spans="1:7">
      <c r="A958" s="439" t="s">
        <v>1766</v>
      </c>
      <c r="B958" s="459" t="s">
        <v>519</v>
      </c>
      <c r="C958" s="467"/>
      <c r="D958" s="467"/>
      <c r="E958" s="314" t="str">
        <f t="shared" si="136"/>
        <v/>
      </c>
      <c r="F958" s="284" t="str">
        <f t="shared" si="126"/>
        <v>否</v>
      </c>
      <c r="G958" s="184" t="str">
        <f t="shared" si="127"/>
        <v>项</v>
      </c>
    </row>
    <row r="959" ht="36" customHeight="1" spans="1:7">
      <c r="A959" s="439" t="s">
        <v>1767</v>
      </c>
      <c r="B959" s="459" t="s">
        <v>1768</v>
      </c>
      <c r="C959" s="467"/>
      <c r="D959" s="467"/>
      <c r="E959" s="314" t="str">
        <f t="shared" si="136"/>
        <v/>
      </c>
      <c r="F959" s="284" t="str">
        <f t="shared" si="126"/>
        <v>否</v>
      </c>
      <c r="G959" s="184" t="str">
        <f t="shared" si="127"/>
        <v>项</v>
      </c>
    </row>
    <row r="960" ht="36" customHeight="1" spans="1:7">
      <c r="A960" s="439" t="s">
        <v>93</v>
      </c>
      <c r="B960" s="307" t="s">
        <v>94</v>
      </c>
      <c r="C960" s="316">
        <f>C961+C984+C994+C1021</f>
        <v>1498</v>
      </c>
      <c r="D960" s="316">
        <f>D961+D984+D994+D1021+D1016</f>
        <v>22195</v>
      </c>
      <c r="E960" s="314">
        <f t="shared" si="136"/>
        <v>13.816</v>
      </c>
      <c r="F960" s="284" t="str">
        <f t="shared" si="126"/>
        <v>是</v>
      </c>
      <c r="G960" s="184" t="str">
        <f t="shared" si="127"/>
        <v>类</v>
      </c>
    </row>
    <row r="961" ht="36" customHeight="1" spans="1:7">
      <c r="A961" s="439" t="s">
        <v>1769</v>
      </c>
      <c r="B961" s="307" t="s">
        <v>1770</v>
      </c>
      <c r="C961" s="355">
        <f>SUM(C962:C983)</f>
        <v>1498</v>
      </c>
      <c r="D961" s="355">
        <f>SUM(D962:D983)</f>
        <v>2195</v>
      </c>
      <c r="E961" s="314">
        <f t="shared" si="136"/>
        <v>0.465</v>
      </c>
      <c r="F961" s="284" t="str">
        <f t="shared" si="126"/>
        <v>是</v>
      </c>
      <c r="G961" s="184" t="str">
        <f t="shared" si="127"/>
        <v>款</v>
      </c>
    </row>
    <row r="962" ht="36" customHeight="1" spans="1:7">
      <c r="A962" s="442" t="s">
        <v>1771</v>
      </c>
      <c r="B962" s="311" t="s">
        <v>139</v>
      </c>
      <c r="C962" s="443">
        <v>265</v>
      </c>
      <c r="D962" s="313">
        <v>273</v>
      </c>
      <c r="E962" s="314">
        <f t="shared" si="136"/>
        <v>0.03</v>
      </c>
      <c r="F962" s="284" t="str">
        <f t="shared" si="126"/>
        <v>是</v>
      </c>
      <c r="G962" s="184" t="str">
        <f t="shared" si="127"/>
        <v>项</v>
      </c>
    </row>
    <row r="963" ht="36" customHeight="1" spans="1:7">
      <c r="A963" s="442" t="s">
        <v>1772</v>
      </c>
      <c r="B963" s="311" t="s">
        <v>141</v>
      </c>
      <c r="C963" s="355"/>
      <c r="D963" s="313"/>
      <c r="E963" s="314" t="str">
        <f t="shared" si="136"/>
        <v/>
      </c>
      <c r="F963" s="284" t="str">
        <f t="shared" si="126"/>
        <v>否</v>
      </c>
      <c r="G963" s="184" t="str">
        <f t="shared" si="127"/>
        <v>项</v>
      </c>
    </row>
    <row r="964" ht="36" customHeight="1" spans="1:7">
      <c r="A964" s="442" t="s">
        <v>1773</v>
      </c>
      <c r="B964" s="311" t="s">
        <v>143</v>
      </c>
      <c r="C964" s="355"/>
      <c r="D964" s="313"/>
      <c r="E964" s="314" t="str">
        <f t="shared" si="136"/>
        <v/>
      </c>
      <c r="F964" s="284" t="str">
        <f t="shared" ref="F964:F1027" si="137">IF(LEN(A964)=3,"是",IF(B964&lt;&gt;"",IF(SUM(C964:D964)&lt;&gt;0,"是","否"),"是"))</f>
        <v>否</v>
      </c>
      <c r="G964" s="184" t="str">
        <f t="shared" ref="G964:G1027" si="138">IF(LEN(A964)=3,"类",IF(LEN(A964)=5,"款","项"))</f>
        <v>项</v>
      </c>
    </row>
    <row r="965" ht="36" customHeight="1" spans="1:7">
      <c r="A965" s="442" t="s">
        <v>1774</v>
      </c>
      <c r="B965" s="311" t="s">
        <v>1775</v>
      </c>
      <c r="C965" s="355"/>
      <c r="D965" s="313"/>
      <c r="E965" s="314" t="str">
        <f t="shared" si="136"/>
        <v/>
      </c>
      <c r="F965" s="284" t="str">
        <f t="shared" si="137"/>
        <v>否</v>
      </c>
      <c r="G965" s="184" t="str">
        <f t="shared" si="138"/>
        <v>项</v>
      </c>
    </row>
    <row r="966" ht="36" customHeight="1" spans="1:7">
      <c r="A966" s="442" t="s">
        <v>1776</v>
      </c>
      <c r="B966" s="311" t="s">
        <v>1777</v>
      </c>
      <c r="C966" s="355">
        <v>732</v>
      </c>
      <c r="D966" s="313">
        <v>1405</v>
      </c>
      <c r="E966" s="314">
        <f t="shared" si="136"/>
        <v>0.919</v>
      </c>
      <c r="F966" s="284" t="str">
        <f t="shared" si="137"/>
        <v>是</v>
      </c>
      <c r="G966" s="184" t="str">
        <f t="shared" si="138"/>
        <v>项</v>
      </c>
    </row>
    <row r="967" ht="36" customHeight="1" spans="1:7">
      <c r="A967" s="442" t="s">
        <v>1778</v>
      </c>
      <c r="B967" s="311" t="s">
        <v>1779</v>
      </c>
      <c r="C967" s="355"/>
      <c r="D967" s="313"/>
      <c r="E967" s="314" t="str">
        <f t="shared" si="136"/>
        <v/>
      </c>
      <c r="F967" s="284" t="str">
        <f t="shared" si="137"/>
        <v>否</v>
      </c>
      <c r="G967" s="184" t="str">
        <f t="shared" si="138"/>
        <v>项</v>
      </c>
    </row>
    <row r="968" ht="36" customHeight="1" spans="1:7">
      <c r="A968" s="442" t="s">
        <v>1780</v>
      </c>
      <c r="B968" s="311" t="s">
        <v>1781</v>
      </c>
      <c r="C968" s="355"/>
      <c r="D968" s="313"/>
      <c r="E968" s="314" t="str">
        <f t="shared" si="136"/>
        <v/>
      </c>
      <c r="F968" s="284" t="str">
        <f t="shared" si="137"/>
        <v>否</v>
      </c>
      <c r="G968" s="184" t="str">
        <f t="shared" si="138"/>
        <v>项</v>
      </c>
    </row>
    <row r="969" ht="36" hidden="1" customHeight="1" spans="1:7">
      <c r="A969" s="442" t="s">
        <v>1782</v>
      </c>
      <c r="B969" s="311" t="s">
        <v>1783</v>
      </c>
      <c r="C969" s="360"/>
      <c r="D969" s="313">
        <v>0</v>
      </c>
      <c r="E969" s="314" t="str">
        <f t="shared" ref="E969:E1027" si="139">IF(C969&gt;0,D969/C969-1,IF(C969&lt;0,-(D969/C969-1),""))</f>
        <v/>
      </c>
      <c r="F969" s="284" t="str">
        <f t="shared" si="137"/>
        <v>否</v>
      </c>
      <c r="G969" s="184" t="str">
        <f t="shared" si="138"/>
        <v>项</v>
      </c>
    </row>
    <row r="970" ht="36" customHeight="1" spans="1:7">
      <c r="A970" s="442" t="s">
        <v>1784</v>
      </c>
      <c r="B970" s="311" t="s">
        <v>1785</v>
      </c>
      <c r="C970" s="355"/>
      <c r="D970" s="313"/>
      <c r="E970" s="314" t="str">
        <f t="shared" si="139"/>
        <v/>
      </c>
      <c r="F970" s="284" t="str">
        <f t="shared" si="137"/>
        <v>否</v>
      </c>
      <c r="G970" s="184" t="str">
        <f t="shared" si="138"/>
        <v>项</v>
      </c>
    </row>
    <row r="971" ht="36" customHeight="1" spans="1:7">
      <c r="A971" s="442" t="s">
        <v>1786</v>
      </c>
      <c r="B971" s="311" t="s">
        <v>1787</v>
      </c>
      <c r="C971" s="441"/>
      <c r="D971" s="313"/>
      <c r="E971" s="314" t="str">
        <f t="shared" si="139"/>
        <v/>
      </c>
      <c r="F971" s="284" t="str">
        <f t="shared" si="137"/>
        <v>否</v>
      </c>
      <c r="G971" s="184" t="str">
        <f t="shared" si="138"/>
        <v>项</v>
      </c>
    </row>
    <row r="972" ht="36" customHeight="1" spans="1:7">
      <c r="A972" s="442" t="s">
        <v>1788</v>
      </c>
      <c r="B972" s="311" t="s">
        <v>1789</v>
      </c>
      <c r="C972" s="355"/>
      <c r="D972" s="313"/>
      <c r="E972" s="314" t="str">
        <f t="shared" si="139"/>
        <v/>
      </c>
      <c r="F972" s="284" t="str">
        <f t="shared" si="137"/>
        <v>否</v>
      </c>
      <c r="G972" s="184" t="str">
        <f t="shared" si="138"/>
        <v>项</v>
      </c>
    </row>
    <row r="973" ht="36" customHeight="1" spans="1:7">
      <c r="A973" s="442" t="s">
        <v>1790</v>
      </c>
      <c r="B973" s="311" t="s">
        <v>1791</v>
      </c>
      <c r="C973" s="355"/>
      <c r="D973" s="313"/>
      <c r="E973" s="314" t="str">
        <f t="shared" si="139"/>
        <v/>
      </c>
      <c r="F973" s="284" t="str">
        <f t="shared" si="137"/>
        <v>否</v>
      </c>
      <c r="G973" s="184" t="str">
        <f t="shared" si="138"/>
        <v>项</v>
      </c>
    </row>
    <row r="974" ht="36" customHeight="1" spans="1:7">
      <c r="A974" s="442" t="s">
        <v>1792</v>
      </c>
      <c r="B974" s="311" t="s">
        <v>1793</v>
      </c>
      <c r="C974" s="355"/>
      <c r="D974" s="313"/>
      <c r="E974" s="314" t="str">
        <f t="shared" si="139"/>
        <v/>
      </c>
      <c r="F974" s="284" t="str">
        <f t="shared" si="137"/>
        <v>否</v>
      </c>
      <c r="G974" s="184" t="str">
        <f t="shared" si="138"/>
        <v>项</v>
      </c>
    </row>
    <row r="975" ht="36" customHeight="1" spans="1:7">
      <c r="A975" s="442" t="s">
        <v>1794</v>
      </c>
      <c r="B975" s="311" t="s">
        <v>1795</v>
      </c>
      <c r="C975" s="355"/>
      <c r="D975" s="313"/>
      <c r="E975" s="314" t="str">
        <f t="shared" si="139"/>
        <v/>
      </c>
      <c r="F975" s="284" t="str">
        <f t="shared" si="137"/>
        <v>否</v>
      </c>
      <c r="G975" s="184" t="str">
        <f t="shared" si="138"/>
        <v>项</v>
      </c>
    </row>
    <row r="976" ht="36" customHeight="1" spans="1:7">
      <c r="A976" s="442" t="s">
        <v>1796</v>
      </c>
      <c r="B976" s="311" t="s">
        <v>1797</v>
      </c>
      <c r="C976" s="355"/>
      <c r="D976" s="313"/>
      <c r="E976" s="314" t="str">
        <f t="shared" si="139"/>
        <v/>
      </c>
      <c r="F976" s="284" t="str">
        <f t="shared" si="137"/>
        <v>否</v>
      </c>
      <c r="G976" s="184" t="str">
        <f t="shared" si="138"/>
        <v>项</v>
      </c>
    </row>
    <row r="977" ht="36" hidden="1" customHeight="1" spans="1:7">
      <c r="A977" s="442" t="s">
        <v>1798</v>
      </c>
      <c r="B977" s="311" t="s">
        <v>1799</v>
      </c>
      <c r="C977" s="461"/>
      <c r="D977" s="313">
        <v>0</v>
      </c>
      <c r="E977" s="314" t="str">
        <f t="shared" si="139"/>
        <v/>
      </c>
      <c r="F977" s="284" t="str">
        <f t="shared" si="137"/>
        <v>否</v>
      </c>
      <c r="G977" s="184" t="str">
        <f t="shared" si="138"/>
        <v>项</v>
      </c>
    </row>
    <row r="978" ht="36" customHeight="1" spans="1:7">
      <c r="A978" s="442" t="s">
        <v>1800</v>
      </c>
      <c r="B978" s="311" t="s">
        <v>1801</v>
      </c>
      <c r="C978" s="355"/>
      <c r="D978" s="313"/>
      <c r="E978" s="314" t="str">
        <f t="shared" si="139"/>
        <v/>
      </c>
      <c r="F978" s="284" t="str">
        <f t="shared" si="137"/>
        <v>否</v>
      </c>
      <c r="G978" s="184" t="str">
        <f t="shared" si="138"/>
        <v>项</v>
      </c>
    </row>
    <row r="979" ht="36" hidden="1" customHeight="1" spans="1:7">
      <c r="A979" s="442" t="s">
        <v>1802</v>
      </c>
      <c r="B979" s="311" t="s">
        <v>1803</v>
      </c>
      <c r="C979" s="360"/>
      <c r="D979" s="313">
        <v>0</v>
      </c>
      <c r="E979" s="314" t="str">
        <f t="shared" si="139"/>
        <v/>
      </c>
      <c r="F979" s="284" t="str">
        <f t="shared" si="137"/>
        <v>否</v>
      </c>
      <c r="G979" s="184" t="str">
        <f t="shared" si="138"/>
        <v>项</v>
      </c>
    </row>
    <row r="980" ht="36" customHeight="1" spans="1:7">
      <c r="A980" s="442" t="s">
        <v>1804</v>
      </c>
      <c r="B980" s="311" t="s">
        <v>1805</v>
      </c>
      <c r="C980" s="355"/>
      <c r="D980" s="313"/>
      <c r="E980" s="314" t="str">
        <f t="shared" si="139"/>
        <v/>
      </c>
      <c r="F980" s="284" t="str">
        <f t="shared" si="137"/>
        <v>否</v>
      </c>
      <c r="G980" s="184" t="str">
        <f t="shared" si="138"/>
        <v>项</v>
      </c>
    </row>
    <row r="981" ht="36" customHeight="1" spans="1:7">
      <c r="A981" s="442" t="s">
        <v>1806</v>
      </c>
      <c r="B981" s="311" t="s">
        <v>1807</v>
      </c>
      <c r="C981" s="355"/>
      <c r="D981" s="313"/>
      <c r="E981" s="314" t="str">
        <f t="shared" si="139"/>
        <v/>
      </c>
      <c r="F981" s="284" t="str">
        <f t="shared" si="137"/>
        <v>否</v>
      </c>
      <c r="G981" s="184" t="str">
        <f t="shared" si="138"/>
        <v>项</v>
      </c>
    </row>
    <row r="982" ht="36" customHeight="1" spans="1:7">
      <c r="A982" s="442" t="s">
        <v>1808</v>
      </c>
      <c r="B982" s="311" t="s">
        <v>1809</v>
      </c>
      <c r="C982" s="355"/>
      <c r="D982" s="313"/>
      <c r="E982" s="314" t="str">
        <f t="shared" si="139"/>
        <v/>
      </c>
      <c r="F982" s="284" t="str">
        <f t="shared" si="137"/>
        <v>否</v>
      </c>
      <c r="G982" s="184" t="str">
        <f t="shared" si="138"/>
        <v>项</v>
      </c>
    </row>
    <row r="983" ht="36" customHeight="1" spans="1:7">
      <c r="A983" s="442" t="s">
        <v>1810</v>
      </c>
      <c r="B983" s="311" t="s">
        <v>1811</v>
      </c>
      <c r="C983" s="444">
        <v>501</v>
      </c>
      <c r="D983" s="313">
        <v>517</v>
      </c>
      <c r="E983" s="314">
        <f t="shared" si="139"/>
        <v>0.032</v>
      </c>
      <c r="F983" s="284" t="str">
        <f t="shared" si="137"/>
        <v>是</v>
      </c>
      <c r="G983" s="184" t="str">
        <f t="shared" si="138"/>
        <v>项</v>
      </c>
    </row>
    <row r="984" ht="36" customHeight="1" spans="1:7">
      <c r="A984" s="439" t="s">
        <v>1812</v>
      </c>
      <c r="B984" s="307" t="s">
        <v>1813</v>
      </c>
      <c r="C984" s="316"/>
      <c r="D984" s="316"/>
      <c r="E984" s="314" t="str">
        <f t="shared" si="139"/>
        <v/>
      </c>
      <c r="F984" s="284" t="str">
        <f t="shared" si="137"/>
        <v>否</v>
      </c>
      <c r="G984" s="184" t="str">
        <f t="shared" si="138"/>
        <v>款</v>
      </c>
    </row>
    <row r="985" ht="36" hidden="1" customHeight="1" spans="1:7">
      <c r="A985" s="442" t="s">
        <v>1814</v>
      </c>
      <c r="B985" s="311" t="s">
        <v>139</v>
      </c>
      <c r="C985" s="313">
        <v>0</v>
      </c>
      <c r="D985" s="313">
        <v>0</v>
      </c>
      <c r="E985" s="314" t="str">
        <f t="shared" si="139"/>
        <v/>
      </c>
      <c r="F985" s="284" t="str">
        <f t="shared" si="137"/>
        <v>否</v>
      </c>
      <c r="G985" s="184" t="str">
        <f t="shared" si="138"/>
        <v>项</v>
      </c>
    </row>
    <row r="986" ht="36" hidden="1" customHeight="1" spans="1:7">
      <c r="A986" s="442" t="s">
        <v>1815</v>
      </c>
      <c r="B986" s="311" t="s">
        <v>141</v>
      </c>
      <c r="C986" s="313">
        <v>0</v>
      </c>
      <c r="D986" s="313">
        <v>0</v>
      </c>
      <c r="E986" s="314" t="str">
        <f t="shared" si="139"/>
        <v/>
      </c>
      <c r="F986" s="284" t="str">
        <f t="shared" si="137"/>
        <v>否</v>
      </c>
      <c r="G986" s="184" t="str">
        <f t="shared" si="138"/>
        <v>项</v>
      </c>
    </row>
    <row r="987" ht="36" hidden="1" customHeight="1" spans="1:7">
      <c r="A987" s="442" t="s">
        <v>1816</v>
      </c>
      <c r="B987" s="311" t="s">
        <v>143</v>
      </c>
      <c r="C987" s="313">
        <v>0</v>
      </c>
      <c r="D987" s="313">
        <v>0</v>
      </c>
      <c r="E987" s="314" t="str">
        <f t="shared" si="139"/>
        <v/>
      </c>
      <c r="F987" s="284" t="str">
        <f t="shared" si="137"/>
        <v>否</v>
      </c>
      <c r="G987" s="184" t="str">
        <f t="shared" si="138"/>
        <v>项</v>
      </c>
    </row>
    <row r="988" ht="36" customHeight="1" spans="1:7">
      <c r="A988" s="442" t="s">
        <v>1817</v>
      </c>
      <c r="B988" s="311" t="s">
        <v>1818</v>
      </c>
      <c r="C988" s="313"/>
      <c r="D988" s="313"/>
      <c r="E988" s="314" t="str">
        <f t="shared" si="139"/>
        <v/>
      </c>
      <c r="F988" s="284" t="str">
        <f t="shared" si="137"/>
        <v>否</v>
      </c>
      <c r="G988" s="184" t="str">
        <f t="shared" si="138"/>
        <v>项</v>
      </c>
    </row>
    <row r="989" ht="36" hidden="1" customHeight="1" spans="1:7">
      <c r="A989" s="442" t="s">
        <v>1819</v>
      </c>
      <c r="B989" s="311" t="s">
        <v>1820</v>
      </c>
      <c r="C989" s="313">
        <v>0</v>
      </c>
      <c r="D989" s="313">
        <v>0</v>
      </c>
      <c r="E989" s="314" t="str">
        <f t="shared" si="139"/>
        <v/>
      </c>
      <c r="F989" s="284" t="str">
        <f t="shared" si="137"/>
        <v>否</v>
      </c>
      <c r="G989" s="184" t="str">
        <f t="shared" si="138"/>
        <v>项</v>
      </c>
    </row>
    <row r="990" ht="36" customHeight="1" spans="1:7">
      <c r="A990" s="442" t="s">
        <v>1821</v>
      </c>
      <c r="B990" s="311" t="s">
        <v>1822</v>
      </c>
      <c r="C990" s="313"/>
      <c r="D990" s="313"/>
      <c r="E990" s="314" t="str">
        <f t="shared" si="139"/>
        <v/>
      </c>
      <c r="F990" s="284" t="str">
        <f t="shared" si="137"/>
        <v>否</v>
      </c>
      <c r="G990" s="184" t="str">
        <f t="shared" si="138"/>
        <v>项</v>
      </c>
    </row>
    <row r="991" ht="36" customHeight="1" spans="1:7">
      <c r="A991" s="442" t="s">
        <v>1823</v>
      </c>
      <c r="B991" s="311" t="s">
        <v>1824</v>
      </c>
      <c r="C991" s="313"/>
      <c r="D991" s="313"/>
      <c r="E991" s="314" t="str">
        <f t="shared" si="139"/>
        <v/>
      </c>
      <c r="F991" s="284" t="str">
        <f t="shared" si="137"/>
        <v>否</v>
      </c>
      <c r="G991" s="184" t="str">
        <f t="shared" si="138"/>
        <v>项</v>
      </c>
    </row>
    <row r="992" ht="36" hidden="1" customHeight="1" spans="1:7">
      <c r="A992" s="442" t="s">
        <v>1825</v>
      </c>
      <c r="B992" s="311" t="s">
        <v>1826</v>
      </c>
      <c r="C992" s="313">
        <v>0</v>
      </c>
      <c r="D992" s="313">
        <v>0</v>
      </c>
      <c r="E992" s="314" t="str">
        <f t="shared" si="139"/>
        <v/>
      </c>
      <c r="F992" s="284" t="str">
        <f t="shared" si="137"/>
        <v>否</v>
      </c>
      <c r="G992" s="184" t="str">
        <f t="shared" si="138"/>
        <v>项</v>
      </c>
    </row>
    <row r="993" ht="36" customHeight="1" spans="1:7">
      <c r="A993" s="442" t="s">
        <v>1827</v>
      </c>
      <c r="B993" s="311" t="s">
        <v>1828</v>
      </c>
      <c r="C993" s="313"/>
      <c r="D993" s="313"/>
      <c r="E993" s="314" t="str">
        <f t="shared" si="139"/>
        <v/>
      </c>
      <c r="F993" s="284" t="str">
        <f t="shared" si="137"/>
        <v>否</v>
      </c>
      <c r="G993" s="184" t="str">
        <f t="shared" si="138"/>
        <v>项</v>
      </c>
    </row>
    <row r="994" ht="36" customHeight="1" spans="1:7">
      <c r="A994" s="439" t="s">
        <v>1829</v>
      </c>
      <c r="B994" s="307" t="s">
        <v>1830</v>
      </c>
      <c r="C994" s="316"/>
      <c r="D994" s="316"/>
      <c r="E994" s="314" t="str">
        <f t="shared" si="139"/>
        <v/>
      </c>
      <c r="F994" s="284" t="str">
        <f t="shared" si="137"/>
        <v>否</v>
      </c>
      <c r="G994" s="184" t="str">
        <f t="shared" si="138"/>
        <v>款</v>
      </c>
    </row>
    <row r="995" ht="36" hidden="1" customHeight="1" spans="1:7">
      <c r="A995" s="442" t="s">
        <v>1831</v>
      </c>
      <c r="B995" s="311" t="s">
        <v>139</v>
      </c>
      <c r="C995" s="313">
        <v>0</v>
      </c>
      <c r="D995" s="313">
        <v>0</v>
      </c>
      <c r="E995" s="314" t="str">
        <f t="shared" si="139"/>
        <v/>
      </c>
      <c r="F995" s="284" t="str">
        <f t="shared" si="137"/>
        <v>否</v>
      </c>
      <c r="G995" s="184" t="str">
        <f t="shared" si="138"/>
        <v>项</v>
      </c>
    </row>
    <row r="996" ht="36" hidden="1" customHeight="1" spans="1:7">
      <c r="A996" s="442" t="s">
        <v>1832</v>
      </c>
      <c r="B996" s="311" t="s">
        <v>141</v>
      </c>
      <c r="C996" s="313">
        <v>0</v>
      </c>
      <c r="D996" s="313">
        <v>0</v>
      </c>
      <c r="E996" s="314" t="str">
        <f t="shared" si="139"/>
        <v/>
      </c>
      <c r="F996" s="284" t="str">
        <f t="shared" si="137"/>
        <v>否</v>
      </c>
      <c r="G996" s="184" t="str">
        <f t="shared" si="138"/>
        <v>项</v>
      </c>
    </row>
    <row r="997" ht="36" hidden="1" customHeight="1" spans="1:7">
      <c r="A997" s="442" t="s">
        <v>1833</v>
      </c>
      <c r="B997" s="311" t="s">
        <v>143</v>
      </c>
      <c r="C997" s="313">
        <v>0</v>
      </c>
      <c r="D997" s="313">
        <v>0</v>
      </c>
      <c r="E997" s="314" t="str">
        <f t="shared" si="139"/>
        <v/>
      </c>
      <c r="F997" s="284" t="str">
        <f t="shared" si="137"/>
        <v>否</v>
      </c>
      <c r="G997" s="184" t="str">
        <f t="shared" si="138"/>
        <v>项</v>
      </c>
    </row>
    <row r="998" ht="36" hidden="1" customHeight="1" spans="1:7">
      <c r="A998" s="442" t="s">
        <v>1834</v>
      </c>
      <c r="B998" s="311" t="s">
        <v>1835</v>
      </c>
      <c r="C998" s="313">
        <v>0</v>
      </c>
      <c r="D998" s="313">
        <v>0</v>
      </c>
      <c r="E998" s="314" t="str">
        <f t="shared" si="139"/>
        <v/>
      </c>
      <c r="F998" s="284" t="str">
        <f t="shared" si="137"/>
        <v>否</v>
      </c>
      <c r="G998" s="184" t="str">
        <f t="shared" si="138"/>
        <v>项</v>
      </c>
    </row>
    <row r="999" ht="36" hidden="1" customHeight="1" spans="1:7">
      <c r="A999" s="442" t="s">
        <v>1836</v>
      </c>
      <c r="B999" s="311" t="s">
        <v>1837</v>
      </c>
      <c r="C999" s="313">
        <v>0</v>
      </c>
      <c r="D999" s="313">
        <v>0</v>
      </c>
      <c r="E999" s="314" t="str">
        <f t="shared" si="139"/>
        <v/>
      </c>
      <c r="F999" s="284" t="str">
        <f t="shared" si="137"/>
        <v>否</v>
      </c>
      <c r="G999" s="184" t="str">
        <f t="shared" si="138"/>
        <v>项</v>
      </c>
    </row>
    <row r="1000" ht="36" hidden="1" customHeight="1" spans="1:7">
      <c r="A1000" s="442" t="s">
        <v>1838</v>
      </c>
      <c r="B1000" s="311" t="s">
        <v>1839</v>
      </c>
      <c r="C1000" s="313">
        <v>0</v>
      </c>
      <c r="D1000" s="313">
        <v>0</v>
      </c>
      <c r="E1000" s="314" t="str">
        <f t="shared" si="139"/>
        <v/>
      </c>
      <c r="F1000" s="284" t="str">
        <f t="shared" si="137"/>
        <v>否</v>
      </c>
      <c r="G1000" s="184" t="str">
        <f t="shared" si="138"/>
        <v>项</v>
      </c>
    </row>
    <row r="1001" ht="36" customHeight="1" spans="1:7">
      <c r="A1001" s="442" t="s">
        <v>1840</v>
      </c>
      <c r="B1001" s="311" t="s">
        <v>1841</v>
      </c>
      <c r="C1001" s="313"/>
      <c r="D1001" s="313"/>
      <c r="E1001" s="314" t="str">
        <f t="shared" si="139"/>
        <v/>
      </c>
      <c r="F1001" s="284" t="str">
        <f t="shared" si="137"/>
        <v>否</v>
      </c>
      <c r="G1001" s="184" t="str">
        <f t="shared" si="138"/>
        <v>项</v>
      </c>
    </row>
    <row r="1002" ht="36" customHeight="1" spans="1:7">
      <c r="A1002" s="442" t="s">
        <v>1842</v>
      </c>
      <c r="B1002" s="311" t="s">
        <v>1843</v>
      </c>
      <c r="C1002" s="313"/>
      <c r="D1002" s="313"/>
      <c r="E1002" s="314" t="str">
        <f t="shared" si="139"/>
        <v/>
      </c>
      <c r="F1002" s="284" t="str">
        <f t="shared" si="137"/>
        <v>否</v>
      </c>
      <c r="G1002" s="184" t="str">
        <f t="shared" si="138"/>
        <v>项</v>
      </c>
    </row>
    <row r="1003" ht="36" customHeight="1" spans="1:7">
      <c r="A1003" s="442" t="s">
        <v>1844</v>
      </c>
      <c r="B1003" s="311" t="s">
        <v>1845</v>
      </c>
      <c r="C1003" s="313"/>
      <c r="D1003" s="313"/>
      <c r="E1003" s="314" t="str">
        <f t="shared" si="139"/>
        <v/>
      </c>
      <c r="F1003" s="284" t="str">
        <f t="shared" si="137"/>
        <v>否</v>
      </c>
      <c r="G1003" s="184" t="str">
        <f t="shared" si="138"/>
        <v>项</v>
      </c>
    </row>
    <row r="1004" ht="36" hidden="1" customHeight="1" spans="1:7">
      <c r="A1004" s="439" t="s">
        <v>1846</v>
      </c>
      <c r="B1004" s="307" t="s">
        <v>1847</v>
      </c>
      <c r="C1004" s="316">
        <f>SUM(C1005:C1008)</f>
        <v>0</v>
      </c>
      <c r="D1004" s="316">
        <f>SUM(D1005:D1008)</f>
        <v>0</v>
      </c>
      <c r="E1004" s="309" t="str">
        <f t="shared" si="139"/>
        <v/>
      </c>
      <c r="F1004" s="284" t="str">
        <f t="shared" si="137"/>
        <v>否</v>
      </c>
      <c r="G1004" s="184" t="str">
        <f t="shared" si="138"/>
        <v>款</v>
      </c>
    </row>
    <row r="1005" ht="36" hidden="1" customHeight="1" spans="1:7">
      <c r="A1005" s="442" t="s">
        <v>1848</v>
      </c>
      <c r="B1005" s="311" t="s">
        <v>1849</v>
      </c>
      <c r="C1005" s="313">
        <v>0</v>
      </c>
      <c r="D1005" s="313">
        <v>0</v>
      </c>
      <c r="E1005" s="314" t="str">
        <f t="shared" si="139"/>
        <v/>
      </c>
      <c r="F1005" s="284" t="str">
        <f t="shared" si="137"/>
        <v>否</v>
      </c>
      <c r="G1005" s="184" t="str">
        <f t="shared" si="138"/>
        <v>项</v>
      </c>
    </row>
    <row r="1006" ht="36" hidden="1" customHeight="1" spans="1:7">
      <c r="A1006" s="442" t="s">
        <v>1850</v>
      </c>
      <c r="B1006" s="311" t="s">
        <v>1851</v>
      </c>
      <c r="C1006" s="313">
        <v>0</v>
      </c>
      <c r="D1006" s="313">
        <v>0</v>
      </c>
      <c r="E1006" s="314" t="str">
        <f t="shared" si="139"/>
        <v/>
      </c>
      <c r="F1006" s="284" t="str">
        <f t="shared" si="137"/>
        <v>否</v>
      </c>
      <c r="G1006" s="184" t="str">
        <f t="shared" si="138"/>
        <v>项</v>
      </c>
    </row>
    <row r="1007" ht="36" hidden="1" customHeight="1" spans="1:7">
      <c r="A1007" s="442" t="s">
        <v>1852</v>
      </c>
      <c r="B1007" s="311" t="s">
        <v>1853</v>
      </c>
      <c r="C1007" s="313">
        <v>0</v>
      </c>
      <c r="D1007" s="313">
        <v>0</v>
      </c>
      <c r="E1007" s="314" t="str">
        <f t="shared" si="139"/>
        <v/>
      </c>
      <c r="F1007" s="284" t="str">
        <f t="shared" si="137"/>
        <v>否</v>
      </c>
      <c r="G1007" s="184" t="str">
        <f t="shared" si="138"/>
        <v>项</v>
      </c>
    </row>
    <row r="1008" ht="36" hidden="1" customHeight="1" spans="1:7">
      <c r="A1008" s="442" t="s">
        <v>1854</v>
      </c>
      <c r="B1008" s="311" t="s">
        <v>1855</v>
      </c>
      <c r="C1008" s="313">
        <v>0</v>
      </c>
      <c r="D1008" s="313">
        <v>0</v>
      </c>
      <c r="E1008" s="314" t="str">
        <f t="shared" si="139"/>
        <v/>
      </c>
      <c r="F1008" s="284" t="str">
        <f t="shared" si="137"/>
        <v>否</v>
      </c>
      <c r="G1008" s="184" t="str">
        <f t="shared" si="138"/>
        <v>项</v>
      </c>
    </row>
    <row r="1009" ht="36" hidden="1" customHeight="1" spans="1:7">
      <c r="A1009" s="439" t="s">
        <v>1856</v>
      </c>
      <c r="B1009" s="307" t="s">
        <v>1857</v>
      </c>
      <c r="C1009" s="316">
        <f>SUM(C1010:C1015)</f>
        <v>0</v>
      </c>
      <c r="D1009" s="316">
        <f>SUM(D1010:D1015)</f>
        <v>0</v>
      </c>
      <c r="E1009" s="309" t="str">
        <f t="shared" si="139"/>
        <v/>
      </c>
      <c r="F1009" s="284" t="str">
        <f t="shared" si="137"/>
        <v>否</v>
      </c>
      <c r="G1009" s="184" t="str">
        <f t="shared" si="138"/>
        <v>款</v>
      </c>
    </row>
    <row r="1010" ht="36" hidden="1" customHeight="1" spans="1:7">
      <c r="A1010" s="442" t="s">
        <v>1858</v>
      </c>
      <c r="B1010" s="311" t="s">
        <v>139</v>
      </c>
      <c r="C1010" s="313">
        <v>0</v>
      </c>
      <c r="D1010" s="313">
        <v>0</v>
      </c>
      <c r="E1010" s="314" t="str">
        <f t="shared" si="139"/>
        <v/>
      </c>
      <c r="F1010" s="284" t="str">
        <f t="shared" si="137"/>
        <v>否</v>
      </c>
      <c r="G1010" s="184" t="str">
        <f t="shared" si="138"/>
        <v>项</v>
      </c>
    </row>
    <row r="1011" ht="36" hidden="1" customHeight="1" spans="1:7">
      <c r="A1011" s="442" t="s">
        <v>1859</v>
      </c>
      <c r="B1011" s="311" t="s">
        <v>141</v>
      </c>
      <c r="C1011" s="313">
        <v>0</v>
      </c>
      <c r="D1011" s="313">
        <v>0</v>
      </c>
      <c r="E1011" s="314" t="str">
        <f t="shared" si="139"/>
        <v/>
      </c>
      <c r="F1011" s="284" t="str">
        <f t="shared" si="137"/>
        <v>否</v>
      </c>
      <c r="G1011" s="184" t="str">
        <f t="shared" si="138"/>
        <v>项</v>
      </c>
    </row>
    <row r="1012" ht="36" hidden="1" customHeight="1" spans="1:7">
      <c r="A1012" s="442" t="s">
        <v>1860</v>
      </c>
      <c r="B1012" s="311" t="s">
        <v>143</v>
      </c>
      <c r="C1012" s="313">
        <v>0</v>
      </c>
      <c r="D1012" s="313">
        <v>0</v>
      </c>
      <c r="E1012" s="314" t="str">
        <f t="shared" si="139"/>
        <v/>
      </c>
      <c r="F1012" s="284" t="str">
        <f t="shared" si="137"/>
        <v>否</v>
      </c>
      <c r="G1012" s="184" t="str">
        <f t="shared" si="138"/>
        <v>项</v>
      </c>
    </row>
    <row r="1013" ht="36" hidden="1" customHeight="1" spans="1:7">
      <c r="A1013" s="442" t="s">
        <v>1861</v>
      </c>
      <c r="B1013" s="311" t="s">
        <v>1826</v>
      </c>
      <c r="C1013" s="313">
        <v>0</v>
      </c>
      <c r="D1013" s="313">
        <v>0</v>
      </c>
      <c r="E1013" s="314" t="str">
        <f t="shared" si="139"/>
        <v/>
      </c>
      <c r="F1013" s="284" t="str">
        <f t="shared" si="137"/>
        <v>否</v>
      </c>
      <c r="G1013" s="184" t="str">
        <f t="shared" si="138"/>
        <v>项</v>
      </c>
    </row>
    <row r="1014" ht="36" hidden="1" customHeight="1" spans="1:7">
      <c r="A1014" s="442" t="s">
        <v>1862</v>
      </c>
      <c r="B1014" s="311" t="s">
        <v>1863</v>
      </c>
      <c r="C1014" s="313">
        <v>0</v>
      </c>
      <c r="D1014" s="313">
        <v>0</v>
      </c>
      <c r="E1014" s="314" t="str">
        <f t="shared" si="139"/>
        <v/>
      </c>
      <c r="F1014" s="284" t="str">
        <f t="shared" si="137"/>
        <v>否</v>
      </c>
      <c r="G1014" s="184" t="str">
        <f t="shared" si="138"/>
        <v>项</v>
      </c>
    </row>
    <row r="1015" ht="36" hidden="1" customHeight="1" spans="1:7">
      <c r="A1015" s="442" t="s">
        <v>1864</v>
      </c>
      <c r="B1015" s="311" t="s">
        <v>1865</v>
      </c>
      <c r="C1015" s="313">
        <v>0</v>
      </c>
      <c r="D1015" s="313">
        <v>0</v>
      </c>
      <c r="E1015" s="314" t="str">
        <f t="shared" si="139"/>
        <v/>
      </c>
      <c r="F1015" s="284" t="str">
        <f t="shared" si="137"/>
        <v>否</v>
      </c>
      <c r="G1015" s="184" t="str">
        <f t="shared" si="138"/>
        <v>项</v>
      </c>
    </row>
    <row r="1016" ht="36" customHeight="1" spans="1:7">
      <c r="A1016" s="439" t="s">
        <v>1866</v>
      </c>
      <c r="B1016" s="307" t="s">
        <v>1867</v>
      </c>
      <c r="C1016" s="316">
        <f>SUM(C1017:C1020)</f>
        <v>0</v>
      </c>
      <c r="D1016" s="316">
        <f>SUM(D1017:D1020)</f>
        <v>20000</v>
      </c>
      <c r="E1016" s="314" t="str">
        <f t="shared" si="139"/>
        <v/>
      </c>
      <c r="F1016" s="284" t="str">
        <f t="shared" si="137"/>
        <v>是</v>
      </c>
      <c r="G1016" s="184" t="str">
        <f t="shared" si="138"/>
        <v>款</v>
      </c>
    </row>
    <row r="1017" ht="35.1" customHeight="1" spans="1:7">
      <c r="A1017" s="442" t="s">
        <v>1868</v>
      </c>
      <c r="B1017" s="311" t="s">
        <v>1869</v>
      </c>
      <c r="C1017" s="313">
        <v>0</v>
      </c>
      <c r="D1017" s="313">
        <v>20000</v>
      </c>
      <c r="E1017" s="314" t="str">
        <f t="shared" si="139"/>
        <v/>
      </c>
      <c r="F1017" s="284" t="str">
        <f t="shared" si="137"/>
        <v>是</v>
      </c>
      <c r="G1017" s="184" t="str">
        <f t="shared" si="138"/>
        <v>项</v>
      </c>
    </row>
    <row r="1018" ht="36" customHeight="1" spans="1:7">
      <c r="A1018" s="442" t="s">
        <v>1870</v>
      </c>
      <c r="B1018" s="311" t="s">
        <v>1871</v>
      </c>
      <c r="C1018" s="313">
        <v>0</v>
      </c>
      <c r="D1018" s="313">
        <v>0</v>
      </c>
      <c r="E1018" s="314" t="str">
        <f t="shared" si="139"/>
        <v/>
      </c>
      <c r="F1018" s="284" t="str">
        <f t="shared" si="137"/>
        <v>否</v>
      </c>
      <c r="G1018" s="184" t="str">
        <f t="shared" si="138"/>
        <v>项</v>
      </c>
    </row>
    <row r="1019" ht="36" customHeight="1" spans="1:7">
      <c r="A1019" s="442" t="s">
        <v>1872</v>
      </c>
      <c r="B1019" s="311" t="s">
        <v>1873</v>
      </c>
      <c r="C1019" s="313">
        <v>0</v>
      </c>
      <c r="D1019" s="313">
        <v>0</v>
      </c>
      <c r="E1019" s="314" t="str">
        <f t="shared" si="139"/>
        <v/>
      </c>
      <c r="F1019" s="284" t="str">
        <f t="shared" si="137"/>
        <v>否</v>
      </c>
      <c r="G1019" s="184" t="str">
        <f t="shared" si="138"/>
        <v>项</v>
      </c>
    </row>
    <row r="1020" ht="36" customHeight="1" spans="1:7">
      <c r="A1020" s="442" t="s">
        <v>1874</v>
      </c>
      <c r="B1020" s="311" t="s">
        <v>1875</v>
      </c>
      <c r="C1020" s="313">
        <v>0</v>
      </c>
      <c r="D1020" s="313">
        <v>0</v>
      </c>
      <c r="E1020" s="314" t="str">
        <f t="shared" si="139"/>
        <v/>
      </c>
      <c r="F1020" s="284" t="str">
        <f t="shared" si="137"/>
        <v>否</v>
      </c>
      <c r="G1020" s="184" t="str">
        <f t="shared" si="138"/>
        <v>项</v>
      </c>
    </row>
    <row r="1021" ht="36" customHeight="1" spans="1:7">
      <c r="A1021" s="439" t="s">
        <v>1876</v>
      </c>
      <c r="B1021" s="307" t="s">
        <v>1877</v>
      </c>
      <c r="C1021" s="316"/>
      <c r="D1021" s="316"/>
      <c r="E1021" s="314" t="str">
        <f t="shared" si="139"/>
        <v/>
      </c>
      <c r="F1021" s="284" t="str">
        <f t="shared" si="137"/>
        <v>否</v>
      </c>
      <c r="G1021" s="184" t="str">
        <f t="shared" si="138"/>
        <v>款</v>
      </c>
    </row>
    <row r="1022" ht="36" hidden="1" customHeight="1" spans="1:7">
      <c r="A1022" s="442" t="s">
        <v>1878</v>
      </c>
      <c r="B1022" s="311" t="s">
        <v>1879</v>
      </c>
      <c r="C1022" s="313">
        <v>0</v>
      </c>
      <c r="D1022" s="313">
        <v>0</v>
      </c>
      <c r="E1022" s="314" t="str">
        <f t="shared" si="139"/>
        <v/>
      </c>
      <c r="F1022" s="284" t="str">
        <f t="shared" si="137"/>
        <v>否</v>
      </c>
      <c r="G1022" s="184" t="str">
        <f t="shared" si="138"/>
        <v>项</v>
      </c>
    </row>
    <row r="1023" ht="36" customHeight="1" spans="1:7">
      <c r="A1023" s="442" t="s">
        <v>1880</v>
      </c>
      <c r="B1023" s="311" t="s">
        <v>1881</v>
      </c>
      <c r="C1023" s="313"/>
      <c r="D1023" s="313"/>
      <c r="E1023" s="314" t="str">
        <f t="shared" si="139"/>
        <v/>
      </c>
      <c r="F1023" s="284" t="str">
        <f t="shared" si="137"/>
        <v>否</v>
      </c>
      <c r="G1023" s="184" t="str">
        <f t="shared" si="138"/>
        <v>项</v>
      </c>
    </row>
    <row r="1024" ht="36" customHeight="1" spans="1:7">
      <c r="A1024" s="453" t="s">
        <v>1882</v>
      </c>
      <c r="B1024" s="454" t="s">
        <v>519</v>
      </c>
      <c r="C1024" s="455"/>
      <c r="D1024" s="455"/>
      <c r="E1024" s="314" t="str">
        <f t="shared" si="139"/>
        <v/>
      </c>
      <c r="F1024" s="284" t="str">
        <f t="shared" si="137"/>
        <v>否</v>
      </c>
      <c r="G1024" s="184" t="str">
        <f t="shared" si="138"/>
        <v>项</v>
      </c>
    </row>
    <row r="1025" ht="36" customHeight="1" spans="1:7">
      <c r="A1025" s="439" t="s">
        <v>95</v>
      </c>
      <c r="B1025" s="307" t="s">
        <v>96</v>
      </c>
      <c r="C1025" s="316">
        <f>C1026+C1036+C1052+C1057+C1074+C1081+C1089</f>
        <v>494</v>
      </c>
      <c r="D1025" s="316">
        <f>D1026+D1036+D1052+D1057+D1074+D1081+D1089</f>
        <v>540</v>
      </c>
      <c r="E1025" s="314">
        <f t="shared" si="139"/>
        <v>0.093</v>
      </c>
      <c r="F1025" s="284" t="str">
        <f t="shared" si="137"/>
        <v>是</v>
      </c>
      <c r="G1025" s="184" t="str">
        <f t="shared" si="138"/>
        <v>类</v>
      </c>
    </row>
    <row r="1026" ht="36" customHeight="1" spans="1:7">
      <c r="A1026" s="439" t="s">
        <v>1883</v>
      </c>
      <c r="B1026" s="307" t="s">
        <v>1884</v>
      </c>
      <c r="C1026" s="316"/>
      <c r="D1026" s="316">
        <f>D1027+D1030+D1033+D1035</f>
        <v>18</v>
      </c>
      <c r="E1026" s="314" t="str">
        <f t="shared" si="139"/>
        <v/>
      </c>
      <c r="F1026" s="284" t="str">
        <f t="shared" si="137"/>
        <v>是</v>
      </c>
      <c r="G1026" s="184" t="str">
        <f t="shared" si="138"/>
        <v>款</v>
      </c>
    </row>
    <row r="1027" ht="36" customHeight="1" spans="1:7">
      <c r="A1027" s="442" t="s">
        <v>1885</v>
      </c>
      <c r="B1027" s="311" t="s">
        <v>139</v>
      </c>
      <c r="C1027" s="313"/>
      <c r="D1027" s="313">
        <v>18</v>
      </c>
      <c r="E1027" s="314" t="str">
        <f t="shared" si="139"/>
        <v/>
      </c>
      <c r="F1027" s="284" t="str">
        <f t="shared" si="137"/>
        <v>是</v>
      </c>
      <c r="G1027" s="184" t="str">
        <f t="shared" si="138"/>
        <v>项</v>
      </c>
    </row>
    <row r="1028" ht="36" hidden="1" customHeight="1" spans="1:7">
      <c r="A1028" s="442" t="s">
        <v>1886</v>
      </c>
      <c r="B1028" s="311" t="s">
        <v>141</v>
      </c>
      <c r="C1028" s="313">
        <v>0</v>
      </c>
      <c r="D1028" s="313">
        <v>0</v>
      </c>
      <c r="E1028" s="314" t="str">
        <f t="shared" ref="E1028:E1091" si="140">IF(C1028&gt;0,D1028/C1028-1,IF(C1028&lt;0,-(D1028/C1028-1),""))</f>
        <v/>
      </c>
      <c r="F1028" s="284" t="str">
        <f t="shared" ref="F1028:F1091" si="141">IF(LEN(A1028)=3,"是",IF(B1028&lt;&gt;"",IF(SUM(C1028:D1028)&lt;&gt;0,"是","否"),"是"))</f>
        <v>否</v>
      </c>
      <c r="G1028" s="184" t="str">
        <f t="shared" ref="G1028:G1091" si="142">IF(LEN(A1028)=3,"类",IF(LEN(A1028)=5,"款","项"))</f>
        <v>项</v>
      </c>
    </row>
    <row r="1029" ht="36" hidden="1" customHeight="1" spans="1:7">
      <c r="A1029" s="442" t="s">
        <v>1887</v>
      </c>
      <c r="B1029" s="311" t="s">
        <v>143</v>
      </c>
      <c r="C1029" s="313">
        <v>0</v>
      </c>
      <c r="D1029" s="313">
        <v>0</v>
      </c>
      <c r="E1029" s="314" t="str">
        <f t="shared" si="140"/>
        <v/>
      </c>
      <c r="F1029" s="284" t="str">
        <f t="shared" si="141"/>
        <v>否</v>
      </c>
      <c r="G1029" s="184" t="str">
        <f t="shared" si="142"/>
        <v>项</v>
      </c>
    </row>
    <row r="1030" ht="36" customHeight="1" spans="1:7">
      <c r="A1030" s="442" t="s">
        <v>1888</v>
      </c>
      <c r="B1030" s="311" t="s">
        <v>1889</v>
      </c>
      <c r="C1030" s="313"/>
      <c r="D1030" s="313"/>
      <c r="E1030" s="314" t="str">
        <f t="shared" si="140"/>
        <v/>
      </c>
      <c r="F1030" s="284" t="str">
        <f t="shared" si="141"/>
        <v>否</v>
      </c>
      <c r="G1030" s="184" t="str">
        <f t="shared" si="142"/>
        <v>项</v>
      </c>
    </row>
    <row r="1031" ht="36" hidden="1" customHeight="1" spans="1:7">
      <c r="A1031" s="442" t="s">
        <v>1890</v>
      </c>
      <c r="B1031" s="311" t="s">
        <v>1891</v>
      </c>
      <c r="C1031" s="313">
        <v>0</v>
      </c>
      <c r="D1031" s="313">
        <v>0</v>
      </c>
      <c r="E1031" s="314" t="str">
        <f t="shared" si="140"/>
        <v/>
      </c>
      <c r="F1031" s="284" t="str">
        <f t="shared" si="141"/>
        <v>否</v>
      </c>
      <c r="G1031" s="184" t="str">
        <f t="shared" si="142"/>
        <v>项</v>
      </c>
    </row>
    <row r="1032" ht="36" hidden="1" customHeight="1" spans="1:7">
      <c r="A1032" s="442" t="s">
        <v>1892</v>
      </c>
      <c r="B1032" s="311" t="s">
        <v>1893</v>
      </c>
      <c r="C1032" s="313">
        <v>0</v>
      </c>
      <c r="D1032" s="313">
        <v>0</v>
      </c>
      <c r="E1032" s="314" t="str">
        <f t="shared" si="140"/>
        <v/>
      </c>
      <c r="F1032" s="284" t="str">
        <f t="shared" si="141"/>
        <v>否</v>
      </c>
      <c r="G1032" s="184" t="str">
        <f t="shared" si="142"/>
        <v>项</v>
      </c>
    </row>
    <row r="1033" ht="36" customHeight="1" spans="1:7">
      <c r="A1033" s="442" t="s">
        <v>1894</v>
      </c>
      <c r="B1033" s="311" t="s">
        <v>1895</v>
      </c>
      <c r="C1033" s="313"/>
      <c r="D1033" s="313"/>
      <c r="E1033" s="314" t="str">
        <f t="shared" si="140"/>
        <v/>
      </c>
      <c r="F1033" s="284" t="str">
        <f t="shared" si="141"/>
        <v>否</v>
      </c>
      <c r="G1033" s="184" t="str">
        <f t="shared" si="142"/>
        <v>项</v>
      </c>
    </row>
    <row r="1034" ht="36" hidden="1" customHeight="1" spans="1:7">
      <c r="A1034" s="442" t="s">
        <v>1896</v>
      </c>
      <c r="B1034" s="311" t="s">
        <v>1897</v>
      </c>
      <c r="C1034" s="313">
        <v>0</v>
      </c>
      <c r="D1034" s="313">
        <v>0</v>
      </c>
      <c r="E1034" s="314" t="str">
        <f t="shared" si="140"/>
        <v/>
      </c>
      <c r="F1034" s="284" t="str">
        <f t="shared" si="141"/>
        <v>否</v>
      </c>
      <c r="G1034" s="184" t="str">
        <f t="shared" si="142"/>
        <v>项</v>
      </c>
    </row>
    <row r="1035" ht="36" customHeight="1" spans="1:7">
      <c r="A1035" s="442" t="s">
        <v>1898</v>
      </c>
      <c r="B1035" s="311" t="s">
        <v>1899</v>
      </c>
      <c r="C1035" s="313"/>
      <c r="D1035" s="313"/>
      <c r="E1035" s="314" t="str">
        <f t="shared" si="140"/>
        <v/>
      </c>
      <c r="F1035" s="284" t="str">
        <f t="shared" si="141"/>
        <v>否</v>
      </c>
      <c r="G1035" s="184" t="str">
        <f t="shared" si="142"/>
        <v>项</v>
      </c>
    </row>
    <row r="1036" ht="36" customHeight="1" spans="1:7">
      <c r="A1036" s="439" t="s">
        <v>1900</v>
      </c>
      <c r="B1036" s="307" t="s">
        <v>1901</v>
      </c>
      <c r="C1036" s="316"/>
      <c r="D1036" s="316"/>
      <c r="E1036" s="314" t="str">
        <f t="shared" si="140"/>
        <v/>
      </c>
      <c r="F1036" s="284" t="str">
        <f t="shared" si="141"/>
        <v>否</v>
      </c>
      <c r="G1036" s="184" t="str">
        <f t="shared" si="142"/>
        <v>款</v>
      </c>
    </row>
    <row r="1037" ht="36" customHeight="1" spans="1:7">
      <c r="A1037" s="442" t="s">
        <v>1902</v>
      </c>
      <c r="B1037" s="311" t="s">
        <v>139</v>
      </c>
      <c r="C1037" s="313"/>
      <c r="D1037" s="313"/>
      <c r="E1037" s="314" t="str">
        <f t="shared" si="140"/>
        <v/>
      </c>
      <c r="F1037" s="284" t="str">
        <f t="shared" si="141"/>
        <v>否</v>
      </c>
      <c r="G1037" s="184" t="str">
        <f t="shared" si="142"/>
        <v>项</v>
      </c>
    </row>
    <row r="1038" ht="36" hidden="1" customHeight="1" spans="1:7">
      <c r="A1038" s="442" t="s">
        <v>1903</v>
      </c>
      <c r="B1038" s="311" t="s">
        <v>141</v>
      </c>
      <c r="C1038" s="313">
        <v>0</v>
      </c>
      <c r="D1038" s="313">
        <v>0</v>
      </c>
      <c r="E1038" s="314" t="str">
        <f t="shared" si="140"/>
        <v/>
      </c>
      <c r="F1038" s="284" t="str">
        <f t="shared" si="141"/>
        <v>否</v>
      </c>
      <c r="G1038" s="184" t="str">
        <f t="shared" si="142"/>
        <v>项</v>
      </c>
    </row>
    <row r="1039" ht="36" customHeight="1" spans="1:7">
      <c r="A1039" s="442" t="s">
        <v>1904</v>
      </c>
      <c r="B1039" s="311" t="s">
        <v>143</v>
      </c>
      <c r="C1039" s="313"/>
      <c r="D1039" s="313"/>
      <c r="E1039" s="314" t="str">
        <f t="shared" si="140"/>
        <v/>
      </c>
      <c r="F1039" s="284" t="str">
        <f t="shared" si="141"/>
        <v>否</v>
      </c>
      <c r="G1039" s="184" t="str">
        <f t="shared" si="142"/>
        <v>项</v>
      </c>
    </row>
    <row r="1040" ht="36" customHeight="1" spans="1:7">
      <c r="A1040" s="442" t="s">
        <v>1905</v>
      </c>
      <c r="B1040" s="311" t="s">
        <v>1906</v>
      </c>
      <c r="C1040" s="313"/>
      <c r="D1040" s="313"/>
      <c r="E1040" s="314" t="str">
        <f t="shared" si="140"/>
        <v/>
      </c>
      <c r="F1040" s="284" t="str">
        <f t="shared" si="141"/>
        <v>否</v>
      </c>
      <c r="G1040" s="184" t="str">
        <f t="shared" si="142"/>
        <v>项</v>
      </c>
    </row>
    <row r="1041" ht="36" customHeight="1" spans="1:7">
      <c r="A1041" s="442" t="s">
        <v>1907</v>
      </c>
      <c r="B1041" s="311" t="s">
        <v>1908</v>
      </c>
      <c r="C1041" s="313"/>
      <c r="D1041" s="313"/>
      <c r="E1041" s="314" t="str">
        <f t="shared" si="140"/>
        <v/>
      </c>
      <c r="F1041" s="284" t="str">
        <f t="shared" si="141"/>
        <v>否</v>
      </c>
      <c r="G1041" s="184" t="str">
        <f t="shared" si="142"/>
        <v>项</v>
      </c>
    </row>
    <row r="1042" ht="36" hidden="1" customHeight="1" spans="1:7">
      <c r="A1042" s="442" t="s">
        <v>1909</v>
      </c>
      <c r="B1042" s="311" t="s">
        <v>1910</v>
      </c>
      <c r="C1042" s="313">
        <v>0</v>
      </c>
      <c r="D1042" s="313">
        <v>0</v>
      </c>
      <c r="E1042" s="314" t="str">
        <f t="shared" si="140"/>
        <v/>
      </c>
      <c r="F1042" s="284" t="str">
        <f t="shared" si="141"/>
        <v>否</v>
      </c>
      <c r="G1042" s="184" t="str">
        <f t="shared" si="142"/>
        <v>项</v>
      </c>
    </row>
    <row r="1043" ht="36" customHeight="1" spans="1:7">
      <c r="A1043" s="442" t="s">
        <v>1911</v>
      </c>
      <c r="B1043" s="311" t="s">
        <v>1912</v>
      </c>
      <c r="C1043" s="313"/>
      <c r="D1043" s="313"/>
      <c r="E1043" s="314" t="str">
        <f t="shared" si="140"/>
        <v/>
      </c>
      <c r="F1043" s="284" t="str">
        <f t="shared" si="141"/>
        <v>否</v>
      </c>
      <c r="G1043" s="184" t="str">
        <f t="shared" si="142"/>
        <v>项</v>
      </c>
    </row>
    <row r="1044" ht="36" hidden="1" customHeight="1" spans="1:7">
      <c r="A1044" s="442" t="s">
        <v>1913</v>
      </c>
      <c r="B1044" s="311" t="s">
        <v>1914</v>
      </c>
      <c r="C1044" s="313">
        <v>0</v>
      </c>
      <c r="D1044" s="313">
        <v>0</v>
      </c>
      <c r="E1044" s="314" t="str">
        <f t="shared" si="140"/>
        <v/>
      </c>
      <c r="F1044" s="284" t="str">
        <f t="shared" si="141"/>
        <v>否</v>
      </c>
      <c r="G1044" s="184" t="str">
        <f t="shared" si="142"/>
        <v>项</v>
      </c>
    </row>
    <row r="1045" ht="36" hidden="1" customHeight="1" spans="1:7">
      <c r="A1045" s="442" t="s">
        <v>1915</v>
      </c>
      <c r="B1045" s="311" t="s">
        <v>1916</v>
      </c>
      <c r="C1045" s="313">
        <v>0</v>
      </c>
      <c r="D1045" s="313">
        <v>0</v>
      </c>
      <c r="E1045" s="314" t="str">
        <f t="shared" si="140"/>
        <v/>
      </c>
      <c r="F1045" s="284" t="str">
        <f t="shared" si="141"/>
        <v>否</v>
      </c>
      <c r="G1045" s="184" t="str">
        <f t="shared" si="142"/>
        <v>项</v>
      </c>
    </row>
    <row r="1046" ht="36" hidden="1" customHeight="1" spans="1:7">
      <c r="A1046" s="442" t="s">
        <v>1917</v>
      </c>
      <c r="B1046" s="311" t="s">
        <v>1918</v>
      </c>
      <c r="C1046" s="313">
        <v>0</v>
      </c>
      <c r="D1046" s="313">
        <v>0</v>
      </c>
      <c r="E1046" s="314" t="str">
        <f t="shared" si="140"/>
        <v/>
      </c>
      <c r="F1046" s="284" t="str">
        <f t="shared" si="141"/>
        <v>否</v>
      </c>
      <c r="G1046" s="184" t="str">
        <f t="shared" si="142"/>
        <v>项</v>
      </c>
    </row>
    <row r="1047" ht="36" hidden="1" customHeight="1" spans="1:7">
      <c r="A1047" s="442" t="s">
        <v>1919</v>
      </c>
      <c r="B1047" s="311" t="s">
        <v>1920</v>
      </c>
      <c r="C1047" s="313">
        <v>0</v>
      </c>
      <c r="D1047" s="313">
        <v>0</v>
      </c>
      <c r="E1047" s="314" t="str">
        <f t="shared" si="140"/>
        <v/>
      </c>
      <c r="F1047" s="284" t="str">
        <f t="shared" si="141"/>
        <v>否</v>
      </c>
      <c r="G1047" s="184" t="str">
        <f t="shared" si="142"/>
        <v>项</v>
      </c>
    </row>
    <row r="1048" ht="36" hidden="1" customHeight="1" spans="1:7">
      <c r="A1048" s="442" t="s">
        <v>1921</v>
      </c>
      <c r="B1048" s="311" t="s">
        <v>1922</v>
      </c>
      <c r="C1048" s="313">
        <v>0</v>
      </c>
      <c r="D1048" s="313">
        <v>0</v>
      </c>
      <c r="E1048" s="314" t="str">
        <f t="shared" si="140"/>
        <v/>
      </c>
      <c r="F1048" s="284" t="str">
        <f t="shared" si="141"/>
        <v>否</v>
      </c>
      <c r="G1048" s="184" t="str">
        <f t="shared" si="142"/>
        <v>项</v>
      </c>
    </row>
    <row r="1049" ht="36" hidden="1" customHeight="1" spans="1:7">
      <c r="A1049" s="442" t="s">
        <v>1923</v>
      </c>
      <c r="B1049" s="311" t="s">
        <v>1924</v>
      </c>
      <c r="C1049" s="313">
        <v>0</v>
      </c>
      <c r="D1049" s="313">
        <v>0</v>
      </c>
      <c r="E1049" s="314" t="str">
        <f t="shared" si="140"/>
        <v/>
      </c>
      <c r="F1049" s="284" t="str">
        <f t="shared" si="141"/>
        <v>否</v>
      </c>
      <c r="G1049" s="184" t="str">
        <f t="shared" si="142"/>
        <v>项</v>
      </c>
    </row>
    <row r="1050" ht="36" hidden="1" customHeight="1" spans="1:7">
      <c r="A1050" s="442" t="s">
        <v>1925</v>
      </c>
      <c r="B1050" s="311" t="s">
        <v>1926</v>
      </c>
      <c r="C1050" s="313">
        <v>0</v>
      </c>
      <c r="D1050" s="313">
        <v>0</v>
      </c>
      <c r="E1050" s="314" t="str">
        <f t="shared" si="140"/>
        <v/>
      </c>
      <c r="F1050" s="284" t="str">
        <f t="shared" si="141"/>
        <v>否</v>
      </c>
      <c r="G1050" s="184" t="str">
        <f t="shared" si="142"/>
        <v>项</v>
      </c>
    </row>
    <row r="1051" ht="36" customHeight="1" spans="1:7">
      <c r="A1051" s="442" t="s">
        <v>1927</v>
      </c>
      <c r="B1051" s="311" t="s">
        <v>1928</v>
      </c>
      <c r="C1051" s="313"/>
      <c r="D1051" s="313"/>
      <c r="E1051" s="314" t="str">
        <f t="shared" si="140"/>
        <v/>
      </c>
      <c r="F1051" s="284" t="str">
        <f t="shared" si="141"/>
        <v>否</v>
      </c>
      <c r="G1051" s="184" t="str">
        <f t="shared" si="142"/>
        <v>项</v>
      </c>
    </row>
    <row r="1052" ht="36" customHeight="1" spans="1:7">
      <c r="A1052" s="439" t="s">
        <v>1929</v>
      </c>
      <c r="B1052" s="307" t="s">
        <v>1930</v>
      </c>
      <c r="C1052" s="316"/>
      <c r="D1052" s="316"/>
      <c r="E1052" s="314" t="str">
        <f t="shared" si="140"/>
        <v/>
      </c>
      <c r="F1052" s="284" t="str">
        <f t="shared" si="141"/>
        <v>否</v>
      </c>
      <c r="G1052" s="184" t="str">
        <f t="shared" si="142"/>
        <v>款</v>
      </c>
    </row>
    <row r="1053" ht="36" customHeight="1" spans="1:7">
      <c r="A1053" s="442" t="s">
        <v>1931</v>
      </c>
      <c r="B1053" s="311" t="s">
        <v>139</v>
      </c>
      <c r="C1053" s="313"/>
      <c r="D1053" s="313"/>
      <c r="E1053" s="314" t="str">
        <f t="shared" si="140"/>
        <v/>
      </c>
      <c r="F1053" s="284" t="str">
        <f t="shared" si="141"/>
        <v>否</v>
      </c>
      <c r="G1053" s="184" t="str">
        <f t="shared" si="142"/>
        <v>项</v>
      </c>
    </row>
    <row r="1054" ht="36" hidden="1" customHeight="1" spans="1:7">
      <c r="A1054" s="442" t="s">
        <v>1932</v>
      </c>
      <c r="B1054" s="311" t="s">
        <v>141</v>
      </c>
      <c r="C1054" s="313">
        <v>0</v>
      </c>
      <c r="D1054" s="313">
        <v>0</v>
      </c>
      <c r="E1054" s="314" t="str">
        <f t="shared" si="140"/>
        <v/>
      </c>
      <c r="F1054" s="284" t="str">
        <f t="shared" si="141"/>
        <v>否</v>
      </c>
      <c r="G1054" s="184" t="str">
        <f t="shared" si="142"/>
        <v>项</v>
      </c>
    </row>
    <row r="1055" ht="36" hidden="1" customHeight="1" spans="1:7">
      <c r="A1055" s="442" t="s">
        <v>1933</v>
      </c>
      <c r="B1055" s="311" t="s">
        <v>143</v>
      </c>
      <c r="C1055" s="313">
        <v>0</v>
      </c>
      <c r="D1055" s="313">
        <v>0</v>
      </c>
      <c r="E1055" s="314" t="str">
        <f t="shared" si="140"/>
        <v/>
      </c>
      <c r="F1055" s="284" t="str">
        <f t="shared" si="141"/>
        <v>否</v>
      </c>
      <c r="G1055" s="184" t="str">
        <f t="shared" si="142"/>
        <v>项</v>
      </c>
    </row>
    <row r="1056" ht="36" hidden="1" customHeight="1" spans="1:7">
      <c r="A1056" s="442" t="s">
        <v>1934</v>
      </c>
      <c r="B1056" s="311" t="s">
        <v>1935</v>
      </c>
      <c r="C1056" s="313">
        <v>0</v>
      </c>
      <c r="D1056" s="313">
        <v>0</v>
      </c>
      <c r="E1056" s="314" t="str">
        <f t="shared" si="140"/>
        <v/>
      </c>
      <c r="F1056" s="284" t="str">
        <f t="shared" si="141"/>
        <v>否</v>
      </c>
      <c r="G1056" s="184" t="str">
        <f t="shared" si="142"/>
        <v>项</v>
      </c>
    </row>
    <row r="1057" ht="36" customHeight="1" spans="1:7">
      <c r="A1057" s="439" t="s">
        <v>1936</v>
      </c>
      <c r="B1057" s="307" t="s">
        <v>1937</v>
      </c>
      <c r="C1057" s="355">
        <f>SUM(C1058:C1070)</f>
        <v>494</v>
      </c>
      <c r="D1057" s="355">
        <f>SUM(D1058:D1070)</f>
        <v>522</v>
      </c>
      <c r="E1057" s="314">
        <f t="shared" si="140"/>
        <v>0.057</v>
      </c>
      <c r="F1057" s="284" t="str">
        <f t="shared" si="141"/>
        <v>是</v>
      </c>
      <c r="G1057" s="184" t="str">
        <f t="shared" si="142"/>
        <v>款</v>
      </c>
    </row>
    <row r="1058" ht="36" customHeight="1" spans="1:7">
      <c r="A1058" s="442" t="s">
        <v>1938</v>
      </c>
      <c r="B1058" s="311" t="s">
        <v>139</v>
      </c>
      <c r="C1058" s="443">
        <v>494</v>
      </c>
      <c r="D1058" s="313">
        <v>522</v>
      </c>
      <c r="E1058" s="314">
        <f t="shared" si="140"/>
        <v>0.057</v>
      </c>
      <c r="F1058" s="284" t="str">
        <f t="shared" si="141"/>
        <v>是</v>
      </c>
      <c r="G1058" s="184" t="str">
        <f t="shared" si="142"/>
        <v>项</v>
      </c>
    </row>
    <row r="1059" ht="36" hidden="1" customHeight="1" spans="1:7">
      <c r="A1059" s="442" t="s">
        <v>1939</v>
      </c>
      <c r="B1059" s="311" t="s">
        <v>141</v>
      </c>
      <c r="C1059" s="355"/>
      <c r="D1059" s="313">
        <v>0</v>
      </c>
      <c r="E1059" s="314" t="str">
        <f t="shared" si="140"/>
        <v/>
      </c>
      <c r="F1059" s="284" t="str">
        <f t="shared" si="141"/>
        <v>否</v>
      </c>
      <c r="G1059" s="184" t="str">
        <f t="shared" si="142"/>
        <v>项</v>
      </c>
    </row>
    <row r="1060" ht="36" customHeight="1" spans="1:7">
      <c r="A1060" s="442" t="s">
        <v>1940</v>
      </c>
      <c r="B1060" s="311" t="s">
        <v>143</v>
      </c>
      <c r="C1060" s="441"/>
      <c r="D1060" s="313"/>
      <c r="E1060" s="314" t="str">
        <f t="shared" si="140"/>
        <v/>
      </c>
      <c r="F1060" s="284" t="str">
        <f t="shared" si="141"/>
        <v>否</v>
      </c>
      <c r="G1060" s="184" t="str">
        <f t="shared" si="142"/>
        <v>项</v>
      </c>
    </row>
    <row r="1061" ht="36" hidden="1" customHeight="1" spans="1:7">
      <c r="A1061" s="442" t="s">
        <v>1941</v>
      </c>
      <c r="B1061" s="311" t="s">
        <v>1942</v>
      </c>
      <c r="C1061" s="360"/>
      <c r="D1061" s="313">
        <v>0</v>
      </c>
      <c r="E1061" s="314" t="str">
        <f t="shared" si="140"/>
        <v/>
      </c>
      <c r="F1061" s="284" t="str">
        <f t="shared" si="141"/>
        <v>否</v>
      </c>
      <c r="G1061" s="184" t="str">
        <f t="shared" si="142"/>
        <v>项</v>
      </c>
    </row>
    <row r="1062" ht="36" hidden="1" customHeight="1" spans="1:7">
      <c r="A1062" s="442" t="s">
        <v>1943</v>
      </c>
      <c r="B1062" s="311" t="s">
        <v>1944</v>
      </c>
      <c r="C1062" s="355"/>
      <c r="D1062" s="313">
        <v>0</v>
      </c>
      <c r="E1062" s="314" t="str">
        <f t="shared" si="140"/>
        <v/>
      </c>
      <c r="F1062" s="284" t="str">
        <f t="shared" si="141"/>
        <v>否</v>
      </c>
      <c r="G1062" s="184" t="str">
        <f t="shared" si="142"/>
        <v>项</v>
      </c>
    </row>
    <row r="1063" ht="36" customHeight="1" spans="1:7">
      <c r="A1063" s="442" t="s">
        <v>1945</v>
      </c>
      <c r="B1063" s="311" t="s">
        <v>1946</v>
      </c>
      <c r="C1063" s="441"/>
      <c r="D1063" s="313"/>
      <c r="E1063" s="314" t="str">
        <f t="shared" si="140"/>
        <v/>
      </c>
      <c r="F1063" s="284" t="str">
        <f t="shared" si="141"/>
        <v>否</v>
      </c>
      <c r="G1063" s="184" t="str">
        <f t="shared" si="142"/>
        <v>项</v>
      </c>
    </row>
    <row r="1064" ht="36" customHeight="1" spans="1:7">
      <c r="A1064" s="442" t="s">
        <v>1947</v>
      </c>
      <c r="B1064" s="311" t="s">
        <v>1948</v>
      </c>
      <c r="C1064" s="441"/>
      <c r="D1064" s="313"/>
      <c r="E1064" s="314" t="str">
        <f t="shared" si="140"/>
        <v/>
      </c>
      <c r="F1064" s="284" t="str">
        <f t="shared" si="141"/>
        <v>否</v>
      </c>
      <c r="G1064" s="184" t="str">
        <f t="shared" si="142"/>
        <v>项</v>
      </c>
    </row>
    <row r="1065" ht="36" hidden="1" customHeight="1" spans="1:7">
      <c r="A1065" s="442" t="s">
        <v>1949</v>
      </c>
      <c r="B1065" s="311" t="s">
        <v>1950</v>
      </c>
      <c r="C1065" s="360"/>
      <c r="D1065" s="313">
        <v>0</v>
      </c>
      <c r="E1065" s="314" t="str">
        <f t="shared" si="140"/>
        <v/>
      </c>
      <c r="F1065" s="284" t="str">
        <f t="shared" si="141"/>
        <v>否</v>
      </c>
      <c r="G1065" s="184" t="str">
        <f t="shared" si="142"/>
        <v>项</v>
      </c>
    </row>
    <row r="1066" ht="36" customHeight="1" spans="1:7">
      <c r="A1066" s="442" t="s">
        <v>1951</v>
      </c>
      <c r="B1066" s="311" t="s">
        <v>1952</v>
      </c>
      <c r="C1066" s="355"/>
      <c r="D1066" s="313"/>
      <c r="E1066" s="314" t="str">
        <f t="shared" si="140"/>
        <v/>
      </c>
      <c r="F1066" s="284" t="str">
        <f t="shared" si="141"/>
        <v>否</v>
      </c>
      <c r="G1066" s="184" t="str">
        <f t="shared" si="142"/>
        <v>项</v>
      </c>
    </row>
    <row r="1067" ht="36" customHeight="1" spans="1:7">
      <c r="A1067" s="442" t="s">
        <v>1953</v>
      </c>
      <c r="B1067" s="311" t="s">
        <v>1954</v>
      </c>
      <c r="C1067" s="313"/>
      <c r="D1067" s="313"/>
      <c r="E1067" s="314" t="str">
        <f t="shared" si="140"/>
        <v/>
      </c>
      <c r="F1067" s="284" t="str">
        <f t="shared" si="141"/>
        <v>否</v>
      </c>
      <c r="G1067" s="184" t="str">
        <f t="shared" si="142"/>
        <v>项</v>
      </c>
    </row>
    <row r="1068" ht="36" hidden="1" customHeight="1" spans="1:7">
      <c r="A1068" s="442" t="s">
        <v>1955</v>
      </c>
      <c r="B1068" s="311" t="s">
        <v>1826</v>
      </c>
      <c r="C1068" s="313">
        <v>0</v>
      </c>
      <c r="D1068" s="313">
        <v>0</v>
      </c>
      <c r="E1068" s="314" t="str">
        <f t="shared" si="140"/>
        <v/>
      </c>
      <c r="F1068" s="284" t="str">
        <f t="shared" si="141"/>
        <v>否</v>
      </c>
      <c r="G1068" s="184" t="str">
        <f t="shared" si="142"/>
        <v>项</v>
      </c>
    </row>
    <row r="1069" ht="36" hidden="1" customHeight="1" spans="1:7">
      <c r="A1069" s="442" t="s">
        <v>1956</v>
      </c>
      <c r="B1069" s="311" t="s">
        <v>1957</v>
      </c>
      <c r="C1069" s="313">
        <v>0</v>
      </c>
      <c r="D1069" s="313">
        <v>0</v>
      </c>
      <c r="E1069" s="314" t="str">
        <f t="shared" si="140"/>
        <v/>
      </c>
      <c r="F1069" s="284" t="str">
        <f t="shared" si="141"/>
        <v>否</v>
      </c>
      <c r="G1069" s="184" t="str">
        <f t="shared" si="142"/>
        <v>项</v>
      </c>
    </row>
    <row r="1070" ht="36" hidden="1" customHeight="1" spans="1:7">
      <c r="A1070" s="447">
        <v>2150516</v>
      </c>
      <c r="B1070" s="472" t="s">
        <v>1958</v>
      </c>
      <c r="C1070" s="313">
        <v>0</v>
      </c>
      <c r="D1070" s="313">
        <v>0</v>
      </c>
      <c r="E1070" s="314" t="str">
        <f t="shared" si="140"/>
        <v/>
      </c>
      <c r="F1070" s="284" t="str">
        <f t="shared" si="141"/>
        <v>否</v>
      </c>
      <c r="G1070" s="184" t="str">
        <f t="shared" si="142"/>
        <v>项</v>
      </c>
    </row>
    <row r="1071" ht="36" customHeight="1" spans="1:7">
      <c r="A1071" s="447">
        <v>2150517</v>
      </c>
      <c r="B1071" s="472" t="s">
        <v>1959</v>
      </c>
      <c r="C1071" s="313"/>
      <c r="D1071" s="313"/>
      <c r="E1071" s="314" t="str">
        <f t="shared" si="140"/>
        <v/>
      </c>
      <c r="F1071" s="284" t="str">
        <f t="shared" si="141"/>
        <v>否</v>
      </c>
      <c r="G1071" s="184" t="str">
        <f t="shared" si="142"/>
        <v>项</v>
      </c>
    </row>
    <row r="1072" ht="36" hidden="1" customHeight="1" spans="1:7">
      <c r="A1072" s="447">
        <v>2150550</v>
      </c>
      <c r="B1072" s="472" t="s">
        <v>157</v>
      </c>
      <c r="C1072" s="313">
        <v>0</v>
      </c>
      <c r="D1072" s="313">
        <v>0</v>
      </c>
      <c r="E1072" s="314" t="str">
        <f t="shared" si="140"/>
        <v/>
      </c>
      <c r="F1072" s="284" t="str">
        <f t="shared" si="141"/>
        <v>否</v>
      </c>
      <c r="G1072" s="184" t="str">
        <f t="shared" si="142"/>
        <v>项</v>
      </c>
    </row>
    <row r="1073" ht="36" customHeight="1" spans="1:7">
      <c r="A1073" s="442" t="s">
        <v>1960</v>
      </c>
      <c r="B1073" s="311" t="s">
        <v>1961</v>
      </c>
      <c r="C1073" s="313"/>
      <c r="D1073" s="313"/>
      <c r="E1073" s="314" t="str">
        <f t="shared" si="140"/>
        <v/>
      </c>
      <c r="F1073" s="284" t="str">
        <f t="shared" si="141"/>
        <v>否</v>
      </c>
      <c r="G1073" s="184" t="str">
        <f t="shared" si="142"/>
        <v>项</v>
      </c>
    </row>
    <row r="1074" ht="36" customHeight="1" spans="1:7">
      <c r="A1074" s="439" t="s">
        <v>1962</v>
      </c>
      <c r="B1074" s="307" t="s">
        <v>1963</v>
      </c>
      <c r="C1074" s="316"/>
      <c r="D1074" s="316"/>
      <c r="E1074" s="314" t="str">
        <f t="shared" si="140"/>
        <v/>
      </c>
      <c r="F1074" s="284" t="str">
        <f t="shared" si="141"/>
        <v>否</v>
      </c>
      <c r="G1074" s="184" t="str">
        <f t="shared" si="142"/>
        <v>款</v>
      </c>
    </row>
    <row r="1075" ht="36" customHeight="1" spans="1:7">
      <c r="A1075" s="442" t="s">
        <v>1964</v>
      </c>
      <c r="B1075" s="311" t="s">
        <v>139</v>
      </c>
      <c r="C1075" s="313"/>
      <c r="D1075" s="313"/>
      <c r="E1075" s="314" t="str">
        <f t="shared" si="140"/>
        <v/>
      </c>
      <c r="F1075" s="284" t="str">
        <f t="shared" si="141"/>
        <v>否</v>
      </c>
      <c r="G1075" s="184" t="str">
        <f t="shared" si="142"/>
        <v>项</v>
      </c>
    </row>
    <row r="1076" ht="36" hidden="1" customHeight="1" spans="1:7">
      <c r="A1076" s="442" t="s">
        <v>1965</v>
      </c>
      <c r="B1076" s="311" t="s">
        <v>141</v>
      </c>
      <c r="C1076" s="313">
        <v>0</v>
      </c>
      <c r="D1076" s="313">
        <v>0</v>
      </c>
      <c r="E1076" s="314" t="str">
        <f t="shared" si="140"/>
        <v/>
      </c>
      <c r="F1076" s="284" t="str">
        <f t="shared" si="141"/>
        <v>否</v>
      </c>
      <c r="G1076" s="184" t="str">
        <f t="shared" si="142"/>
        <v>项</v>
      </c>
    </row>
    <row r="1077" ht="36" hidden="1" customHeight="1" spans="1:7">
      <c r="A1077" s="442" t="s">
        <v>1966</v>
      </c>
      <c r="B1077" s="311" t="s">
        <v>143</v>
      </c>
      <c r="C1077" s="313">
        <v>0</v>
      </c>
      <c r="D1077" s="313">
        <v>0</v>
      </c>
      <c r="E1077" s="314" t="str">
        <f t="shared" si="140"/>
        <v/>
      </c>
      <c r="F1077" s="284" t="str">
        <f t="shared" si="141"/>
        <v>否</v>
      </c>
      <c r="G1077" s="184" t="str">
        <f t="shared" si="142"/>
        <v>项</v>
      </c>
    </row>
    <row r="1078" ht="36" hidden="1" customHeight="1" spans="1:7">
      <c r="A1078" s="442" t="s">
        <v>1967</v>
      </c>
      <c r="B1078" s="311" t="s">
        <v>1968</v>
      </c>
      <c r="C1078" s="313">
        <v>0</v>
      </c>
      <c r="D1078" s="313">
        <v>0</v>
      </c>
      <c r="E1078" s="314" t="str">
        <f t="shared" si="140"/>
        <v/>
      </c>
      <c r="F1078" s="284" t="str">
        <f t="shared" si="141"/>
        <v>否</v>
      </c>
      <c r="G1078" s="184" t="str">
        <f t="shared" si="142"/>
        <v>项</v>
      </c>
    </row>
    <row r="1079" ht="36" hidden="1" customHeight="1" spans="1:7">
      <c r="A1079" s="442" t="s">
        <v>1969</v>
      </c>
      <c r="B1079" s="311" t="s">
        <v>1970</v>
      </c>
      <c r="C1079" s="313">
        <v>0</v>
      </c>
      <c r="D1079" s="313">
        <v>0</v>
      </c>
      <c r="E1079" s="314" t="str">
        <f t="shared" si="140"/>
        <v/>
      </c>
      <c r="F1079" s="284" t="str">
        <f t="shared" si="141"/>
        <v>否</v>
      </c>
      <c r="G1079" s="184" t="str">
        <f t="shared" si="142"/>
        <v>项</v>
      </c>
    </row>
    <row r="1080" ht="36" customHeight="1" spans="1:7">
      <c r="A1080" s="442" t="s">
        <v>1971</v>
      </c>
      <c r="B1080" s="311" t="s">
        <v>1972</v>
      </c>
      <c r="C1080" s="313"/>
      <c r="D1080" s="313"/>
      <c r="E1080" s="314" t="str">
        <f t="shared" si="140"/>
        <v/>
      </c>
      <c r="F1080" s="284" t="str">
        <f t="shared" si="141"/>
        <v>否</v>
      </c>
      <c r="G1080" s="184" t="str">
        <f t="shared" si="142"/>
        <v>项</v>
      </c>
    </row>
    <row r="1081" ht="36" customHeight="1" spans="1:7">
      <c r="A1081" s="439" t="s">
        <v>1973</v>
      </c>
      <c r="B1081" s="307" t="s">
        <v>1974</v>
      </c>
      <c r="C1081" s="316"/>
      <c r="D1081" s="316"/>
      <c r="E1081" s="314" t="str">
        <f t="shared" si="140"/>
        <v/>
      </c>
      <c r="F1081" s="284" t="str">
        <f t="shared" si="141"/>
        <v>否</v>
      </c>
      <c r="G1081" s="184" t="str">
        <f t="shared" si="142"/>
        <v>款</v>
      </c>
    </row>
    <row r="1082" ht="36" hidden="1" customHeight="1" spans="1:7">
      <c r="A1082" s="442" t="s">
        <v>1975</v>
      </c>
      <c r="B1082" s="311" t="s">
        <v>139</v>
      </c>
      <c r="C1082" s="313">
        <v>0</v>
      </c>
      <c r="D1082" s="313">
        <v>0</v>
      </c>
      <c r="E1082" s="314" t="str">
        <f t="shared" si="140"/>
        <v/>
      </c>
      <c r="F1082" s="284" t="str">
        <f t="shared" si="141"/>
        <v>否</v>
      </c>
      <c r="G1082" s="184" t="str">
        <f t="shared" si="142"/>
        <v>项</v>
      </c>
    </row>
    <row r="1083" ht="36" hidden="1" customHeight="1" spans="1:7">
      <c r="A1083" s="442" t="s">
        <v>1976</v>
      </c>
      <c r="B1083" s="311" t="s">
        <v>141</v>
      </c>
      <c r="C1083" s="313">
        <v>0</v>
      </c>
      <c r="D1083" s="313">
        <v>0</v>
      </c>
      <c r="E1083" s="314" t="str">
        <f t="shared" si="140"/>
        <v/>
      </c>
      <c r="F1083" s="284" t="str">
        <f t="shared" si="141"/>
        <v>否</v>
      </c>
      <c r="G1083" s="184" t="str">
        <f t="shared" si="142"/>
        <v>项</v>
      </c>
    </row>
    <row r="1084" ht="36" hidden="1" customHeight="1" spans="1:7">
      <c r="A1084" s="442" t="s">
        <v>1977</v>
      </c>
      <c r="B1084" s="311" t="s">
        <v>143</v>
      </c>
      <c r="C1084" s="313">
        <v>0</v>
      </c>
      <c r="D1084" s="313">
        <v>0</v>
      </c>
      <c r="E1084" s="314" t="str">
        <f t="shared" si="140"/>
        <v/>
      </c>
      <c r="F1084" s="284" t="str">
        <f t="shared" si="141"/>
        <v>否</v>
      </c>
      <c r="G1084" s="184" t="str">
        <f t="shared" si="142"/>
        <v>项</v>
      </c>
    </row>
    <row r="1085" ht="36" hidden="1" customHeight="1" spans="1:7">
      <c r="A1085" s="442" t="s">
        <v>1978</v>
      </c>
      <c r="B1085" s="311" t="s">
        <v>1979</v>
      </c>
      <c r="C1085" s="313">
        <v>0</v>
      </c>
      <c r="D1085" s="313">
        <v>0</v>
      </c>
      <c r="E1085" s="314" t="str">
        <f t="shared" si="140"/>
        <v/>
      </c>
      <c r="F1085" s="284" t="str">
        <f t="shared" si="141"/>
        <v>否</v>
      </c>
      <c r="G1085" s="184" t="str">
        <f t="shared" si="142"/>
        <v>项</v>
      </c>
    </row>
    <row r="1086" ht="36" customHeight="1" spans="1:7">
      <c r="A1086" s="442" t="s">
        <v>1980</v>
      </c>
      <c r="B1086" s="311" t="s">
        <v>1981</v>
      </c>
      <c r="C1086" s="313"/>
      <c r="D1086" s="313"/>
      <c r="E1086" s="314" t="str">
        <f t="shared" si="140"/>
        <v/>
      </c>
      <c r="F1086" s="284" t="str">
        <f t="shared" si="141"/>
        <v>否</v>
      </c>
      <c r="G1086" s="184" t="str">
        <f t="shared" si="142"/>
        <v>项</v>
      </c>
    </row>
    <row r="1087" ht="36" hidden="1" customHeight="1" spans="1:7">
      <c r="A1087" s="447">
        <v>2150806</v>
      </c>
      <c r="B1087" s="462" t="s">
        <v>1982</v>
      </c>
      <c r="C1087" s="313">
        <v>0</v>
      </c>
      <c r="D1087" s="313">
        <v>0</v>
      </c>
      <c r="E1087" s="314" t="str">
        <f t="shared" si="140"/>
        <v/>
      </c>
      <c r="F1087" s="284" t="str">
        <f t="shared" si="141"/>
        <v>否</v>
      </c>
      <c r="G1087" s="184" t="str">
        <f t="shared" si="142"/>
        <v>项</v>
      </c>
    </row>
    <row r="1088" ht="36" customHeight="1" spans="1:7">
      <c r="A1088" s="442" t="s">
        <v>1983</v>
      </c>
      <c r="B1088" s="311" t="s">
        <v>1984</v>
      </c>
      <c r="C1088" s="313"/>
      <c r="D1088" s="313"/>
      <c r="E1088" s="314" t="str">
        <f t="shared" si="140"/>
        <v/>
      </c>
      <c r="F1088" s="284" t="str">
        <f t="shared" si="141"/>
        <v>否</v>
      </c>
      <c r="G1088" s="184" t="str">
        <f t="shared" si="142"/>
        <v>项</v>
      </c>
    </row>
    <row r="1089" ht="36" customHeight="1" spans="1:7">
      <c r="A1089" s="439" t="s">
        <v>1985</v>
      </c>
      <c r="B1089" s="307" t="s">
        <v>1986</v>
      </c>
      <c r="C1089" s="316"/>
      <c r="D1089" s="316"/>
      <c r="E1089" s="314" t="str">
        <f t="shared" si="140"/>
        <v/>
      </c>
      <c r="F1089" s="284" t="str">
        <f t="shared" si="141"/>
        <v>否</v>
      </c>
      <c r="G1089" s="184" t="str">
        <f t="shared" si="142"/>
        <v>款</v>
      </c>
    </row>
    <row r="1090" ht="36" hidden="1" customHeight="1" spans="1:7">
      <c r="A1090" s="442" t="s">
        <v>1987</v>
      </c>
      <c r="B1090" s="311" t="s">
        <v>1988</v>
      </c>
      <c r="C1090" s="313">
        <v>0</v>
      </c>
      <c r="D1090" s="313">
        <v>0</v>
      </c>
      <c r="E1090" s="314" t="str">
        <f t="shared" si="140"/>
        <v/>
      </c>
      <c r="F1090" s="284" t="str">
        <f t="shared" si="141"/>
        <v>否</v>
      </c>
      <c r="G1090" s="184" t="str">
        <f t="shared" si="142"/>
        <v>项</v>
      </c>
    </row>
    <row r="1091" ht="36" hidden="1" customHeight="1" spans="1:7">
      <c r="A1091" s="442" t="s">
        <v>1989</v>
      </c>
      <c r="B1091" s="311" t="s">
        <v>1990</v>
      </c>
      <c r="C1091" s="313">
        <v>0</v>
      </c>
      <c r="D1091" s="313">
        <v>0</v>
      </c>
      <c r="E1091" s="314" t="str">
        <f t="shared" si="140"/>
        <v/>
      </c>
      <c r="F1091" s="284" t="str">
        <f t="shared" si="141"/>
        <v>否</v>
      </c>
      <c r="G1091" s="184" t="str">
        <f t="shared" si="142"/>
        <v>项</v>
      </c>
    </row>
    <row r="1092" ht="36" hidden="1" customHeight="1" spans="1:7">
      <c r="A1092" s="442" t="s">
        <v>1991</v>
      </c>
      <c r="B1092" s="311" t="s">
        <v>1992</v>
      </c>
      <c r="C1092" s="313">
        <v>0</v>
      </c>
      <c r="D1092" s="313">
        <v>0</v>
      </c>
      <c r="E1092" s="314" t="str">
        <f t="shared" ref="E1092:E1155" si="143">IF(C1092&gt;0,D1092/C1092-1,IF(C1092&lt;0,-(D1092/C1092-1),""))</f>
        <v/>
      </c>
      <c r="F1092" s="284" t="str">
        <f t="shared" ref="F1092:F1155" si="144">IF(LEN(A1092)=3,"是",IF(B1092&lt;&gt;"",IF(SUM(C1092:D1092)&lt;&gt;0,"是","否"),"是"))</f>
        <v>否</v>
      </c>
      <c r="G1092" s="184" t="str">
        <f t="shared" ref="G1092:G1155" si="145">IF(LEN(A1092)=3,"类",IF(LEN(A1092)=5,"款","项"))</f>
        <v>项</v>
      </c>
    </row>
    <row r="1093" ht="36" hidden="1" customHeight="1" spans="1:7">
      <c r="A1093" s="442" t="s">
        <v>1993</v>
      </c>
      <c r="B1093" s="311" t="s">
        <v>1994</v>
      </c>
      <c r="C1093" s="313">
        <v>0</v>
      </c>
      <c r="D1093" s="313">
        <v>0</v>
      </c>
      <c r="E1093" s="314" t="str">
        <f t="shared" si="143"/>
        <v/>
      </c>
      <c r="F1093" s="284" t="str">
        <f t="shared" si="144"/>
        <v>否</v>
      </c>
      <c r="G1093" s="184" t="str">
        <f t="shared" si="145"/>
        <v>项</v>
      </c>
    </row>
    <row r="1094" ht="36" customHeight="1" spans="1:7">
      <c r="A1094" s="442" t="s">
        <v>1995</v>
      </c>
      <c r="B1094" s="311" t="s">
        <v>1996</v>
      </c>
      <c r="C1094" s="313"/>
      <c r="D1094" s="313"/>
      <c r="E1094" s="314" t="str">
        <f t="shared" si="143"/>
        <v/>
      </c>
      <c r="F1094" s="284" t="str">
        <f t="shared" si="144"/>
        <v>否</v>
      </c>
      <c r="G1094" s="184" t="str">
        <f t="shared" si="145"/>
        <v>项</v>
      </c>
    </row>
    <row r="1095" ht="36" customHeight="1" spans="1:7">
      <c r="A1095" s="439" t="s">
        <v>1997</v>
      </c>
      <c r="B1095" s="454" t="s">
        <v>519</v>
      </c>
      <c r="C1095" s="473"/>
      <c r="D1095" s="473"/>
      <c r="E1095" s="314" t="str">
        <f t="shared" si="143"/>
        <v/>
      </c>
      <c r="F1095" s="284" t="str">
        <f t="shared" si="144"/>
        <v>否</v>
      </c>
      <c r="G1095" s="184" t="str">
        <f t="shared" si="145"/>
        <v>项</v>
      </c>
    </row>
    <row r="1096" ht="36" customHeight="1" spans="1:7">
      <c r="A1096" s="439" t="s">
        <v>97</v>
      </c>
      <c r="B1096" s="307" t="s">
        <v>98</v>
      </c>
      <c r="C1096" s="316">
        <f>C1097+C1107+C1113</f>
        <v>113</v>
      </c>
      <c r="D1096" s="316">
        <f>D1097+D1107+D1113</f>
        <v>615</v>
      </c>
      <c r="E1096" s="314">
        <f t="shared" si="143"/>
        <v>4.442</v>
      </c>
      <c r="F1096" s="284" t="str">
        <f t="shared" si="144"/>
        <v>是</v>
      </c>
      <c r="G1096" s="184" t="str">
        <f t="shared" si="145"/>
        <v>类</v>
      </c>
    </row>
    <row r="1097" ht="36" customHeight="1" spans="1:7">
      <c r="A1097" s="439" t="s">
        <v>1998</v>
      </c>
      <c r="B1097" s="307" t="s">
        <v>1999</v>
      </c>
      <c r="C1097" s="355">
        <f>SUM(C1098:C1106)</f>
        <v>113</v>
      </c>
      <c r="D1097" s="355">
        <f>SUM(D1098:D1106)</f>
        <v>115</v>
      </c>
      <c r="E1097" s="314">
        <f t="shared" si="143"/>
        <v>0.018</v>
      </c>
      <c r="F1097" s="284" t="str">
        <f t="shared" si="144"/>
        <v>是</v>
      </c>
      <c r="G1097" s="184" t="str">
        <f t="shared" si="145"/>
        <v>款</v>
      </c>
    </row>
    <row r="1098" ht="36" customHeight="1" spans="1:7">
      <c r="A1098" s="442" t="s">
        <v>2000</v>
      </c>
      <c r="B1098" s="311" t="s">
        <v>139</v>
      </c>
      <c r="C1098" s="443">
        <v>100</v>
      </c>
      <c r="D1098" s="313">
        <v>102</v>
      </c>
      <c r="E1098" s="314">
        <f t="shared" si="143"/>
        <v>0.02</v>
      </c>
      <c r="F1098" s="284" t="str">
        <f t="shared" si="144"/>
        <v>是</v>
      </c>
      <c r="G1098" s="184" t="str">
        <f t="shared" si="145"/>
        <v>项</v>
      </c>
    </row>
    <row r="1099" ht="33.95" customHeight="1" spans="1:7">
      <c r="A1099" s="442" t="s">
        <v>2001</v>
      </c>
      <c r="B1099" s="311" t="s">
        <v>141</v>
      </c>
      <c r="C1099" s="355">
        <v>10</v>
      </c>
      <c r="D1099" s="313">
        <v>10</v>
      </c>
      <c r="E1099" s="314">
        <f t="shared" si="143"/>
        <v>0</v>
      </c>
      <c r="F1099" s="284" t="str">
        <f t="shared" si="144"/>
        <v>是</v>
      </c>
      <c r="G1099" s="184" t="str">
        <f t="shared" si="145"/>
        <v>项</v>
      </c>
    </row>
    <row r="1100" ht="36" customHeight="1" spans="1:7">
      <c r="A1100" s="442" t="s">
        <v>2002</v>
      </c>
      <c r="B1100" s="311" t="s">
        <v>143</v>
      </c>
      <c r="C1100" s="441"/>
      <c r="D1100" s="313">
        <v>0</v>
      </c>
      <c r="E1100" s="314" t="str">
        <f t="shared" si="143"/>
        <v/>
      </c>
      <c r="F1100" s="284" t="str">
        <f t="shared" si="144"/>
        <v>否</v>
      </c>
      <c r="G1100" s="184" t="str">
        <f t="shared" si="145"/>
        <v>项</v>
      </c>
    </row>
    <row r="1101" ht="38.1" customHeight="1" spans="1:7">
      <c r="A1101" s="442" t="s">
        <v>2003</v>
      </c>
      <c r="B1101" s="311" t="s">
        <v>2004</v>
      </c>
      <c r="C1101" s="355"/>
      <c r="D1101" s="313">
        <v>0</v>
      </c>
      <c r="E1101" s="314" t="str">
        <f t="shared" si="143"/>
        <v/>
      </c>
      <c r="F1101" s="284" t="str">
        <f t="shared" si="144"/>
        <v>否</v>
      </c>
      <c r="G1101" s="184" t="str">
        <f t="shared" si="145"/>
        <v>项</v>
      </c>
    </row>
    <row r="1102" ht="36.95" customHeight="1" spans="1:7">
      <c r="A1102" s="442" t="s">
        <v>2005</v>
      </c>
      <c r="B1102" s="311" t="s">
        <v>2006</v>
      </c>
      <c r="C1102" s="355"/>
      <c r="D1102" s="313">
        <v>0</v>
      </c>
      <c r="E1102" s="314" t="str">
        <f t="shared" si="143"/>
        <v/>
      </c>
      <c r="F1102" s="284" t="str">
        <f t="shared" si="144"/>
        <v>否</v>
      </c>
      <c r="G1102" s="184" t="str">
        <f t="shared" si="145"/>
        <v>项</v>
      </c>
    </row>
    <row r="1103" ht="36.95" customHeight="1" spans="1:7">
      <c r="A1103" s="442" t="s">
        <v>2007</v>
      </c>
      <c r="B1103" s="311" t="s">
        <v>2008</v>
      </c>
      <c r="C1103" s="355"/>
      <c r="D1103" s="313">
        <v>0</v>
      </c>
      <c r="E1103" s="314" t="str">
        <f t="shared" si="143"/>
        <v/>
      </c>
      <c r="F1103" s="284" t="str">
        <f t="shared" si="144"/>
        <v>否</v>
      </c>
      <c r="G1103" s="184" t="str">
        <f t="shared" si="145"/>
        <v>项</v>
      </c>
    </row>
    <row r="1104" ht="36" customHeight="1" spans="1:7">
      <c r="A1104" s="442" t="s">
        <v>2009</v>
      </c>
      <c r="B1104" s="311" t="s">
        <v>2010</v>
      </c>
      <c r="C1104" s="313">
        <v>0</v>
      </c>
      <c r="D1104" s="313">
        <v>0</v>
      </c>
      <c r="E1104" s="314" t="str">
        <f t="shared" si="143"/>
        <v/>
      </c>
      <c r="F1104" s="284" t="str">
        <f t="shared" si="144"/>
        <v>否</v>
      </c>
      <c r="G1104" s="184" t="str">
        <f t="shared" si="145"/>
        <v>项</v>
      </c>
    </row>
    <row r="1105" ht="36.95" customHeight="1" spans="1:7">
      <c r="A1105" s="442" t="s">
        <v>2011</v>
      </c>
      <c r="B1105" s="311" t="s">
        <v>157</v>
      </c>
      <c r="C1105" s="313">
        <v>0</v>
      </c>
      <c r="D1105" s="313">
        <v>0</v>
      </c>
      <c r="E1105" s="314" t="str">
        <f t="shared" si="143"/>
        <v/>
      </c>
      <c r="F1105" s="284" t="str">
        <f t="shared" si="144"/>
        <v>否</v>
      </c>
      <c r="G1105" s="184" t="str">
        <f t="shared" si="145"/>
        <v>项</v>
      </c>
    </row>
    <row r="1106" ht="36" customHeight="1" spans="1:7">
      <c r="A1106" s="442" t="s">
        <v>2012</v>
      </c>
      <c r="B1106" s="311" t="s">
        <v>2013</v>
      </c>
      <c r="C1106" s="313">
        <v>3</v>
      </c>
      <c r="D1106" s="313">
        <v>3</v>
      </c>
      <c r="E1106" s="314">
        <f t="shared" si="143"/>
        <v>0</v>
      </c>
      <c r="F1106" s="284" t="str">
        <f t="shared" si="144"/>
        <v>是</v>
      </c>
      <c r="G1106" s="184" t="str">
        <f t="shared" si="145"/>
        <v>项</v>
      </c>
    </row>
    <row r="1107" ht="36" customHeight="1" spans="1:7">
      <c r="A1107" s="439" t="s">
        <v>2014</v>
      </c>
      <c r="B1107" s="307" t="s">
        <v>2015</v>
      </c>
      <c r="C1107" s="316"/>
      <c r="D1107" s="316"/>
      <c r="E1107" s="314" t="str">
        <f t="shared" si="143"/>
        <v/>
      </c>
      <c r="F1107" s="284" t="str">
        <f t="shared" si="144"/>
        <v>否</v>
      </c>
      <c r="G1107" s="184" t="str">
        <f t="shared" si="145"/>
        <v>款</v>
      </c>
    </row>
    <row r="1108" ht="36" hidden="1" customHeight="1" spans="1:7">
      <c r="A1108" s="442" t="s">
        <v>2016</v>
      </c>
      <c r="B1108" s="311" t="s">
        <v>139</v>
      </c>
      <c r="C1108" s="313">
        <v>0</v>
      </c>
      <c r="D1108" s="313">
        <v>0</v>
      </c>
      <c r="E1108" s="314" t="str">
        <f t="shared" si="143"/>
        <v/>
      </c>
      <c r="F1108" s="284" t="str">
        <f t="shared" si="144"/>
        <v>否</v>
      </c>
      <c r="G1108" s="184" t="str">
        <f t="shared" si="145"/>
        <v>项</v>
      </c>
    </row>
    <row r="1109" ht="36" hidden="1" customHeight="1" spans="1:7">
      <c r="A1109" s="442" t="s">
        <v>2017</v>
      </c>
      <c r="B1109" s="311" t="s">
        <v>141</v>
      </c>
      <c r="C1109" s="313">
        <v>0</v>
      </c>
      <c r="D1109" s="313">
        <v>0</v>
      </c>
      <c r="E1109" s="314" t="str">
        <f t="shared" si="143"/>
        <v/>
      </c>
      <c r="F1109" s="284" t="str">
        <f t="shared" si="144"/>
        <v>否</v>
      </c>
      <c r="G1109" s="184" t="str">
        <f t="shared" si="145"/>
        <v>项</v>
      </c>
    </row>
    <row r="1110" ht="36" hidden="1" customHeight="1" spans="1:7">
      <c r="A1110" s="442" t="s">
        <v>2018</v>
      </c>
      <c r="B1110" s="311" t="s">
        <v>143</v>
      </c>
      <c r="C1110" s="313">
        <v>0</v>
      </c>
      <c r="D1110" s="313">
        <v>0</v>
      </c>
      <c r="E1110" s="314" t="str">
        <f t="shared" si="143"/>
        <v/>
      </c>
      <c r="F1110" s="284" t="str">
        <f t="shared" si="144"/>
        <v>否</v>
      </c>
      <c r="G1110" s="184" t="str">
        <f t="shared" si="145"/>
        <v>项</v>
      </c>
    </row>
    <row r="1111" ht="36" hidden="1" customHeight="1" spans="1:7">
      <c r="A1111" s="442" t="s">
        <v>2019</v>
      </c>
      <c r="B1111" s="311" t="s">
        <v>2020</v>
      </c>
      <c r="C1111" s="313">
        <v>0</v>
      </c>
      <c r="D1111" s="313">
        <v>0</v>
      </c>
      <c r="E1111" s="314" t="str">
        <f t="shared" si="143"/>
        <v/>
      </c>
      <c r="F1111" s="284" t="str">
        <f t="shared" si="144"/>
        <v>否</v>
      </c>
      <c r="G1111" s="184" t="str">
        <f t="shared" si="145"/>
        <v>项</v>
      </c>
    </row>
    <row r="1112" ht="36" customHeight="1" spans="1:7">
      <c r="A1112" s="442" t="s">
        <v>2021</v>
      </c>
      <c r="B1112" s="311" t="s">
        <v>2022</v>
      </c>
      <c r="C1112" s="313"/>
      <c r="D1112" s="313"/>
      <c r="E1112" s="314" t="str">
        <f t="shared" si="143"/>
        <v/>
      </c>
      <c r="F1112" s="284" t="str">
        <f t="shared" si="144"/>
        <v>否</v>
      </c>
      <c r="G1112" s="184" t="str">
        <f t="shared" si="145"/>
        <v>项</v>
      </c>
    </row>
    <row r="1113" ht="36" customHeight="1" spans="1:7">
      <c r="A1113" s="439" t="s">
        <v>2023</v>
      </c>
      <c r="B1113" s="307" t="s">
        <v>2024</v>
      </c>
      <c r="C1113" s="316"/>
      <c r="D1113" s="316">
        <f>D1115</f>
        <v>500</v>
      </c>
      <c r="E1113" s="314" t="str">
        <f t="shared" si="143"/>
        <v/>
      </c>
      <c r="F1113" s="284" t="str">
        <f t="shared" si="144"/>
        <v>是</v>
      </c>
      <c r="G1113" s="184" t="str">
        <f t="shared" si="145"/>
        <v>款</v>
      </c>
    </row>
    <row r="1114" ht="36" hidden="1" customHeight="1" spans="1:7">
      <c r="A1114" s="442" t="s">
        <v>2025</v>
      </c>
      <c r="B1114" s="311" t="s">
        <v>2026</v>
      </c>
      <c r="C1114" s="313">
        <v>0</v>
      </c>
      <c r="D1114" s="313">
        <v>0</v>
      </c>
      <c r="E1114" s="314" t="str">
        <f t="shared" si="143"/>
        <v/>
      </c>
      <c r="F1114" s="284" t="str">
        <f t="shared" si="144"/>
        <v>否</v>
      </c>
      <c r="G1114" s="184" t="str">
        <f t="shared" si="145"/>
        <v>项</v>
      </c>
    </row>
    <row r="1115" ht="36" customHeight="1" spans="1:7">
      <c r="A1115" s="442" t="s">
        <v>2027</v>
      </c>
      <c r="B1115" s="311" t="s">
        <v>2028</v>
      </c>
      <c r="C1115" s="313"/>
      <c r="D1115" s="313">
        <v>500</v>
      </c>
      <c r="E1115" s="314" t="str">
        <f t="shared" si="143"/>
        <v/>
      </c>
      <c r="F1115" s="284" t="str">
        <f t="shared" si="144"/>
        <v>是</v>
      </c>
      <c r="G1115" s="184" t="str">
        <f t="shared" si="145"/>
        <v>项</v>
      </c>
    </row>
    <row r="1116" ht="36" customHeight="1" spans="1:7">
      <c r="A1116" s="453" t="s">
        <v>2029</v>
      </c>
      <c r="B1116" s="454" t="s">
        <v>519</v>
      </c>
      <c r="C1116" s="455"/>
      <c r="D1116" s="455"/>
      <c r="E1116" s="314" t="str">
        <f t="shared" si="143"/>
        <v/>
      </c>
      <c r="F1116" s="284" t="str">
        <f t="shared" si="144"/>
        <v>否</v>
      </c>
      <c r="G1116" s="184" t="str">
        <f t="shared" si="145"/>
        <v>项</v>
      </c>
    </row>
    <row r="1117" ht="36" customHeight="1" spans="1:7">
      <c r="A1117" s="439" t="s">
        <v>99</v>
      </c>
      <c r="B1117" s="307" t="s">
        <v>100</v>
      </c>
      <c r="C1117" s="316"/>
      <c r="D1117" s="316"/>
      <c r="E1117" s="314" t="str">
        <f t="shared" si="143"/>
        <v/>
      </c>
      <c r="F1117" s="284" t="str">
        <f t="shared" si="144"/>
        <v>是</v>
      </c>
      <c r="G1117" s="184" t="str">
        <f t="shared" si="145"/>
        <v>类</v>
      </c>
    </row>
    <row r="1118" ht="36" hidden="1" customHeight="1" spans="1:7">
      <c r="A1118" s="439" t="s">
        <v>2030</v>
      </c>
      <c r="B1118" s="307" t="s">
        <v>2031</v>
      </c>
      <c r="C1118" s="316">
        <f>SUM(C1119:C1124)</f>
        <v>0</v>
      </c>
      <c r="D1118" s="316">
        <f>SUM(D1119:D1124)</f>
        <v>0</v>
      </c>
      <c r="E1118" s="309" t="str">
        <f t="shared" si="143"/>
        <v/>
      </c>
      <c r="F1118" s="284" t="str">
        <f t="shared" si="144"/>
        <v>否</v>
      </c>
      <c r="G1118" s="184" t="str">
        <f t="shared" si="145"/>
        <v>款</v>
      </c>
    </row>
    <row r="1119" ht="36" hidden="1" customHeight="1" spans="1:7">
      <c r="A1119" s="442" t="s">
        <v>2032</v>
      </c>
      <c r="B1119" s="311" t="s">
        <v>139</v>
      </c>
      <c r="C1119" s="313">
        <v>0</v>
      </c>
      <c r="D1119" s="313">
        <v>0</v>
      </c>
      <c r="E1119" s="314" t="str">
        <f t="shared" si="143"/>
        <v/>
      </c>
      <c r="F1119" s="284" t="str">
        <f t="shared" si="144"/>
        <v>否</v>
      </c>
      <c r="G1119" s="184" t="str">
        <f t="shared" si="145"/>
        <v>项</v>
      </c>
    </row>
    <row r="1120" ht="36" hidden="1" customHeight="1" spans="1:7">
      <c r="A1120" s="442" t="s">
        <v>2033</v>
      </c>
      <c r="B1120" s="311" t="s">
        <v>141</v>
      </c>
      <c r="C1120" s="313">
        <v>0</v>
      </c>
      <c r="D1120" s="313">
        <v>0</v>
      </c>
      <c r="E1120" s="314" t="str">
        <f t="shared" si="143"/>
        <v/>
      </c>
      <c r="F1120" s="284" t="str">
        <f t="shared" si="144"/>
        <v>否</v>
      </c>
      <c r="G1120" s="184" t="str">
        <f t="shared" si="145"/>
        <v>项</v>
      </c>
    </row>
    <row r="1121" ht="36" hidden="1" customHeight="1" spans="1:7">
      <c r="A1121" s="442" t="s">
        <v>2034</v>
      </c>
      <c r="B1121" s="311" t="s">
        <v>143</v>
      </c>
      <c r="C1121" s="313">
        <v>0</v>
      </c>
      <c r="D1121" s="313">
        <v>0</v>
      </c>
      <c r="E1121" s="314" t="str">
        <f t="shared" si="143"/>
        <v/>
      </c>
      <c r="F1121" s="284" t="str">
        <f t="shared" si="144"/>
        <v>否</v>
      </c>
      <c r="G1121" s="184" t="str">
        <f t="shared" si="145"/>
        <v>项</v>
      </c>
    </row>
    <row r="1122" ht="36" hidden="1" customHeight="1" spans="1:7">
      <c r="A1122" s="442" t="s">
        <v>2035</v>
      </c>
      <c r="B1122" s="311" t="s">
        <v>2036</v>
      </c>
      <c r="C1122" s="313">
        <v>0</v>
      </c>
      <c r="D1122" s="313">
        <v>0</v>
      </c>
      <c r="E1122" s="314" t="str">
        <f t="shared" si="143"/>
        <v/>
      </c>
      <c r="F1122" s="284" t="str">
        <f t="shared" si="144"/>
        <v>否</v>
      </c>
      <c r="G1122" s="184" t="str">
        <f t="shared" si="145"/>
        <v>项</v>
      </c>
    </row>
    <row r="1123" ht="36" hidden="1" customHeight="1" spans="1:7">
      <c r="A1123" s="442" t="s">
        <v>2037</v>
      </c>
      <c r="B1123" s="311" t="s">
        <v>157</v>
      </c>
      <c r="C1123" s="313">
        <v>0</v>
      </c>
      <c r="D1123" s="313">
        <v>0</v>
      </c>
      <c r="E1123" s="314" t="str">
        <f t="shared" si="143"/>
        <v/>
      </c>
      <c r="F1123" s="284" t="str">
        <f t="shared" si="144"/>
        <v>否</v>
      </c>
      <c r="G1123" s="184" t="str">
        <f t="shared" si="145"/>
        <v>项</v>
      </c>
    </row>
    <row r="1124" ht="36" hidden="1" customHeight="1" spans="1:7">
      <c r="A1124" s="442" t="s">
        <v>2038</v>
      </c>
      <c r="B1124" s="311" t="s">
        <v>2039</v>
      </c>
      <c r="C1124" s="313">
        <v>0</v>
      </c>
      <c r="D1124" s="313">
        <v>0</v>
      </c>
      <c r="E1124" s="314" t="str">
        <f t="shared" si="143"/>
        <v/>
      </c>
      <c r="F1124" s="284" t="str">
        <f t="shared" si="144"/>
        <v>否</v>
      </c>
      <c r="G1124" s="184" t="str">
        <f t="shared" si="145"/>
        <v>项</v>
      </c>
    </row>
    <row r="1125" ht="36" customHeight="1" spans="1:7">
      <c r="A1125" s="307">
        <v>21702</v>
      </c>
      <c r="B1125" s="474" t="s">
        <v>2040</v>
      </c>
      <c r="C1125" s="316"/>
      <c r="D1125" s="316"/>
      <c r="E1125" s="314" t="str">
        <f t="shared" si="143"/>
        <v/>
      </c>
      <c r="F1125" s="284" t="str">
        <f t="shared" si="144"/>
        <v>否</v>
      </c>
      <c r="G1125" s="184" t="str">
        <f t="shared" si="145"/>
        <v>款</v>
      </c>
    </row>
    <row r="1126" ht="36" hidden="1" customHeight="1" spans="1:7">
      <c r="A1126" s="475">
        <v>2170201</v>
      </c>
      <c r="B1126" s="463" t="s">
        <v>2041</v>
      </c>
      <c r="C1126" s="313">
        <v>0</v>
      </c>
      <c r="D1126" s="313">
        <v>0</v>
      </c>
      <c r="E1126" s="314" t="str">
        <f t="shared" si="143"/>
        <v/>
      </c>
      <c r="F1126" s="284" t="str">
        <f t="shared" si="144"/>
        <v>否</v>
      </c>
      <c r="G1126" s="184" t="str">
        <f t="shared" si="145"/>
        <v>项</v>
      </c>
    </row>
    <row r="1127" ht="36" hidden="1" customHeight="1" spans="1:7">
      <c r="A1127" s="475">
        <v>2170202</v>
      </c>
      <c r="B1127" s="463" t="s">
        <v>2042</v>
      </c>
      <c r="C1127" s="313">
        <v>0</v>
      </c>
      <c r="D1127" s="313">
        <v>0</v>
      </c>
      <c r="E1127" s="314" t="str">
        <f t="shared" si="143"/>
        <v/>
      </c>
      <c r="F1127" s="284" t="str">
        <f t="shared" si="144"/>
        <v>否</v>
      </c>
      <c r="G1127" s="184" t="str">
        <f t="shared" si="145"/>
        <v>项</v>
      </c>
    </row>
    <row r="1128" ht="36" hidden="1" customHeight="1" spans="1:7">
      <c r="A1128" s="475">
        <v>2170203</v>
      </c>
      <c r="B1128" s="463" t="s">
        <v>2043</v>
      </c>
      <c r="C1128" s="313">
        <v>0</v>
      </c>
      <c r="D1128" s="313">
        <v>0</v>
      </c>
      <c r="E1128" s="314" t="str">
        <f t="shared" si="143"/>
        <v/>
      </c>
      <c r="F1128" s="284" t="str">
        <f t="shared" si="144"/>
        <v>否</v>
      </c>
      <c r="G1128" s="184" t="str">
        <f t="shared" si="145"/>
        <v>项</v>
      </c>
    </row>
    <row r="1129" ht="36" hidden="1" customHeight="1" spans="1:7">
      <c r="A1129" s="475">
        <v>2170204</v>
      </c>
      <c r="B1129" s="463" t="s">
        <v>2044</v>
      </c>
      <c r="C1129" s="313">
        <v>0</v>
      </c>
      <c r="D1129" s="313">
        <v>0</v>
      </c>
      <c r="E1129" s="314" t="str">
        <f t="shared" si="143"/>
        <v/>
      </c>
      <c r="F1129" s="284" t="str">
        <f t="shared" si="144"/>
        <v>否</v>
      </c>
      <c r="G1129" s="184" t="str">
        <f t="shared" si="145"/>
        <v>项</v>
      </c>
    </row>
    <row r="1130" ht="36" hidden="1" customHeight="1" spans="1:7">
      <c r="A1130" s="475">
        <v>2170205</v>
      </c>
      <c r="B1130" s="463" t="s">
        <v>2045</v>
      </c>
      <c r="C1130" s="313">
        <v>0</v>
      </c>
      <c r="D1130" s="313">
        <v>0</v>
      </c>
      <c r="E1130" s="314" t="str">
        <f t="shared" si="143"/>
        <v/>
      </c>
      <c r="F1130" s="284" t="str">
        <f t="shared" si="144"/>
        <v>否</v>
      </c>
      <c r="G1130" s="184" t="str">
        <f t="shared" si="145"/>
        <v>项</v>
      </c>
    </row>
    <row r="1131" ht="36" hidden="1" customHeight="1" spans="1:7">
      <c r="A1131" s="475">
        <v>2170206</v>
      </c>
      <c r="B1131" s="463" t="s">
        <v>2046</v>
      </c>
      <c r="C1131" s="313">
        <v>0</v>
      </c>
      <c r="D1131" s="313">
        <v>0</v>
      </c>
      <c r="E1131" s="314" t="str">
        <f t="shared" si="143"/>
        <v/>
      </c>
      <c r="F1131" s="284" t="str">
        <f t="shared" si="144"/>
        <v>否</v>
      </c>
      <c r="G1131" s="184" t="str">
        <f t="shared" si="145"/>
        <v>项</v>
      </c>
    </row>
    <row r="1132" ht="36" hidden="1" customHeight="1" spans="1:7">
      <c r="A1132" s="475">
        <v>2170207</v>
      </c>
      <c r="B1132" s="463" t="s">
        <v>2047</v>
      </c>
      <c r="C1132" s="313">
        <v>0</v>
      </c>
      <c r="D1132" s="313">
        <v>0</v>
      </c>
      <c r="E1132" s="314" t="str">
        <f t="shared" si="143"/>
        <v/>
      </c>
      <c r="F1132" s="284" t="str">
        <f t="shared" si="144"/>
        <v>否</v>
      </c>
      <c r="G1132" s="184" t="str">
        <f t="shared" si="145"/>
        <v>项</v>
      </c>
    </row>
    <row r="1133" ht="36" hidden="1" customHeight="1" spans="1:7">
      <c r="A1133" s="475">
        <v>2170208</v>
      </c>
      <c r="B1133" s="463" t="s">
        <v>2048</v>
      </c>
      <c r="C1133" s="313">
        <v>0</v>
      </c>
      <c r="D1133" s="313">
        <v>0</v>
      </c>
      <c r="E1133" s="314" t="str">
        <f t="shared" si="143"/>
        <v/>
      </c>
      <c r="F1133" s="284" t="str">
        <f t="shared" si="144"/>
        <v>否</v>
      </c>
      <c r="G1133" s="184" t="str">
        <f t="shared" si="145"/>
        <v>项</v>
      </c>
    </row>
    <row r="1134" ht="36" customHeight="1" spans="1:7">
      <c r="A1134" s="475">
        <v>2170299</v>
      </c>
      <c r="B1134" s="463" t="s">
        <v>2049</v>
      </c>
      <c r="C1134" s="313"/>
      <c r="D1134" s="313"/>
      <c r="E1134" s="314" t="str">
        <f t="shared" si="143"/>
        <v/>
      </c>
      <c r="F1134" s="284" t="str">
        <f t="shared" si="144"/>
        <v>否</v>
      </c>
      <c r="G1134" s="184" t="str">
        <f t="shared" si="145"/>
        <v>项</v>
      </c>
    </row>
    <row r="1135" ht="36" customHeight="1" spans="1:7">
      <c r="A1135" s="439" t="s">
        <v>2050</v>
      </c>
      <c r="B1135" s="307" t="s">
        <v>2051</v>
      </c>
      <c r="C1135" s="316"/>
      <c r="D1135" s="316"/>
      <c r="E1135" s="314" t="str">
        <f t="shared" si="143"/>
        <v/>
      </c>
      <c r="F1135" s="284" t="str">
        <f t="shared" si="144"/>
        <v>否</v>
      </c>
      <c r="G1135" s="184" t="str">
        <f t="shared" si="145"/>
        <v>款</v>
      </c>
    </row>
    <row r="1136" ht="36" hidden="1" customHeight="1" spans="1:7">
      <c r="A1136" s="442" t="s">
        <v>2052</v>
      </c>
      <c r="B1136" s="311" t="s">
        <v>2053</v>
      </c>
      <c r="C1136" s="313">
        <v>0</v>
      </c>
      <c r="D1136" s="313">
        <v>0</v>
      </c>
      <c r="E1136" s="314" t="str">
        <f t="shared" si="143"/>
        <v/>
      </c>
      <c r="F1136" s="284" t="str">
        <f t="shared" si="144"/>
        <v>否</v>
      </c>
      <c r="G1136" s="184" t="str">
        <f t="shared" si="145"/>
        <v>项</v>
      </c>
    </row>
    <row r="1137" ht="36" hidden="1" customHeight="1" spans="1:7">
      <c r="A1137" s="442" t="s">
        <v>2054</v>
      </c>
      <c r="B1137" s="311" t="s">
        <v>2055</v>
      </c>
      <c r="C1137" s="313">
        <v>0</v>
      </c>
      <c r="D1137" s="313">
        <v>0</v>
      </c>
      <c r="E1137" s="314" t="str">
        <f t="shared" si="143"/>
        <v/>
      </c>
      <c r="F1137" s="284" t="str">
        <f t="shared" si="144"/>
        <v>否</v>
      </c>
      <c r="G1137" s="184" t="str">
        <f t="shared" si="145"/>
        <v>项</v>
      </c>
    </row>
    <row r="1138" ht="36" customHeight="1" spans="1:7">
      <c r="A1138" s="442" t="s">
        <v>2056</v>
      </c>
      <c r="B1138" s="311" t="s">
        <v>2057</v>
      </c>
      <c r="C1138" s="313"/>
      <c r="D1138" s="313"/>
      <c r="E1138" s="314" t="str">
        <f t="shared" si="143"/>
        <v/>
      </c>
      <c r="F1138" s="284" t="str">
        <f t="shared" si="144"/>
        <v>否</v>
      </c>
      <c r="G1138" s="184" t="str">
        <f t="shared" si="145"/>
        <v>项</v>
      </c>
    </row>
    <row r="1139" ht="36" hidden="1" customHeight="1" spans="1:7">
      <c r="A1139" s="442" t="s">
        <v>2058</v>
      </c>
      <c r="B1139" s="311" t="s">
        <v>2059</v>
      </c>
      <c r="C1139" s="313">
        <v>0</v>
      </c>
      <c r="D1139" s="313">
        <v>0</v>
      </c>
      <c r="E1139" s="314" t="str">
        <f t="shared" si="143"/>
        <v/>
      </c>
      <c r="F1139" s="284" t="str">
        <f t="shared" si="144"/>
        <v>否</v>
      </c>
      <c r="G1139" s="184" t="str">
        <f t="shared" si="145"/>
        <v>项</v>
      </c>
    </row>
    <row r="1140" ht="36" customHeight="1" spans="1:7">
      <c r="A1140" s="442" t="s">
        <v>2060</v>
      </c>
      <c r="B1140" s="311" t="s">
        <v>2061</v>
      </c>
      <c r="C1140" s="313"/>
      <c r="D1140" s="313"/>
      <c r="E1140" s="314" t="str">
        <f t="shared" si="143"/>
        <v/>
      </c>
      <c r="F1140" s="284" t="str">
        <f t="shared" si="144"/>
        <v>否</v>
      </c>
      <c r="G1140" s="184" t="str">
        <f t="shared" si="145"/>
        <v>项</v>
      </c>
    </row>
    <row r="1141" ht="36" customHeight="1" spans="1:7">
      <c r="A1141" s="439" t="s">
        <v>2062</v>
      </c>
      <c r="B1141" s="307" t="s">
        <v>2063</v>
      </c>
      <c r="C1141" s="316"/>
      <c r="D1141" s="316"/>
      <c r="E1141" s="314" t="str">
        <f t="shared" si="143"/>
        <v/>
      </c>
      <c r="F1141" s="284" t="str">
        <f t="shared" si="144"/>
        <v>否</v>
      </c>
      <c r="G1141" s="184" t="str">
        <f t="shared" si="145"/>
        <v>款</v>
      </c>
    </row>
    <row r="1142" ht="36" hidden="1" customHeight="1" spans="1:7">
      <c r="A1142" s="311">
        <v>2179902</v>
      </c>
      <c r="B1142" s="311" t="s">
        <v>2064</v>
      </c>
      <c r="C1142" s="313">
        <v>0</v>
      </c>
      <c r="D1142" s="313">
        <v>0</v>
      </c>
      <c r="E1142" s="314" t="str">
        <f t="shared" si="143"/>
        <v/>
      </c>
      <c r="F1142" s="284" t="str">
        <f t="shared" si="144"/>
        <v>否</v>
      </c>
      <c r="G1142" s="184" t="str">
        <f t="shared" si="145"/>
        <v>项</v>
      </c>
    </row>
    <row r="1143" ht="36" customHeight="1" spans="1:7">
      <c r="A1143" s="311">
        <v>2179999</v>
      </c>
      <c r="B1143" s="311" t="s">
        <v>2061</v>
      </c>
      <c r="C1143" s="313"/>
      <c r="D1143" s="313"/>
      <c r="E1143" s="314" t="str">
        <f t="shared" si="143"/>
        <v/>
      </c>
      <c r="F1143" s="284" t="str">
        <f t="shared" si="144"/>
        <v>否</v>
      </c>
      <c r="G1143" s="184" t="str">
        <f t="shared" si="145"/>
        <v>项</v>
      </c>
    </row>
    <row r="1144" ht="36" customHeight="1" spans="1:7">
      <c r="A1144" s="307" t="s">
        <v>2065</v>
      </c>
      <c r="B1144" s="454" t="s">
        <v>519</v>
      </c>
      <c r="C1144" s="316"/>
      <c r="D1144" s="316"/>
      <c r="E1144" s="314" t="str">
        <f t="shared" si="143"/>
        <v/>
      </c>
      <c r="F1144" s="284" t="str">
        <f t="shared" si="144"/>
        <v>否</v>
      </c>
      <c r="G1144" s="184" t="str">
        <f t="shared" si="145"/>
        <v>项</v>
      </c>
    </row>
    <row r="1145" ht="36" customHeight="1" spans="1:7">
      <c r="A1145" s="439" t="s">
        <v>101</v>
      </c>
      <c r="B1145" s="307" t="s">
        <v>102</v>
      </c>
      <c r="C1145" s="316"/>
      <c r="D1145" s="316"/>
      <c r="E1145" s="314" t="str">
        <f t="shared" si="143"/>
        <v/>
      </c>
      <c r="F1145" s="284" t="str">
        <f t="shared" si="144"/>
        <v>是</v>
      </c>
      <c r="G1145" s="184" t="str">
        <f t="shared" si="145"/>
        <v>类</v>
      </c>
    </row>
    <row r="1146" ht="36" hidden="1" customHeight="1" spans="1:7">
      <c r="A1146" s="439" t="s">
        <v>2066</v>
      </c>
      <c r="B1146" s="307" t="s">
        <v>2067</v>
      </c>
      <c r="C1146" s="316">
        <v>0</v>
      </c>
      <c r="D1146" s="316">
        <v>0</v>
      </c>
      <c r="E1146" s="309" t="str">
        <f t="shared" si="143"/>
        <v/>
      </c>
      <c r="F1146" s="284" t="str">
        <f t="shared" si="144"/>
        <v>否</v>
      </c>
      <c r="G1146" s="184" t="str">
        <f t="shared" si="145"/>
        <v>款</v>
      </c>
    </row>
    <row r="1147" ht="36" hidden="1" customHeight="1" spans="1:7">
      <c r="A1147" s="439" t="s">
        <v>2068</v>
      </c>
      <c r="B1147" s="307" t="s">
        <v>2069</v>
      </c>
      <c r="C1147" s="316">
        <v>0</v>
      </c>
      <c r="D1147" s="316">
        <v>0</v>
      </c>
      <c r="E1147" s="309" t="str">
        <f t="shared" si="143"/>
        <v/>
      </c>
      <c r="F1147" s="284" t="str">
        <f t="shared" si="144"/>
        <v>否</v>
      </c>
      <c r="G1147" s="184" t="str">
        <f t="shared" si="145"/>
        <v>款</v>
      </c>
    </row>
    <row r="1148" ht="36" hidden="1" customHeight="1" spans="1:7">
      <c r="A1148" s="439" t="s">
        <v>2070</v>
      </c>
      <c r="B1148" s="307" t="s">
        <v>2071</v>
      </c>
      <c r="C1148" s="316">
        <v>0</v>
      </c>
      <c r="D1148" s="316">
        <v>0</v>
      </c>
      <c r="E1148" s="309" t="str">
        <f t="shared" si="143"/>
        <v/>
      </c>
      <c r="F1148" s="284" t="str">
        <f t="shared" si="144"/>
        <v>否</v>
      </c>
      <c r="G1148" s="184" t="str">
        <f t="shared" si="145"/>
        <v>款</v>
      </c>
    </row>
    <row r="1149" ht="36" hidden="1" customHeight="1" spans="1:7">
      <c r="A1149" s="439" t="s">
        <v>2072</v>
      </c>
      <c r="B1149" s="307" t="s">
        <v>2073</v>
      </c>
      <c r="C1149" s="316">
        <v>0</v>
      </c>
      <c r="D1149" s="316">
        <v>0</v>
      </c>
      <c r="E1149" s="309" t="str">
        <f t="shared" si="143"/>
        <v/>
      </c>
      <c r="F1149" s="284" t="str">
        <f t="shared" si="144"/>
        <v>否</v>
      </c>
      <c r="G1149" s="184" t="str">
        <f t="shared" si="145"/>
        <v>款</v>
      </c>
    </row>
    <row r="1150" ht="36" hidden="1" customHeight="1" spans="1:7">
      <c r="A1150" s="439" t="s">
        <v>2074</v>
      </c>
      <c r="B1150" s="307" t="s">
        <v>2075</v>
      </c>
      <c r="C1150" s="316">
        <v>0</v>
      </c>
      <c r="D1150" s="316">
        <v>0</v>
      </c>
      <c r="E1150" s="309" t="str">
        <f t="shared" si="143"/>
        <v/>
      </c>
      <c r="F1150" s="284" t="str">
        <f t="shared" si="144"/>
        <v>否</v>
      </c>
      <c r="G1150" s="184" t="str">
        <f t="shared" si="145"/>
        <v>款</v>
      </c>
    </row>
    <row r="1151" ht="36" hidden="1" customHeight="1" spans="1:7">
      <c r="A1151" s="439" t="s">
        <v>2076</v>
      </c>
      <c r="B1151" s="307" t="s">
        <v>2077</v>
      </c>
      <c r="C1151" s="316">
        <v>0</v>
      </c>
      <c r="D1151" s="316">
        <v>0</v>
      </c>
      <c r="E1151" s="309" t="str">
        <f t="shared" si="143"/>
        <v/>
      </c>
      <c r="F1151" s="284" t="str">
        <f t="shared" si="144"/>
        <v>否</v>
      </c>
      <c r="G1151" s="184" t="str">
        <f t="shared" si="145"/>
        <v>款</v>
      </c>
    </row>
    <row r="1152" ht="36" hidden="1" customHeight="1" spans="1:7">
      <c r="A1152" s="439" t="s">
        <v>2078</v>
      </c>
      <c r="B1152" s="307" t="s">
        <v>2079</v>
      </c>
      <c r="C1152" s="316">
        <v>0</v>
      </c>
      <c r="D1152" s="316">
        <v>0</v>
      </c>
      <c r="E1152" s="309" t="str">
        <f t="shared" si="143"/>
        <v/>
      </c>
      <c r="F1152" s="284" t="str">
        <f t="shared" si="144"/>
        <v>否</v>
      </c>
      <c r="G1152" s="184" t="str">
        <f t="shared" si="145"/>
        <v>款</v>
      </c>
    </row>
    <row r="1153" ht="36" hidden="1" customHeight="1" spans="1:7">
      <c r="A1153" s="439" t="s">
        <v>2080</v>
      </c>
      <c r="B1153" s="307" t="s">
        <v>2081</v>
      </c>
      <c r="C1153" s="316">
        <v>0</v>
      </c>
      <c r="D1153" s="316">
        <v>0</v>
      </c>
      <c r="E1153" s="309" t="str">
        <f t="shared" si="143"/>
        <v/>
      </c>
      <c r="F1153" s="284" t="str">
        <f t="shared" si="144"/>
        <v>否</v>
      </c>
      <c r="G1153" s="184" t="str">
        <f t="shared" si="145"/>
        <v>款</v>
      </c>
    </row>
    <row r="1154" ht="36" hidden="1" customHeight="1" spans="1:7">
      <c r="A1154" s="439" t="s">
        <v>2082</v>
      </c>
      <c r="B1154" s="307" t="s">
        <v>2083</v>
      </c>
      <c r="C1154" s="316">
        <v>0</v>
      </c>
      <c r="D1154" s="316">
        <v>0</v>
      </c>
      <c r="E1154" s="309" t="str">
        <f t="shared" si="143"/>
        <v/>
      </c>
      <c r="F1154" s="284" t="str">
        <f t="shared" si="144"/>
        <v>否</v>
      </c>
      <c r="G1154" s="184" t="str">
        <f t="shared" si="145"/>
        <v>款</v>
      </c>
    </row>
    <row r="1155" ht="36" customHeight="1" spans="1:7">
      <c r="A1155" s="439" t="s">
        <v>103</v>
      </c>
      <c r="B1155" s="307" t="s">
        <v>104</v>
      </c>
      <c r="C1155" s="316">
        <f>C1156+C1183+C1198</f>
        <v>984</v>
      </c>
      <c r="D1155" s="316">
        <f>D1156+D1183+D1198</f>
        <v>1034</v>
      </c>
      <c r="E1155" s="314">
        <f t="shared" si="143"/>
        <v>0.051</v>
      </c>
      <c r="F1155" s="284" t="str">
        <f t="shared" si="144"/>
        <v>是</v>
      </c>
      <c r="G1155" s="184" t="str">
        <f t="shared" si="145"/>
        <v>类</v>
      </c>
    </row>
    <row r="1156" ht="36" customHeight="1" spans="1:7">
      <c r="A1156" s="439" t="s">
        <v>2084</v>
      </c>
      <c r="B1156" s="307" t="s">
        <v>2085</v>
      </c>
      <c r="C1156" s="355">
        <f>SUM(C1157:C1182)</f>
        <v>928</v>
      </c>
      <c r="D1156" s="355">
        <f>SUM(D1157:D1182)</f>
        <v>910</v>
      </c>
      <c r="E1156" s="314">
        <f t="shared" ref="E1156:E1164" si="146">IF(C1156&gt;0,D1156/C1156-1,IF(C1156&lt;0,-(D1156/C1156-1),""))</f>
        <v>-0.019</v>
      </c>
      <c r="F1156" s="284" t="str">
        <f t="shared" ref="F1156:F1219" si="147">IF(LEN(A1156)=3,"是",IF(B1156&lt;&gt;"",IF(SUM(C1156:D1156)&lt;&gt;0,"是","否"),"是"))</f>
        <v>是</v>
      </c>
      <c r="G1156" s="184" t="str">
        <f t="shared" ref="G1156:G1219" si="148">IF(LEN(A1156)=3,"类",IF(LEN(A1156)=5,"款","项"))</f>
        <v>款</v>
      </c>
    </row>
    <row r="1157" ht="36" customHeight="1" spans="1:7">
      <c r="A1157" s="442" t="s">
        <v>2086</v>
      </c>
      <c r="B1157" s="311" t="s">
        <v>139</v>
      </c>
      <c r="C1157" s="443">
        <v>312</v>
      </c>
      <c r="D1157" s="313">
        <v>291</v>
      </c>
      <c r="E1157" s="314">
        <f t="shared" si="146"/>
        <v>-0.067</v>
      </c>
      <c r="F1157" s="284" t="str">
        <f t="shared" si="147"/>
        <v>是</v>
      </c>
      <c r="G1157" s="184" t="str">
        <f t="shared" si="148"/>
        <v>项</v>
      </c>
    </row>
    <row r="1158" ht="36.95" customHeight="1" spans="1:7">
      <c r="A1158" s="442" t="s">
        <v>2087</v>
      </c>
      <c r="B1158" s="311" t="s">
        <v>141</v>
      </c>
      <c r="C1158" s="441">
        <v>40</v>
      </c>
      <c r="D1158" s="313">
        <v>0</v>
      </c>
      <c r="E1158" s="314">
        <f t="shared" si="146"/>
        <v>-1</v>
      </c>
      <c r="F1158" s="284" t="str">
        <f t="shared" si="147"/>
        <v>是</v>
      </c>
      <c r="G1158" s="184" t="str">
        <f t="shared" si="148"/>
        <v>项</v>
      </c>
    </row>
    <row r="1159" ht="36" customHeight="1" spans="1:7">
      <c r="A1159" s="442" t="s">
        <v>2088</v>
      </c>
      <c r="B1159" s="311" t="s">
        <v>143</v>
      </c>
      <c r="C1159" s="441"/>
      <c r="D1159" s="313"/>
      <c r="E1159" s="314" t="str">
        <f t="shared" si="146"/>
        <v/>
      </c>
      <c r="F1159" s="284" t="str">
        <f t="shared" si="147"/>
        <v>否</v>
      </c>
      <c r="G1159" s="184" t="str">
        <f t="shared" si="148"/>
        <v>项</v>
      </c>
    </row>
    <row r="1160" ht="36" customHeight="1" spans="1:7">
      <c r="A1160" s="442" t="s">
        <v>2089</v>
      </c>
      <c r="B1160" s="311" t="s">
        <v>2090</v>
      </c>
      <c r="C1160" s="355"/>
      <c r="D1160" s="313"/>
      <c r="E1160" s="314" t="str">
        <f t="shared" si="146"/>
        <v/>
      </c>
      <c r="F1160" s="284" t="str">
        <f t="shared" si="147"/>
        <v>否</v>
      </c>
      <c r="G1160" s="184" t="str">
        <f t="shared" si="148"/>
        <v>项</v>
      </c>
    </row>
    <row r="1161" ht="36" customHeight="1" spans="1:7">
      <c r="A1161" s="442" t="s">
        <v>2091</v>
      </c>
      <c r="B1161" s="311" t="s">
        <v>2092</v>
      </c>
      <c r="C1161" s="355"/>
      <c r="D1161" s="313">
        <v>13</v>
      </c>
      <c r="E1161" s="314" t="str">
        <f t="shared" si="146"/>
        <v/>
      </c>
      <c r="F1161" s="284" t="str">
        <f t="shared" si="147"/>
        <v>是</v>
      </c>
      <c r="G1161" s="184" t="str">
        <f t="shared" si="148"/>
        <v>项</v>
      </c>
    </row>
    <row r="1162" ht="36" customHeight="1" spans="1:7">
      <c r="A1162" s="442" t="s">
        <v>2093</v>
      </c>
      <c r="B1162" s="311" t="s">
        <v>2094</v>
      </c>
      <c r="C1162" s="355"/>
      <c r="D1162" s="313"/>
      <c r="E1162" s="314" t="str">
        <f t="shared" si="146"/>
        <v/>
      </c>
      <c r="F1162" s="284" t="str">
        <f t="shared" si="147"/>
        <v>否</v>
      </c>
      <c r="G1162" s="184" t="str">
        <f t="shared" si="148"/>
        <v>项</v>
      </c>
    </row>
    <row r="1163" ht="36" customHeight="1" spans="1:7">
      <c r="A1163" s="442" t="s">
        <v>2095</v>
      </c>
      <c r="B1163" s="311" t="s">
        <v>2096</v>
      </c>
      <c r="C1163" s="355"/>
      <c r="D1163" s="313">
        <v>15</v>
      </c>
      <c r="E1163" s="314" t="str">
        <f t="shared" si="146"/>
        <v/>
      </c>
      <c r="F1163" s="284" t="str">
        <f t="shared" si="147"/>
        <v>是</v>
      </c>
      <c r="G1163" s="184" t="str">
        <f t="shared" si="148"/>
        <v>项</v>
      </c>
    </row>
    <row r="1164" ht="36" customHeight="1" spans="1:7">
      <c r="A1164" s="442" t="s">
        <v>2097</v>
      </c>
      <c r="B1164" s="311" t="s">
        <v>2098</v>
      </c>
      <c r="C1164" s="355"/>
      <c r="D1164" s="313">
        <v>10</v>
      </c>
      <c r="E1164" s="314" t="str">
        <f t="shared" si="146"/>
        <v/>
      </c>
      <c r="F1164" s="284" t="str">
        <f t="shared" si="147"/>
        <v>是</v>
      </c>
      <c r="G1164" s="184" t="str">
        <f t="shared" si="148"/>
        <v>项</v>
      </c>
    </row>
    <row r="1165" ht="36" hidden="1" customHeight="1" spans="1:7">
      <c r="A1165" s="442" t="s">
        <v>2099</v>
      </c>
      <c r="B1165" s="311" t="s">
        <v>2100</v>
      </c>
      <c r="C1165" s="360"/>
      <c r="D1165" s="313">
        <v>0</v>
      </c>
      <c r="E1165" s="314" t="str">
        <f t="shared" ref="E1165:E1219" si="149">IF(C1165&gt;0,D1165/C1165-1,IF(C1165&lt;0,-(D1165/C1165-1),""))</f>
        <v/>
      </c>
      <c r="F1165" s="284" t="str">
        <f t="shared" si="147"/>
        <v>否</v>
      </c>
      <c r="G1165" s="184" t="str">
        <f t="shared" si="148"/>
        <v>项</v>
      </c>
    </row>
    <row r="1166" ht="36" customHeight="1" spans="1:7">
      <c r="A1166" s="442" t="s">
        <v>2101</v>
      </c>
      <c r="B1166" s="311" t="s">
        <v>2102</v>
      </c>
      <c r="C1166" s="355"/>
      <c r="D1166" s="313"/>
      <c r="E1166" s="314" t="str">
        <f t="shared" si="149"/>
        <v/>
      </c>
      <c r="F1166" s="284" t="str">
        <f t="shared" si="147"/>
        <v>否</v>
      </c>
      <c r="G1166" s="184" t="str">
        <f t="shared" si="148"/>
        <v>项</v>
      </c>
    </row>
    <row r="1167" ht="36" customHeight="1" spans="1:7">
      <c r="A1167" s="442" t="s">
        <v>2103</v>
      </c>
      <c r="B1167" s="311" t="s">
        <v>2104</v>
      </c>
      <c r="C1167" s="441"/>
      <c r="D1167" s="313"/>
      <c r="E1167" s="314" t="str">
        <f t="shared" si="149"/>
        <v/>
      </c>
      <c r="F1167" s="284" t="str">
        <f t="shared" si="147"/>
        <v>否</v>
      </c>
      <c r="G1167" s="184" t="str">
        <f t="shared" si="148"/>
        <v>项</v>
      </c>
    </row>
    <row r="1168" ht="36" hidden="1" customHeight="1" spans="1:7">
      <c r="A1168" s="442" t="s">
        <v>2105</v>
      </c>
      <c r="B1168" s="311" t="s">
        <v>2106</v>
      </c>
      <c r="C1168" s="360"/>
      <c r="D1168" s="313">
        <v>0</v>
      </c>
      <c r="E1168" s="314" t="str">
        <f t="shared" si="149"/>
        <v/>
      </c>
      <c r="F1168" s="284" t="str">
        <f t="shared" si="147"/>
        <v>否</v>
      </c>
      <c r="G1168" s="184" t="str">
        <f t="shared" si="148"/>
        <v>项</v>
      </c>
    </row>
    <row r="1169" ht="36" hidden="1" customHeight="1" spans="1:7">
      <c r="A1169" s="442" t="s">
        <v>2107</v>
      </c>
      <c r="B1169" s="311" t="s">
        <v>2108</v>
      </c>
      <c r="C1169" s="360"/>
      <c r="D1169" s="313">
        <v>0</v>
      </c>
      <c r="E1169" s="314" t="str">
        <f t="shared" si="149"/>
        <v/>
      </c>
      <c r="F1169" s="284" t="str">
        <f t="shared" si="147"/>
        <v>否</v>
      </c>
      <c r="G1169" s="184" t="str">
        <f t="shared" si="148"/>
        <v>项</v>
      </c>
    </row>
    <row r="1170" ht="36" customHeight="1" spans="1:7">
      <c r="A1170" s="442" t="s">
        <v>2109</v>
      </c>
      <c r="B1170" s="311" t="s">
        <v>2110</v>
      </c>
      <c r="C1170" s="355"/>
      <c r="D1170" s="313"/>
      <c r="E1170" s="314" t="str">
        <f t="shared" si="149"/>
        <v/>
      </c>
      <c r="F1170" s="284" t="str">
        <f t="shared" si="147"/>
        <v>否</v>
      </c>
      <c r="G1170" s="184" t="str">
        <f t="shared" si="148"/>
        <v>项</v>
      </c>
    </row>
    <row r="1171" ht="36" customHeight="1" spans="1:7">
      <c r="A1171" s="442" t="s">
        <v>2111</v>
      </c>
      <c r="B1171" s="311" t="s">
        <v>2112</v>
      </c>
      <c r="C1171" s="355"/>
      <c r="D1171" s="313"/>
      <c r="E1171" s="314" t="str">
        <f t="shared" si="149"/>
        <v/>
      </c>
      <c r="F1171" s="284" t="str">
        <f t="shared" si="147"/>
        <v>否</v>
      </c>
      <c r="G1171" s="184" t="str">
        <f t="shared" si="148"/>
        <v>项</v>
      </c>
    </row>
    <row r="1172" ht="36" hidden="1" customHeight="1" spans="1:7">
      <c r="A1172" s="442" t="s">
        <v>2113</v>
      </c>
      <c r="B1172" s="311" t="s">
        <v>2114</v>
      </c>
      <c r="C1172" s="471"/>
      <c r="D1172" s="313">
        <v>0</v>
      </c>
      <c r="E1172" s="314" t="str">
        <f t="shared" si="149"/>
        <v/>
      </c>
      <c r="F1172" s="284" t="str">
        <f t="shared" si="147"/>
        <v>否</v>
      </c>
      <c r="G1172" s="184" t="str">
        <f t="shared" si="148"/>
        <v>项</v>
      </c>
    </row>
    <row r="1173" ht="36" hidden="1" customHeight="1" spans="1:7">
      <c r="A1173" s="442" t="s">
        <v>2115</v>
      </c>
      <c r="B1173" s="311" t="s">
        <v>2116</v>
      </c>
      <c r="C1173" s="471"/>
      <c r="D1173" s="313">
        <v>0</v>
      </c>
      <c r="E1173" s="314" t="str">
        <f t="shared" si="149"/>
        <v/>
      </c>
      <c r="F1173" s="284" t="str">
        <f t="shared" si="147"/>
        <v>否</v>
      </c>
      <c r="G1173" s="184" t="str">
        <f t="shared" si="148"/>
        <v>项</v>
      </c>
    </row>
    <row r="1174" ht="36" hidden="1" customHeight="1" spans="1:7">
      <c r="A1174" s="442" t="s">
        <v>2117</v>
      </c>
      <c r="B1174" s="311" t="s">
        <v>2118</v>
      </c>
      <c r="C1174" s="471"/>
      <c r="D1174" s="313">
        <v>0</v>
      </c>
      <c r="E1174" s="314" t="str">
        <f t="shared" si="149"/>
        <v/>
      </c>
      <c r="F1174" s="284" t="str">
        <f t="shared" si="147"/>
        <v>否</v>
      </c>
      <c r="G1174" s="184" t="str">
        <f t="shared" si="148"/>
        <v>项</v>
      </c>
    </row>
    <row r="1175" ht="36" hidden="1" customHeight="1" spans="1:7">
      <c r="A1175" s="442" t="s">
        <v>2119</v>
      </c>
      <c r="B1175" s="311" t="s">
        <v>2120</v>
      </c>
      <c r="C1175" s="471"/>
      <c r="D1175" s="313">
        <v>0</v>
      </c>
      <c r="E1175" s="314" t="str">
        <f t="shared" si="149"/>
        <v/>
      </c>
      <c r="F1175" s="284" t="str">
        <f t="shared" si="147"/>
        <v>否</v>
      </c>
      <c r="G1175" s="184" t="str">
        <f t="shared" si="148"/>
        <v>项</v>
      </c>
    </row>
    <row r="1176" ht="36" hidden="1" customHeight="1" spans="1:7">
      <c r="A1176" s="442" t="s">
        <v>2121</v>
      </c>
      <c r="B1176" s="311" t="s">
        <v>2122</v>
      </c>
      <c r="C1176" s="471"/>
      <c r="D1176" s="313">
        <v>0</v>
      </c>
      <c r="E1176" s="314" t="str">
        <f t="shared" si="149"/>
        <v/>
      </c>
      <c r="F1176" s="284" t="str">
        <f t="shared" si="147"/>
        <v>否</v>
      </c>
      <c r="G1176" s="184" t="str">
        <f t="shared" si="148"/>
        <v>项</v>
      </c>
    </row>
    <row r="1177" ht="36" hidden="1" customHeight="1" spans="1:7">
      <c r="A1177" s="442" t="s">
        <v>2123</v>
      </c>
      <c r="B1177" s="311" t="s">
        <v>2124</v>
      </c>
      <c r="C1177" s="471"/>
      <c r="D1177" s="313">
        <v>0</v>
      </c>
      <c r="E1177" s="314" t="str">
        <f t="shared" si="149"/>
        <v/>
      </c>
      <c r="F1177" s="284" t="str">
        <f t="shared" si="147"/>
        <v>否</v>
      </c>
      <c r="G1177" s="184" t="str">
        <f t="shared" si="148"/>
        <v>项</v>
      </c>
    </row>
    <row r="1178" ht="36" hidden="1" customHeight="1" spans="1:7">
      <c r="A1178" s="442" t="s">
        <v>2125</v>
      </c>
      <c r="B1178" s="311" t="s">
        <v>2126</v>
      </c>
      <c r="C1178" s="471"/>
      <c r="D1178" s="313">
        <v>0</v>
      </c>
      <c r="E1178" s="314" t="str">
        <f t="shared" si="149"/>
        <v/>
      </c>
      <c r="F1178" s="284" t="str">
        <f t="shared" si="147"/>
        <v>否</v>
      </c>
      <c r="G1178" s="184" t="str">
        <f t="shared" si="148"/>
        <v>项</v>
      </c>
    </row>
    <row r="1179" ht="36" hidden="1" customHeight="1" spans="1:7">
      <c r="A1179" s="442" t="s">
        <v>2127</v>
      </c>
      <c r="B1179" s="311" t="s">
        <v>2128</v>
      </c>
      <c r="C1179" s="471"/>
      <c r="D1179" s="313">
        <v>0</v>
      </c>
      <c r="E1179" s="314" t="str">
        <f t="shared" si="149"/>
        <v/>
      </c>
      <c r="F1179" s="284" t="str">
        <f t="shared" si="147"/>
        <v>否</v>
      </c>
      <c r="G1179" s="184" t="str">
        <f t="shared" si="148"/>
        <v>项</v>
      </c>
    </row>
    <row r="1180" ht="36" customHeight="1" spans="1:7">
      <c r="A1180" s="442" t="s">
        <v>2129</v>
      </c>
      <c r="B1180" s="311" t="s">
        <v>2130</v>
      </c>
      <c r="C1180" s="355"/>
      <c r="D1180" s="313"/>
      <c r="E1180" s="314" t="str">
        <f t="shared" si="149"/>
        <v/>
      </c>
      <c r="F1180" s="284" t="str">
        <f t="shared" si="147"/>
        <v>否</v>
      </c>
      <c r="G1180" s="184" t="str">
        <f t="shared" si="148"/>
        <v>项</v>
      </c>
    </row>
    <row r="1181" ht="36" customHeight="1" spans="1:7">
      <c r="A1181" s="442" t="s">
        <v>2131</v>
      </c>
      <c r="B1181" s="311" t="s">
        <v>157</v>
      </c>
      <c r="C1181" s="355"/>
      <c r="D1181" s="313"/>
      <c r="E1181" s="314" t="str">
        <f t="shared" si="149"/>
        <v/>
      </c>
      <c r="F1181" s="284" t="str">
        <f t="shared" si="147"/>
        <v>否</v>
      </c>
      <c r="G1181" s="184" t="str">
        <f t="shared" si="148"/>
        <v>项</v>
      </c>
    </row>
    <row r="1182" ht="36" customHeight="1" spans="1:7">
      <c r="A1182" s="442" t="s">
        <v>2132</v>
      </c>
      <c r="B1182" s="311" t="s">
        <v>2133</v>
      </c>
      <c r="C1182" s="444">
        <v>576</v>
      </c>
      <c r="D1182" s="313">
        <v>581</v>
      </c>
      <c r="E1182" s="314">
        <f t="shared" si="149"/>
        <v>0.009</v>
      </c>
      <c r="F1182" s="284" t="str">
        <f t="shared" si="147"/>
        <v>是</v>
      </c>
      <c r="G1182" s="184" t="str">
        <f t="shared" si="148"/>
        <v>项</v>
      </c>
    </row>
    <row r="1183" ht="36" customHeight="1" spans="1:7">
      <c r="A1183" s="439" t="s">
        <v>2134</v>
      </c>
      <c r="B1183" s="307" t="s">
        <v>2135</v>
      </c>
      <c r="C1183" s="355">
        <f>SUM(C1184:C1197)</f>
        <v>56</v>
      </c>
      <c r="D1183" s="355">
        <f>SUM(D1184:D1197)</f>
        <v>124</v>
      </c>
      <c r="E1183" s="314">
        <f t="shared" si="149"/>
        <v>1.214</v>
      </c>
      <c r="F1183" s="284" t="str">
        <f t="shared" si="147"/>
        <v>是</v>
      </c>
      <c r="G1183" s="184" t="str">
        <f t="shared" si="148"/>
        <v>款</v>
      </c>
    </row>
    <row r="1184" ht="33" customHeight="1" spans="1:7">
      <c r="A1184" s="442" t="s">
        <v>2136</v>
      </c>
      <c r="B1184" s="311" t="s">
        <v>139</v>
      </c>
      <c r="C1184" s="460"/>
      <c r="D1184" s="313">
        <v>93</v>
      </c>
      <c r="E1184" s="314" t="str">
        <f t="shared" si="149"/>
        <v/>
      </c>
      <c r="F1184" s="284" t="str">
        <f t="shared" si="147"/>
        <v>是</v>
      </c>
      <c r="G1184" s="184" t="str">
        <f t="shared" si="148"/>
        <v>项</v>
      </c>
    </row>
    <row r="1185" ht="33.95" customHeight="1" spans="1:7">
      <c r="A1185" s="442" t="s">
        <v>2137</v>
      </c>
      <c r="B1185" s="311" t="s">
        <v>141</v>
      </c>
      <c r="C1185" s="360"/>
      <c r="D1185" s="313">
        <v>0</v>
      </c>
      <c r="E1185" s="314" t="str">
        <f t="shared" si="149"/>
        <v/>
      </c>
      <c r="F1185" s="284" t="str">
        <f t="shared" si="147"/>
        <v>否</v>
      </c>
      <c r="G1185" s="184" t="str">
        <f t="shared" si="148"/>
        <v>项</v>
      </c>
    </row>
    <row r="1186" ht="33" customHeight="1" spans="1:7">
      <c r="A1186" s="442" t="s">
        <v>2138</v>
      </c>
      <c r="B1186" s="311" t="s">
        <v>143</v>
      </c>
      <c r="C1186" s="360"/>
      <c r="D1186" s="313">
        <v>0</v>
      </c>
      <c r="E1186" s="314" t="str">
        <f t="shared" si="149"/>
        <v/>
      </c>
      <c r="F1186" s="284" t="str">
        <f t="shared" si="147"/>
        <v>否</v>
      </c>
      <c r="G1186" s="184" t="str">
        <f t="shared" si="148"/>
        <v>项</v>
      </c>
    </row>
    <row r="1187" ht="33" customHeight="1" spans="1:7">
      <c r="A1187" s="442" t="s">
        <v>2139</v>
      </c>
      <c r="B1187" s="311" t="s">
        <v>2140</v>
      </c>
      <c r="C1187" s="355"/>
      <c r="D1187" s="313">
        <v>0</v>
      </c>
      <c r="E1187" s="314" t="str">
        <f t="shared" si="149"/>
        <v/>
      </c>
      <c r="F1187" s="284" t="str">
        <f t="shared" si="147"/>
        <v>否</v>
      </c>
      <c r="G1187" s="184" t="str">
        <f t="shared" si="148"/>
        <v>项</v>
      </c>
    </row>
    <row r="1188" ht="36" customHeight="1" spans="1:7">
      <c r="A1188" s="442" t="s">
        <v>2141</v>
      </c>
      <c r="B1188" s="311" t="s">
        <v>2142</v>
      </c>
      <c r="C1188" s="355"/>
      <c r="D1188" s="313"/>
      <c r="E1188" s="314" t="str">
        <f t="shared" si="149"/>
        <v/>
      </c>
      <c r="F1188" s="284" t="str">
        <f t="shared" si="147"/>
        <v>否</v>
      </c>
      <c r="G1188" s="184" t="str">
        <f t="shared" si="148"/>
        <v>项</v>
      </c>
    </row>
    <row r="1189" ht="36" customHeight="1" spans="1:7">
      <c r="A1189" s="442" t="s">
        <v>2143</v>
      </c>
      <c r="B1189" s="311" t="s">
        <v>2144</v>
      </c>
      <c r="C1189" s="355"/>
      <c r="D1189" s="313"/>
      <c r="E1189" s="314" t="str">
        <f t="shared" si="149"/>
        <v/>
      </c>
      <c r="F1189" s="284" t="str">
        <f t="shared" si="147"/>
        <v>否</v>
      </c>
      <c r="G1189" s="184" t="str">
        <f t="shared" si="148"/>
        <v>项</v>
      </c>
    </row>
    <row r="1190" ht="36" customHeight="1" spans="1:7">
      <c r="A1190" s="442" t="s">
        <v>2145</v>
      </c>
      <c r="B1190" s="311" t="s">
        <v>2146</v>
      </c>
      <c r="C1190" s="441"/>
      <c r="D1190" s="313"/>
      <c r="E1190" s="314" t="str">
        <f t="shared" si="149"/>
        <v/>
      </c>
      <c r="F1190" s="284" t="str">
        <f t="shared" si="147"/>
        <v>否</v>
      </c>
      <c r="G1190" s="184" t="str">
        <f t="shared" si="148"/>
        <v>项</v>
      </c>
    </row>
    <row r="1191" ht="33" customHeight="1" spans="1:7">
      <c r="A1191" s="442" t="s">
        <v>2147</v>
      </c>
      <c r="B1191" s="311" t="s">
        <v>2148</v>
      </c>
      <c r="C1191" s="441">
        <v>31</v>
      </c>
      <c r="D1191" s="313">
        <v>31</v>
      </c>
      <c r="E1191" s="314">
        <f t="shared" si="149"/>
        <v>0</v>
      </c>
      <c r="F1191" s="284" t="str">
        <f t="shared" si="147"/>
        <v>是</v>
      </c>
      <c r="G1191" s="184" t="str">
        <f t="shared" si="148"/>
        <v>项</v>
      </c>
    </row>
    <row r="1192" ht="36" hidden="1" customHeight="1" spans="1:7">
      <c r="A1192" s="442" t="s">
        <v>2149</v>
      </c>
      <c r="B1192" s="311" t="s">
        <v>2150</v>
      </c>
      <c r="C1192" s="360"/>
      <c r="D1192" s="313">
        <v>0</v>
      </c>
      <c r="E1192" s="314" t="str">
        <f t="shared" si="149"/>
        <v/>
      </c>
      <c r="F1192" s="284" t="str">
        <f t="shared" si="147"/>
        <v>否</v>
      </c>
      <c r="G1192" s="184" t="str">
        <f t="shared" si="148"/>
        <v>项</v>
      </c>
    </row>
    <row r="1193" ht="36" hidden="1" customHeight="1" spans="1:7">
      <c r="A1193" s="442" t="s">
        <v>2151</v>
      </c>
      <c r="B1193" s="311" t="s">
        <v>2152</v>
      </c>
      <c r="C1193" s="360"/>
      <c r="D1193" s="313">
        <v>0</v>
      </c>
      <c r="E1193" s="314" t="str">
        <f t="shared" si="149"/>
        <v/>
      </c>
      <c r="F1193" s="284" t="str">
        <f t="shared" si="147"/>
        <v>否</v>
      </c>
      <c r="G1193" s="184" t="str">
        <f t="shared" si="148"/>
        <v>项</v>
      </c>
    </row>
    <row r="1194" ht="36" hidden="1" customHeight="1" spans="1:7">
      <c r="A1194" s="442" t="s">
        <v>2153</v>
      </c>
      <c r="B1194" s="311" t="s">
        <v>2154</v>
      </c>
      <c r="C1194" s="360"/>
      <c r="D1194" s="313">
        <v>0</v>
      </c>
      <c r="E1194" s="314" t="str">
        <f t="shared" si="149"/>
        <v/>
      </c>
      <c r="F1194" s="284" t="str">
        <f t="shared" si="147"/>
        <v>否</v>
      </c>
      <c r="G1194" s="184" t="str">
        <f t="shared" si="148"/>
        <v>项</v>
      </c>
    </row>
    <row r="1195" ht="36" hidden="1" customHeight="1" spans="1:7">
      <c r="A1195" s="442" t="s">
        <v>2155</v>
      </c>
      <c r="B1195" s="311" t="s">
        <v>2156</v>
      </c>
      <c r="C1195" s="360"/>
      <c r="D1195" s="313">
        <v>0</v>
      </c>
      <c r="E1195" s="314" t="str">
        <f t="shared" si="149"/>
        <v/>
      </c>
      <c r="F1195" s="284" t="str">
        <f t="shared" si="147"/>
        <v>否</v>
      </c>
      <c r="G1195" s="184" t="str">
        <f t="shared" si="148"/>
        <v>项</v>
      </c>
    </row>
    <row r="1196" ht="36" hidden="1" customHeight="1" spans="1:7">
      <c r="A1196" s="442" t="s">
        <v>2157</v>
      </c>
      <c r="B1196" s="311" t="s">
        <v>2158</v>
      </c>
      <c r="C1196" s="360"/>
      <c r="D1196" s="313">
        <v>0</v>
      </c>
      <c r="E1196" s="314" t="str">
        <f t="shared" si="149"/>
        <v/>
      </c>
      <c r="F1196" s="284" t="str">
        <f t="shared" si="147"/>
        <v>否</v>
      </c>
      <c r="G1196" s="184" t="str">
        <f t="shared" si="148"/>
        <v>项</v>
      </c>
    </row>
    <row r="1197" ht="36" customHeight="1" spans="1:7">
      <c r="A1197" s="442" t="s">
        <v>2159</v>
      </c>
      <c r="B1197" s="311" t="s">
        <v>2160</v>
      </c>
      <c r="C1197" s="444">
        <v>25</v>
      </c>
      <c r="D1197" s="313">
        <v>0</v>
      </c>
      <c r="E1197" s="314">
        <f t="shared" si="149"/>
        <v>-1</v>
      </c>
      <c r="F1197" s="284" t="str">
        <f t="shared" si="147"/>
        <v>是</v>
      </c>
      <c r="G1197" s="184" t="str">
        <f t="shared" si="148"/>
        <v>项</v>
      </c>
    </row>
    <row r="1198" ht="36" customHeight="1" spans="1:7">
      <c r="A1198" s="439" t="s">
        <v>2161</v>
      </c>
      <c r="B1198" s="307" t="s">
        <v>2162</v>
      </c>
      <c r="C1198" s="316"/>
      <c r="D1198" s="316"/>
      <c r="E1198" s="314" t="str">
        <f t="shared" si="149"/>
        <v/>
      </c>
      <c r="F1198" s="284" t="str">
        <f t="shared" si="147"/>
        <v>否</v>
      </c>
      <c r="G1198" s="184" t="str">
        <f t="shared" si="148"/>
        <v>款</v>
      </c>
    </row>
    <row r="1199" ht="36" customHeight="1" spans="1:7">
      <c r="A1199" s="311">
        <v>2209999</v>
      </c>
      <c r="B1199" s="311" t="s">
        <v>2163</v>
      </c>
      <c r="C1199" s="313"/>
      <c r="D1199" s="313"/>
      <c r="E1199" s="314" t="str">
        <f t="shared" si="149"/>
        <v/>
      </c>
      <c r="F1199" s="284" t="str">
        <f t="shared" si="147"/>
        <v>否</v>
      </c>
      <c r="G1199" s="184" t="str">
        <f t="shared" si="148"/>
        <v>项</v>
      </c>
    </row>
    <row r="1200" ht="36" customHeight="1" spans="1:7">
      <c r="A1200" s="307" t="s">
        <v>2164</v>
      </c>
      <c r="B1200" s="454" t="s">
        <v>519</v>
      </c>
      <c r="C1200" s="455"/>
      <c r="D1200" s="455"/>
      <c r="E1200" s="314" t="str">
        <f t="shared" si="149"/>
        <v/>
      </c>
      <c r="F1200" s="284" t="str">
        <f t="shared" si="147"/>
        <v>否</v>
      </c>
      <c r="G1200" s="184" t="str">
        <f t="shared" si="148"/>
        <v>项</v>
      </c>
    </row>
    <row r="1201" ht="36" customHeight="1" spans="1:7">
      <c r="A1201" s="439" t="s">
        <v>105</v>
      </c>
      <c r="B1201" s="307" t="s">
        <v>106</v>
      </c>
      <c r="C1201" s="316">
        <f>C1202+C1213+C1217</f>
        <v>7291</v>
      </c>
      <c r="D1201" s="316">
        <f>D1202+D1213+D1217</f>
        <v>19388</v>
      </c>
      <c r="E1201" s="314">
        <f t="shared" si="149"/>
        <v>1.659</v>
      </c>
      <c r="F1201" s="284" t="str">
        <f t="shared" si="147"/>
        <v>是</v>
      </c>
      <c r="G1201" s="184" t="str">
        <f t="shared" si="148"/>
        <v>类</v>
      </c>
    </row>
    <row r="1202" ht="36" customHeight="1" spans="1:7">
      <c r="A1202" s="439" t="s">
        <v>2165</v>
      </c>
      <c r="B1202" s="307" t="s">
        <v>2166</v>
      </c>
      <c r="C1202" s="355">
        <f>SUM(C1203:C1212)</f>
        <v>550</v>
      </c>
      <c r="D1202" s="355">
        <f>SUM(D1203:D1212)</f>
        <v>12419</v>
      </c>
      <c r="E1202" s="314">
        <f t="shared" si="149"/>
        <v>21.58</v>
      </c>
      <c r="F1202" s="284" t="str">
        <f t="shared" si="147"/>
        <v>是</v>
      </c>
      <c r="G1202" s="184" t="str">
        <f t="shared" si="148"/>
        <v>款</v>
      </c>
    </row>
    <row r="1203" ht="36" hidden="1" customHeight="1" spans="1:7">
      <c r="A1203" s="442" t="s">
        <v>2167</v>
      </c>
      <c r="B1203" s="311" t="s">
        <v>2168</v>
      </c>
      <c r="C1203" s="460"/>
      <c r="D1203" s="313">
        <v>0</v>
      </c>
      <c r="E1203" s="314" t="str">
        <f t="shared" si="149"/>
        <v/>
      </c>
      <c r="F1203" s="284" t="str">
        <f t="shared" si="147"/>
        <v>否</v>
      </c>
      <c r="G1203" s="184" t="str">
        <f t="shared" si="148"/>
        <v>项</v>
      </c>
    </row>
    <row r="1204" ht="36" hidden="1" customHeight="1" spans="1:7">
      <c r="A1204" s="442" t="s">
        <v>2169</v>
      </c>
      <c r="B1204" s="311" t="s">
        <v>2170</v>
      </c>
      <c r="C1204" s="360"/>
      <c r="D1204" s="313">
        <v>0</v>
      </c>
      <c r="E1204" s="314" t="str">
        <f t="shared" si="149"/>
        <v/>
      </c>
      <c r="F1204" s="284" t="str">
        <f t="shared" si="147"/>
        <v>否</v>
      </c>
      <c r="G1204" s="184" t="str">
        <f t="shared" si="148"/>
        <v>项</v>
      </c>
    </row>
    <row r="1205" ht="36.95" customHeight="1" spans="1:7">
      <c r="A1205" s="442" t="s">
        <v>2171</v>
      </c>
      <c r="B1205" s="311" t="s">
        <v>2172</v>
      </c>
      <c r="C1205" s="360"/>
      <c r="D1205" s="313">
        <v>11819</v>
      </c>
      <c r="E1205" s="314" t="str">
        <f t="shared" si="149"/>
        <v/>
      </c>
      <c r="F1205" s="284" t="str">
        <f t="shared" si="147"/>
        <v>是</v>
      </c>
      <c r="G1205" s="184" t="str">
        <f t="shared" si="148"/>
        <v>项</v>
      </c>
    </row>
    <row r="1206" ht="35.1" customHeight="1" spans="1:7">
      <c r="A1206" s="442" t="s">
        <v>2173</v>
      </c>
      <c r="B1206" s="311" t="s">
        <v>2174</v>
      </c>
      <c r="C1206" s="360"/>
      <c r="D1206" s="313">
        <v>0</v>
      </c>
      <c r="E1206" s="314" t="str">
        <f t="shared" si="149"/>
        <v/>
      </c>
      <c r="F1206" s="284" t="str">
        <f t="shared" si="147"/>
        <v>否</v>
      </c>
      <c r="G1206" s="184" t="str">
        <f t="shared" si="148"/>
        <v>项</v>
      </c>
    </row>
    <row r="1207" ht="36" customHeight="1" spans="1:7">
      <c r="A1207" s="442" t="s">
        <v>2175</v>
      </c>
      <c r="B1207" s="311" t="s">
        <v>2176</v>
      </c>
      <c r="C1207" s="355"/>
      <c r="D1207" s="313"/>
      <c r="E1207" s="314" t="str">
        <f t="shared" si="149"/>
        <v/>
      </c>
      <c r="F1207" s="284" t="str">
        <f t="shared" si="147"/>
        <v>否</v>
      </c>
      <c r="G1207" s="184" t="str">
        <f t="shared" si="148"/>
        <v>项</v>
      </c>
    </row>
    <row r="1208" ht="38.1" customHeight="1" spans="1:7">
      <c r="A1208" s="442" t="s">
        <v>2177</v>
      </c>
      <c r="B1208" s="311" t="s">
        <v>2178</v>
      </c>
      <c r="C1208" s="355">
        <v>550</v>
      </c>
      <c r="D1208" s="313">
        <v>600</v>
      </c>
      <c r="E1208" s="314">
        <f t="shared" si="149"/>
        <v>0.091</v>
      </c>
      <c r="F1208" s="284" t="str">
        <f t="shared" si="147"/>
        <v>是</v>
      </c>
      <c r="G1208" s="184" t="str">
        <f t="shared" si="148"/>
        <v>项</v>
      </c>
    </row>
    <row r="1209" ht="39" customHeight="1" spans="1:7">
      <c r="A1209" s="442" t="s">
        <v>2179</v>
      </c>
      <c r="B1209" s="311" t="s">
        <v>2180</v>
      </c>
      <c r="C1209" s="355"/>
      <c r="D1209" s="313">
        <v>0</v>
      </c>
      <c r="E1209" s="314" t="str">
        <f t="shared" si="149"/>
        <v/>
      </c>
      <c r="F1209" s="284" t="str">
        <f t="shared" si="147"/>
        <v>否</v>
      </c>
      <c r="G1209" s="184" t="str">
        <f t="shared" si="148"/>
        <v>项</v>
      </c>
    </row>
    <row r="1210" ht="36.95" customHeight="1" spans="1:7">
      <c r="A1210" s="442" t="s">
        <v>2181</v>
      </c>
      <c r="B1210" s="311" t="s">
        <v>2182</v>
      </c>
      <c r="C1210" s="444"/>
      <c r="D1210" s="313">
        <v>0</v>
      </c>
      <c r="E1210" s="314" t="str">
        <f t="shared" si="149"/>
        <v/>
      </c>
      <c r="F1210" s="284" t="str">
        <f t="shared" si="147"/>
        <v>否</v>
      </c>
      <c r="G1210" s="184" t="str">
        <f t="shared" si="148"/>
        <v>项</v>
      </c>
    </row>
    <row r="1211" ht="36.95" customHeight="1" spans="1:7">
      <c r="A1211" s="442" t="s">
        <v>2183</v>
      </c>
      <c r="B1211" s="311" t="s">
        <v>2184</v>
      </c>
      <c r="C1211" s="444"/>
      <c r="D1211" s="313">
        <v>0</v>
      </c>
      <c r="E1211" s="314" t="str">
        <f t="shared" si="149"/>
        <v/>
      </c>
      <c r="F1211" s="284" t="str">
        <f t="shared" si="147"/>
        <v>否</v>
      </c>
      <c r="G1211" s="184" t="str">
        <f t="shared" si="148"/>
        <v>项</v>
      </c>
    </row>
    <row r="1212" ht="36" customHeight="1" spans="1:7">
      <c r="A1212" s="442" t="s">
        <v>2185</v>
      </c>
      <c r="B1212" s="311" t="s">
        <v>2186</v>
      </c>
      <c r="C1212" s="444"/>
      <c r="D1212" s="313"/>
      <c r="E1212" s="314" t="str">
        <f t="shared" si="149"/>
        <v/>
      </c>
      <c r="F1212" s="284" t="str">
        <f t="shared" si="147"/>
        <v>否</v>
      </c>
      <c r="G1212" s="184" t="str">
        <f t="shared" si="148"/>
        <v>项</v>
      </c>
    </row>
    <row r="1213" ht="36" customHeight="1" spans="1:7">
      <c r="A1213" s="439" t="s">
        <v>2187</v>
      </c>
      <c r="B1213" s="307" t="s">
        <v>2188</v>
      </c>
      <c r="C1213" s="355">
        <f>SUM(C1214:C1216)</f>
        <v>6741</v>
      </c>
      <c r="D1213" s="355">
        <f>SUM(D1214:D1216)</f>
        <v>6969</v>
      </c>
      <c r="E1213" s="314">
        <f t="shared" si="149"/>
        <v>0.034</v>
      </c>
      <c r="F1213" s="284" t="str">
        <f t="shared" si="147"/>
        <v>是</v>
      </c>
      <c r="G1213" s="184" t="str">
        <f t="shared" si="148"/>
        <v>款</v>
      </c>
    </row>
    <row r="1214" ht="36" customHeight="1" spans="1:7">
      <c r="A1214" s="442" t="s">
        <v>2189</v>
      </c>
      <c r="B1214" s="311" t="s">
        <v>2190</v>
      </c>
      <c r="C1214" s="443">
        <v>6741</v>
      </c>
      <c r="D1214" s="313">
        <v>6969</v>
      </c>
      <c r="E1214" s="314">
        <f t="shared" si="149"/>
        <v>0.034</v>
      </c>
      <c r="F1214" s="284" t="str">
        <f t="shared" si="147"/>
        <v>是</v>
      </c>
      <c r="G1214" s="184" t="str">
        <f t="shared" si="148"/>
        <v>项</v>
      </c>
    </row>
    <row r="1215" ht="36" hidden="1" customHeight="1" spans="1:7">
      <c r="A1215" s="442" t="s">
        <v>2191</v>
      </c>
      <c r="B1215" s="311" t="s">
        <v>2192</v>
      </c>
      <c r="C1215" s="461"/>
      <c r="D1215" s="313">
        <v>0</v>
      </c>
      <c r="E1215" s="314" t="str">
        <f t="shared" si="149"/>
        <v/>
      </c>
      <c r="F1215" s="284" t="str">
        <f t="shared" si="147"/>
        <v>否</v>
      </c>
      <c r="G1215" s="184" t="str">
        <f t="shared" si="148"/>
        <v>项</v>
      </c>
    </row>
    <row r="1216" ht="36" customHeight="1" spans="1:7">
      <c r="A1216" s="442" t="s">
        <v>2193</v>
      </c>
      <c r="B1216" s="311" t="s">
        <v>2194</v>
      </c>
      <c r="C1216" s="444"/>
      <c r="D1216" s="313"/>
      <c r="E1216" s="314" t="str">
        <f t="shared" si="149"/>
        <v/>
      </c>
      <c r="F1216" s="284" t="str">
        <f t="shared" si="147"/>
        <v>否</v>
      </c>
      <c r="G1216" s="184" t="str">
        <f t="shared" si="148"/>
        <v>项</v>
      </c>
    </row>
    <row r="1217" ht="36" customHeight="1" spans="1:7">
      <c r="A1217" s="439" t="s">
        <v>2195</v>
      </c>
      <c r="B1217" s="307" t="s">
        <v>2196</v>
      </c>
      <c r="C1217" s="316"/>
      <c r="D1217" s="316"/>
      <c r="E1217" s="314" t="str">
        <f t="shared" si="149"/>
        <v/>
      </c>
      <c r="F1217" s="284" t="str">
        <f t="shared" si="147"/>
        <v>否</v>
      </c>
      <c r="G1217" s="184" t="str">
        <f t="shared" si="148"/>
        <v>款</v>
      </c>
    </row>
    <row r="1218" ht="36" hidden="1" customHeight="1" spans="1:7">
      <c r="A1218" s="442" t="s">
        <v>2197</v>
      </c>
      <c r="B1218" s="311" t="s">
        <v>2198</v>
      </c>
      <c r="C1218" s="313">
        <v>0</v>
      </c>
      <c r="D1218" s="313">
        <v>0</v>
      </c>
      <c r="E1218" s="314" t="str">
        <f t="shared" si="149"/>
        <v/>
      </c>
      <c r="F1218" s="284" t="str">
        <f t="shared" si="147"/>
        <v>否</v>
      </c>
      <c r="G1218" s="184" t="str">
        <f t="shared" si="148"/>
        <v>项</v>
      </c>
    </row>
    <row r="1219" ht="36" customHeight="1" spans="1:7">
      <c r="A1219" s="442" t="s">
        <v>2199</v>
      </c>
      <c r="B1219" s="311" t="s">
        <v>2200</v>
      </c>
      <c r="C1219" s="313"/>
      <c r="D1219" s="313"/>
      <c r="E1219" s="314" t="str">
        <f t="shared" si="149"/>
        <v/>
      </c>
      <c r="F1219" s="284" t="str">
        <f t="shared" si="147"/>
        <v>否</v>
      </c>
      <c r="G1219" s="184" t="str">
        <f t="shared" si="148"/>
        <v>项</v>
      </c>
    </row>
    <row r="1220" ht="36" hidden="1" customHeight="1" spans="1:7">
      <c r="A1220" s="442" t="s">
        <v>2201</v>
      </c>
      <c r="B1220" s="311" t="s">
        <v>2202</v>
      </c>
      <c r="C1220" s="313">
        <v>0</v>
      </c>
      <c r="D1220" s="313">
        <v>0</v>
      </c>
      <c r="E1220" s="314" t="str">
        <f t="shared" ref="E1220:E1283" si="150">IF(C1220&gt;0,D1220/C1220-1,IF(C1220&lt;0,-(D1220/C1220-1),""))</f>
        <v/>
      </c>
      <c r="F1220" s="284" t="str">
        <f t="shared" ref="F1220:F1283" si="151">IF(LEN(A1220)=3,"是",IF(B1220&lt;&gt;"",IF(SUM(C1220:D1220)&lt;&gt;0,"是","否"),"是"))</f>
        <v>否</v>
      </c>
      <c r="G1220" s="184" t="str">
        <f t="shared" ref="G1220:G1283" si="152">IF(LEN(A1220)=3,"类",IF(LEN(A1220)=5,"款","项"))</f>
        <v>项</v>
      </c>
    </row>
    <row r="1221" ht="36" customHeight="1" spans="1:7">
      <c r="A1221" s="453" t="s">
        <v>2203</v>
      </c>
      <c r="B1221" s="459" t="s">
        <v>519</v>
      </c>
      <c r="C1221" s="455"/>
      <c r="D1221" s="455"/>
      <c r="E1221" s="314" t="str">
        <f t="shared" si="150"/>
        <v/>
      </c>
      <c r="F1221" s="284" t="str">
        <f t="shared" si="151"/>
        <v>否</v>
      </c>
      <c r="G1221" s="184" t="str">
        <f t="shared" si="152"/>
        <v>项</v>
      </c>
    </row>
    <row r="1222" ht="36" customHeight="1" spans="1:7">
      <c r="A1222" s="439" t="s">
        <v>107</v>
      </c>
      <c r="B1222" s="307" t="s">
        <v>108</v>
      </c>
      <c r="C1222" s="316">
        <f>C1223+C1241+C1267</f>
        <v>45</v>
      </c>
      <c r="D1222" s="316">
        <f>D1223+D1241+D1267</f>
        <v>45</v>
      </c>
      <c r="E1222" s="314">
        <f t="shared" si="150"/>
        <v>0</v>
      </c>
      <c r="F1222" s="284" t="str">
        <f t="shared" si="151"/>
        <v>是</v>
      </c>
      <c r="G1222" s="184" t="str">
        <f t="shared" si="152"/>
        <v>类</v>
      </c>
    </row>
    <row r="1223" ht="36" customHeight="1" spans="1:7">
      <c r="A1223" s="439" t="s">
        <v>2204</v>
      </c>
      <c r="B1223" s="307" t="s">
        <v>2205</v>
      </c>
      <c r="C1223" s="355">
        <f>SUM(C1224:C1237)</f>
        <v>45</v>
      </c>
      <c r="D1223" s="355">
        <f>SUM(D1224:D1237)</f>
        <v>45</v>
      </c>
      <c r="E1223" s="314">
        <f t="shared" si="150"/>
        <v>0</v>
      </c>
      <c r="F1223" s="284" t="str">
        <f t="shared" si="151"/>
        <v>是</v>
      </c>
      <c r="G1223" s="184" t="str">
        <f t="shared" si="152"/>
        <v>款</v>
      </c>
    </row>
    <row r="1224" ht="36" customHeight="1" spans="1:7">
      <c r="A1224" s="442" t="s">
        <v>2206</v>
      </c>
      <c r="B1224" s="311" t="s">
        <v>139</v>
      </c>
      <c r="C1224" s="443"/>
      <c r="D1224" s="313"/>
      <c r="E1224" s="314" t="str">
        <f t="shared" si="150"/>
        <v/>
      </c>
      <c r="F1224" s="284" t="str">
        <f t="shared" si="151"/>
        <v>否</v>
      </c>
      <c r="G1224" s="184" t="str">
        <f t="shared" si="152"/>
        <v>项</v>
      </c>
    </row>
    <row r="1225" ht="36" hidden="1" customHeight="1" spans="1:7">
      <c r="A1225" s="442" t="s">
        <v>2207</v>
      </c>
      <c r="B1225" s="311" t="s">
        <v>141</v>
      </c>
      <c r="C1225" s="360"/>
      <c r="D1225" s="313">
        <v>0</v>
      </c>
      <c r="E1225" s="314" t="str">
        <f t="shared" si="150"/>
        <v/>
      </c>
      <c r="F1225" s="284" t="str">
        <f t="shared" si="151"/>
        <v>否</v>
      </c>
      <c r="G1225" s="184" t="str">
        <f t="shared" si="152"/>
        <v>项</v>
      </c>
    </row>
    <row r="1226" ht="36" customHeight="1" spans="1:7">
      <c r="A1226" s="442" t="s">
        <v>2208</v>
      </c>
      <c r="B1226" s="311" t="s">
        <v>143</v>
      </c>
      <c r="C1226" s="355"/>
      <c r="D1226" s="313"/>
      <c r="E1226" s="314" t="str">
        <f t="shared" si="150"/>
        <v/>
      </c>
      <c r="F1226" s="284" t="str">
        <f t="shared" si="151"/>
        <v>否</v>
      </c>
      <c r="G1226" s="184" t="str">
        <f t="shared" si="152"/>
        <v>项</v>
      </c>
    </row>
    <row r="1227" ht="36" hidden="1" customHeight="1" spans="1:7">
      <c r="A1227" s="442" t="s">
        <v>2209</v>
      </c>
      <c r="B1227" s="311" t="s">
        <v>2210</v>
      </c>
      <c r="C1227" s="360"/>
      <c r="D1227" s="313">
        <v>0</v>
      </c>
      <c r="E1227" s="314" t="str">
        <f t="shared" si="150"/>
        <v/>
      </c>
      <c r="F1227" s="284" t="str">
        <f t="shared" si="151"/>
        <v>否</v>
      </c>
      <c r="G1227" s="184" t="str">
        <f t="shared" si="152"/>
        <v>项</v>
      </c>
    </row>
    <row r="1228" ht="36" hidden="1" customHeight="1" spans="1:7">
      <c r="A1228" s="442" t="s">
        <v>2211</v>
      </c>
      <c r="B1228" s="311" t="s">
        <v>2212</v>
      </c>
      <c r="C1228" s="360"/>
      <c r="D1228" s="313">
        <v>0</v>
      </c>
      <c r="E1228" s="314" t="str">
        <f t="shared" si="150"/>
        <v/>
      </c>
      <c r="F1228" s="284" t="str">
        <f t="shared" si="151"/>
        <v>否</v>
      </c>
      <c r="G1228" s="184" t="str">
        <f t="shared" si="152"/>
        <v>项</v>
      </c>
    </row>
    <row r="1229" ht="36" customHeight="1" spans="1:7">
      <c r="A1229" s="442" t="s">
        <v>2213</v>
      </c>
      <c r="B1229" s="311" t="s">
        <v>2214</v>
      </c>
      <c r="C1229" s="355"/>
      <c r="D1229" s="313"/>
      <c r="E1229" s="314" t="str">
        <f t="shared" si="150"/>
        <v/>
      </c>
      <c r="F1229" s="284" t="str">
        <f t="shared" si="151"/>
        <v>否</v>
      </c>
      <c r="G1229" s="184" t="str">
        <f t="shared" si="152"/>
        <v>项</v>
      </c>
    </row>
    <row r="1230" ht="36" hidden="1" customHeight="1" spans="1:7">
      <c r="A1230" s="442" t="s">
        <v>2215</v>
      </c>
      <c r="B1230" s="311" t="s">
        <v>2216</v>
      </c>
      <c r="C1230" s="360"/>
      <c r="D1230" s="313">
        <v>0</v>
      </c>
      <c r="E1230" s="314" t="str">
        <f t="shared" si="150"/>
        <v/>
      </c>
      <c r="F1230" s="284" t="str">
        <f t="shared" si="151"/>
        <v>否</v>
      </c>
      <c r="G1230" s="184" t="str">
        <f t="shared" si="152"/>
        <v>项</v>
      </c>
    </row>
    <row r="1231" ht="36" customHeight="1" spans="1:7">
      <c r="A1231" s="442" t="s">
        <v>2217</v>
      </c>
      <c r="B1231" s="311" t="s">
        <v>2218</v>
      </c>
      <c r="C1231" s="355"/>
      <c r="D1231" s="313"/>
      <c r="E1231" s="314" t="str">
        <f t="shared" si="150"/>
        <v/>
      </c>
      <c r="F1231" s="284" t="str">
        <f t="shared" si="151"/>
        <v>否</v>
      </c>
      <c r="G1231" s="184" t="str">
        <f t="shared" si="152"/>
        <v>项</v>
      </c>
    </row>
    <row r="1232" ht="36" hidden="1" customHeight="1" spans="1:7">
      <c r="A1232" s="442" t="s">
        <v>2219</v>
      </c>
      <c r="B1232" s="311" t="s">
        <v>2220</v>
      </c>
      <c r="C1232" s="355"/>
      <c r="D1232" s="313">
        <v>0</v>
      </c>
      <c r="E1232" s="314" t="str">
        <f t="shared" si="150"/>
        <v/>
      </c>
      <c r="F1232" s="284" t="str">
        <f t="shared" si="151"/>
        <v>否</v>
      </c>
      <c r="G1232" s="184" t="str">
        <f t="shared" si="152"/>
        <v>项</v>
      </c>
    </row>
    <row r="1233" ht="36" hidden="1" customHeight="1" spans="1:7">
      <c r="A1233" s="442" t="s">
        <v>2221</v>
      </c>
      <c r="B1233" s="311" t="s">
        <v>2222</v>
      </c>
      <c r="C1233" s="360"/>
      <c r="D1233" s="313">
        <v>0</v>
      </c>
      <c r="E1233" s="314" t="str">
        <f t="shared" si="150"/>
        <v/>
      </c>
      <c r="F1233" s="284" t="str">
        <f t="shared" si="151"/>
        <v>否</v>
      </c>
      <c r="G1233" s="184" t="str">
        <f t="shared" si="152"/>
        <v>项</v>
      </c>
    </row>
    <row r="1234" ht="36" customHeight="1" spans="1:7">
      <c r="A1234" s="442" t="s">
        <v>2223</v>
      </c>
      <c r="B1234" s="311" t="s">
        <v>2224</v>
      </c>
      <c r="C1234" s="355">
        <v>45</v>
      </c>
      <c r="D1234" s="313">
        <v>45</v>
      </c>
      <c r="E1234" s="314">
        <f t="shared" si="150"/>
        <v>0</v>
      </c>
      <c r="F1234" s="284" t="str">
        <f t="shared" si="151"/>
        <v>是</v>
      </c>
      <c r="G1234" s="184" t="str">
        <f t="shared" si="152"/>
        <v>项</v>
      </c>
    </row>
    <row r="1235" ht="36" hidden="1" customHeight="1" spans="1:7">
      <c r="A1235" s="442" t="s">
        <v>2225</v>
      </c>
      <c r="B1235" s="311" t="s">
        <v>2226</v>
      </c>
      <c r="C1235" s="360"/>
      <c r="D1235" s="313">
        <v>0</v>
      </c>
      <c r="E1235" s="314" t="str">
        <f t="shared" si="150"/>
        <v/>
      </c>
      <c r="F1235" s="284" t="str">
        <f t="shared" si="151"/>
        <v>否</v>
      </c>
      <c r="G1235" s="184" t="str">
        <f t="shared" si="152"/>
        <v>项</v>
      </c>
    </row>
    <row r="1236" ht="36" hidden="1" customHeight="1" spans="1:7">
      <c r="A1236" s="447">
        <v>2220119</v>
      </c>
      <c r="B1236" s="472" t="s">
        <v>2227</v>
      </c>
      <c r="C1236" s="461"/>
      <c r="D1236" s="313">
        <v>0</v>
      </c>
      <c r="E1236" s="314" t="str">
        <f t="shared" si="150"/>
        <v/>
      </c>
      <c r="F1236" s="284" t="str">
        <f t="shared" si="151"/>
        <v>否</v>
      </c>
      <c r="G1236" s="184" t="str">
        <f t="shared" si="152"/>
        <v>项</v>
      </c>
    </row>
    <row r="1237" ht="36" hidden="1" customHeight="1" spans="1:7">
      <c r="A1237" s="447">
        <v>2220120</v>
      </c>
      <c r="B1237" s="472" t="s">
        <v>2228</v>
      </c>
      <c r="C1237" s="450"/>
      <c r="D1237" s="313">
        <v>0</v>
      </c>
      <c r="E1237" s="314" t="str">
        <f t="shared" si="150"/>
        <v/>
      </c>
      <c r="F1237" s="284" t="str">
        <f t="shared" si="151"/>
        <v>否</v>
      </c>
      <c r="G1237" s="184" t="str">
        <f t="shared" si="152"/>
        <v>项</v>
      </c>
    </row>
    <row r="1238" ht="36" customHeight="1" spans="1:7">
      <c r="A1238" s="447">
        <v>2220121</v>
      </c>
      <c r="B1238" s="472" t="s">
        <v>2229</v>
      </c>
      <c r="C1238" s="313"/>
      <c r="D1238" s="313"/>
      <c r="E1238" s="314" t="str">
        <f t="shared" si="150"/>
        <v/>
      </c>
      <c r="F1238" s="284" t="str">
        <f t="shared" si="151"/>
        <v>否</v>
      </c>
      <c r="G1238" s="184" t="str">
        <f t="shared" si="152"/>
        <v>项</v>
      </c>
    </row>
    <row r="1239" ht="36" customHeight="1" spans="1:7">
      <c r="A1239" s="442" t="s">
        <v>2230</v>
      </c>
      <c r="B1239" s="311" t="s">
        <v>157</v>
      </c>
      <c r="C1239" s="313"/>
      <c r="D1239" s="313"/>
      <c r="E1239" s="314" t="str">
        <f t="shared" si="150"/>
        <v/>
      </c>
      <c r="F1239" s="284" t="str">
        <f t="shared" si="151"/>
        <v>否</v>
      </c>
      <c r="G1239" s="184" t="str">
        <f t="shared" si="152"/>
        <v>项</v>
      </c>
    </row>
    <row r="1240" ht="36" customHeight="1" spans="1:7">
      <c r="A1240" s="442" t="s">
        <v>2231</v>
      </c>
      <c r="B1240" s="311" t="s">
        <v>2232</v>
      </c>
      <c r="C1240" s="313"/>
      <c r="D1240" s="313"/>
      <c r="E1240" s="314" t="str">
        <f t="shared" si="150"/>
        <v/>
      </c>
      <c r="F1240" s="284" t="str">
        <f t="shared" si="151"/>
        <v>否</v>
      </c>
      <c r="G1240" s="184" t="str">
        <f t="shared" si="152"/>
        <v>项</v>
      </c>
    </row>
    <row r="1241" ht="36" customHeight="1" spans="1:7">
      <c r="A1241" s="439" t="s">
        <v>2233</v>
      </c>
      <c r="B1241" s="307" t="s">
        <v>2234</v>
      </c>
      <c r="C1241" s="316"/>
      <c r="D1241" s="316"/>
      <c r="E1241" s="314" t="str">
        <f t="shared" si="150"/>
        <v/>
      </c>
      <c r="F1241" s="284" t="str">
        <f t="shared" si="151"/>
        <v>否</v>
      </c>
      <c r="G1241" s="184" t="str">
        <f t="shared" si="152"/>
        <v>款</v>
      </c>
    </row>
    <row r="1242" ht="36" hidden="1" customHeight="1" spans="1:7">
      <c r="A1242" s="442" t="s">
        <v>2235</v>
      </c>
      <c r="B1242" s="311" t="s">
        <v>139</v>
      </c>
      <c r="C1242" s="313">
        <v>0</v>
      </c>
      <c r="D1242" s="313">
        <v>0</v>
      </c>
      <c r="E1242" s="314" t="str">
        <f t="shared" si="150"/>
        <v/>
      </c>
      <c r="F1242" s="284" t="str">
        <f t="shared" si="151"/>
        <v>否</v>
      </c>
      <c r="G1242" s="184" t="str">
        <f t="shared" si="152"/>
        <v>项</v>
      </c>
    </row>
    <row r="1243" ht="36" hidden="1" customHeight="1" spans="1:7">
      <c r="A1243" s="442" t="s">
        <v>2236</v>
      </c>
      <c r="B1243" s="311" t="s">
        <v>141</v>
      </c>
      <c r="C1243" s="313">
        <v>0</v>
      </c>
      <c r="D1243" s="313">
        <v>0</v>
      </c>
      <c r="E1243" s="314" t="str">
        <f t="shared" si="150"/>
        <v/>
      </c>
      <c r="F1243" s="284" t="str">
        <f t="shared" si="151"/>
        <v>否</v>
      </c>
      <c r="G1243" s="184" t="str">
        <f t="shared" si="152"/>
        <v>项</v>
      </c>
    </row>
    <row r="1244" ht="36" hidden="1" customHeight="1" spans="1:7">
      <c r="A1244" s="442" t="s">
        <v>2237</v>
      </c>
      <c r="B1244" s="311" t="s">
        <v>143</v>
      </c>
      <c r="C1244" s="313">
        <v>0</v>
      </c>
      <c r="D1244" s="313">
        <v>0</v>
      </c>
      <c r="E1244" s="314" t="str">
        <f t="shared" si="150"/>
        <v/>
      </c>
      <c r="F1244" s="284" t="str">
        <f t="shared" si="151"/>
        <v>否</v>
      </c>
      <c r="G1244" s="184" t="str">
        <f t="shared" si="152"/>
        <v>项</v>
      </c>
    </row>
    <row r="1245" ht="36" hidden="1" customHeight="1" spans="1:7">
      <c r="A1245" s="442" t="s">
        <v>2238</v>
      </c>
      <c r="B1245" s="311" t="s">
        <v>2239</v>
      </c>
      <c r="C1245" s="313">
        <v>0</v>
      </c>
      <c r="D1245" s="313">
        <v>0</v>
      </c>
      <c r="E1245" s="314" t="str">
        <f t="shared" si="150"/>
        <v/>
      </c>
      <c r="F1245" s="284" t="str">
        <f t="shared" si="151"/>
        <v>否</v>
      </c>
      <c r="G1245" s="184" t="str">
        <f t="shared" si="152"/>
        <v>项</v>
      </c>
    </row>
    <row r="1246" ht="36" hidden="1" customHeight="1" spans="1:7">
      <c r="A1246" s="442" t="s">
        <v>2240</v>
      </c>
      <c r="B1246" s="311" t="s">
        <v>2241</v>
      </c>
      <c r="C1246" s="313">
        <v>0</v>
      </c>
      <c r="D1246" s="313">
        <v>0</v>
      </c>
      <c r="E1246" s="314" t="str">
        <f t="shared" si="150"/>
        <v/>
      </c>
      <c r="F1246" s="284" t="str">
        <f t="shared" si="151"/>
        <v>否</v>
      </c>
      <c r="G1246" s="184" t="str">
        <f t="shared" si="152"/>
        <v>项</v>
      </c>
    </row>
    <row r="1247" ht="36" hidden="1" customHeight="1" spans="1:7">
      <c r="A1247" s="442" t="s">
        <v>2242</v>
      </c>
      <c r="B1247" s="311" t="s">
        <v>2243</v>
      </c>
      <c r="C1247" s="313">
        <v>0</v>
      </c>
      <c r="D1247" s="313">
        <v>0</v>
      </c>
      <c r="E1247" s="314" t="str">
        <f t="shared" si="150"/>
        <v/>
      </c>
      <c r="F1247" s="284" t="str">
        <f t="shared" si="151"/>
        <v>否</v>
      </c>
      <c r="G1247" s="184" t="str">
        <f t="shared" si="152"/>
        <v>项</v>
      </c>
    </row>
    <row r="1248" ht="36" hidden="1" customHeight="1" spans="1:7">
      <c r="A1248" s="442" t="s">
        <v>2244</v>
      </c>
      <c r="B1248" s="311" t="s">
        <v>2245</v>
      </c>
      <c r="C1248" s="313">
        <v>0</v>
      </c>
      <c r="D1248" s="313">
        <v>0</v>
      </c>
      <c r="E1248" s="314" t="str">
        <f t="shared" si="150"/>
        <v/>
      </c>
      <c r="F1248" s="284" t="str">
        <f t="shared" si="151"/>
        <v>否</v>
      </c>
      <c r="G1248" s="184" t="str">
        <f t="shared" si="152"/>
        <v>项</v>
      </c>
    </row>
    <row r="1249" ht="36" hidden="1" customHeight="1" spans="1:7">
      <c r="A1249" s="442" t="s">
        <v>2246</v>
      </c>
      <c r="B1249" s="311" t="s">
        <v>2247</v>
      </c>
      <c r="C1249" s="313">
        <v>0</v>
      </c>
      <c r="D1249" s="313">
        <v>0</v>
      </c>
      <c r="E1249" s="314" t="str">
        <f t="shared" si="150"/>
        <v/>
      </c>
      <c r="F1249" s="284" t="str">
        <f t="shared" si="151"/>
        <v>否</v>
      </c>
      <c r="G1249" s="184" t="str">
        <f t="shared" si="152"/>
        <v>项</v>
      </c>
    </row>
    <row r="1250" ht="36" hidden="1" customHeight="1" spans="1:7">
      <c r="A1250" s="442" t="s">
        <v>2248</v>
      </c>
      <c r="B1250" s="311" t="s">
        <v>2249</v>
      </c>
      <c r="C1250" s="313">
        <v>0</v>
      </c>
      <c r="D1250" s="313">
        <v>0</v>
      </c>
      <c r="E1250" s="314" t="str">
        <f t="shared" si="150"/>
        <v/>
      </c>
      <c r="F1250" s="284" t="str">
        <f t="shared" si="151"/>
        <v>否</v>
      </c>
      <c r="G1250" s="184" t="str">
        <f t="shared" si="152"/>
        <v>项</v>
      </c>
    </row>
    <row r="1251" ht="36" hidden="1" customHeight="1" spans="1:7">
      <c r="A1251" s="442" t="s">
        <v>2250</v>
      </c>
      <c r="B1251" s="311" t="s">
        <v>2251</v>
      </c>
      <c r="C1251" s="313">
        <v>0</v>
      </c>
      <c r="D1251" s="313">
        <v>0</v>
      </c>
      <c r="E1251" s="314" t="str">
        <f t="shared" si="150"/>
        <v/>
      </c>
      <c r="F1251" s="284" t="str">
        <f t="shared" si="151"/>
        <v>否</v>
      </c>
      <c r="G1251" s="184" t="str">
        <f t="shared" si="152"/>
        <v>项</v>
      </c>
    </row>
    <row r="1252" ht="36" hidden="1" customHeight="1" spans="1:7">
      <c r="A1252" s="442" t="s">
        <v>2252</v>
      </c>
      <c r="B1252" s="311" t="s">
        <v>2253</v>
      </c>
      <c r="C1252" s="313">
        <v>0</v>
      </c>
      <c r="D1252" s="313">
        <v>0</v>
      </c>
      <c r="E1252" s="314" t="str">
        <f t="shared" si="150"/>
        <v/>
      </c>
      <c r="F1252" s="284" t="str">
        <f t="shared" si="151"/>
        <v>否</v>
      </c>
      <c r="G1252" s="184" t="str">
        <f t="shared" si="152"/>
        <v>项</v>
      </c>
    </row>
    <row r="1253" ht="36" customHeight="1" spans="1:7">
      <c r="A1253" s="442" t="s">
        <v>2254</v>
      </c>
      <c r="B1253" s="311" t="s">
        <v>157</v>
      </c>
      <c r="C1253" s="313"/>
      <c r="D1253" s="313"/>
      <c r="E1253" s="314" t="str">
        <f t="shared" si="150"/>
        <v/>
      </c>
      <c r="F1253" s="284" t="str">
        <f t="shared" si="151"/>
        <v>否</v>
      </c>
      <c r="G1253" s="184" t="str">
        <f t="shared" si="152"/>
        <v>项</v>
      </c>
    </row>
    <row r="1254" ht="36" customHeight="1" spans="1:7">
      <c r="A1254" s="442" t="s">
        <v>2255</v>
      </c>
      <c r="B1254" s="311" t="s">
        <v>2256</v>
      </c>
      <c r="C1254" s="313"/>
      <c r="D1254" s="313"/>
      <c r="E1254" s="314" t="str">
        <f t="shared" si="150"/>
        <v/>
      </c>
      <c r="F1254" s="284" t="str">
        <f t="shared" si="151"/>
        <v>否</v>
      </c>
      <c r="G1254" s="184" t="str">
        <f t="shared" si="152"/>
        <v>项</v>
      </c>
    </row>
    <row r="1255" ht="36" hidden="1" customHeight="1" spans="1:7">
      <c r="A1255" s="439" t="s">
        <v>2257</v>
      </c>
      <c r="B1255" s="307" t="s">
        <v>2258</v>
      </c>
      <c r="C1255" s="316">
        <f>SUM(C1256:C1260)</f>
        <v>0</v>
      </c>
      <c r="D1255" s="316">
        <f>SUM(D1256:D1260)</f>
        <v>0</v>
      </c>
      <c r="E1255" s="309" t="str">
        <f t="shared" si="150"/>
        <v/>
      </c>
      <c r="F1255" s="284" t="str">
        <f t="shared" si="151"/>
        <v>否</v>
      </c>
      <c r="G1255" s="184" t="str">
        <f t="shared" si="152"/>
        <v>款</v>
      </c>
    </row>
    <row r="1256" ht="36" hidden="1" customHeight="1" spans="1:7">
      <c r="A1256" s="442" t="s">
        <v>2259</v>
      </c>
      <c r="B1256" s="311" t="s">
        <v>2260</v>
      </c>
      <c r="C1256" s="313">
        <v>0</v>
      </c>
      <c r="D1256" s="313">
        <v>0</v>
      </c>
      <c r="E1256" s="314" t="str">
        <f t="shared" si="150"/>
        <v/>
      </c>
      <c r="F1256" s="284" t="str">
        <f t="shared" si="151"/>
        <v>否</v>
      </c>
      <c r="G1256" s="184" t="str">
        <f t="shared" si="152"/>
        <v>项</v>
      </c>
    </row>
    <row r="1257" ht="36" hidden="1" customHeight="1" spans="1:7">
      <c r="A1257" s="442" t="s">
        <v>2261</v>
      </c>
      <c r="B1257" s="311" t="s">
        <v>2262</v>
      </c>
      <c r="C1257" s="313">
        <v>0</v>
      </c>
      <c r="D1257" s="313">
        <v>0</v>
      </c>
      <c r="E1257" s="314" t="str">
        <f t="shared" si="150"/>
        <v/>
      </c>
      <c r="F1257" s="284" t="str">
        <f t="shared" si="151"/>
        <v>否</v>
      </c>
      <c r="G1257" s="184" t="str">
        <f t="shared" si="152"/>
        <v>项</v>
      </c>
    </row>
    <row r="1258" ht="36" hidden="1" customHeight="1" spans="1:7">
      <c r="A1258" s="442" t="s">
        <v>2263</v>
      </c>
      <c r="B1258" s="311" t="s">
        <v>2264</v>
      </c>
      <c r="C1258" s="313">
        <v>0</v>
      </c>
      <c r="D1258" s="313">
        <v>0</v>
      </c>
      <c r="E1258" s="314" t="str">
        <f t="shared" si="150"/>
        <v/>
      </c>
      <c r="F1258" s="284" t="str">
        <f t="shared" si="151"/>
        <v>否</v>
      </c>
      <c r="G1258" s="184" t="str">
        <f t="shared" si="152"/>
        <v>项</v>
      </c>
    </row>
    <row r="1259" ht="36" hidden="1" customHeight="1" spans="1:7">
      <c r="A1259" s="447">
        <v>2220305</v>
      </c>
      <c r="B1259" s="472" t="s">
        <v>2265</v>
      </c>
      <c r="C1259" s="313">
        <v>0</v>
      </c>
      <c r="D1259" s="313">
        <v>0</v>
      </c>
      <c r="E1259" s="314" t="str">
        <f t="shared" si="150"/>
        <v/>
      </c>
      <c r="F1259" s="284" t="str">
        <f t="shared" si="151"/>
        <v>否</v>
      </c>
      <c r="G1259" s="184" t="str">
        <f t="shared" si="152"/>
        <v>项</v>
      </c>
    </row>
    <row r="1260" ht="36" hidden="1" customHeight="1" spans="1:7">
      <c r="A1260" s="442" t="s">
        <v>2266</v>
      </c>
      <c r="B1260" s="311" t="s">
        <v>2267</v>
      </c>
      <c r="C1260" s="313">
        <v>0</v>
      </c>
      <c r="D1260" s="313">
        <v>0</v>
      </c>
      <c r="E1260" s="314" t="str">
        <f t="shared" si="150"/>
        <v/>
      </c>
      <c r="F1260" s="284" t="str">
        <f t="shared" si="151"/>
        <v>否</v>
      </c>
      <c r="G1260" s="184" t="str">
        <f t="shared" si="152"/>
        <v>项</v>
      </c>
    </row>
    <row r="1261" ht="36" hidden="1" customHeight="1" spans="1:7">
      <c r="A1261" s="439" t="s">
        <v>2268</v>
      </c>
      <c r="B1261" s="307" t="s">
        <v>2269</v>
      </c>
      <c r="C1261" s="316">
        <f>SUM(C1262:C1266)</f>
        <v>0</v>
      </c>
      <c r="D1261" s="316">
        <f>SUM(D1262:D1266)</f>
        <v>0</v>
      </c>
      <c r="E1261" s="309" t="str">
        <f t="shared" si="150"/>
        <v/>
      </c>
      <c r="F1261" s="284" t="str">
        <f t="shared" si="151"/>
        <v>否</v>
      </c>
      <c r="G1261" s="184" t="str">
        <f t="shared" si="152"/>
        <v>款</v>
      </c>
    </row>
    <row r="1262" ht="36" hidden="1" customHeight="1" spans="1:7">
      <c r="A1262" s="442" t="s">
        <v>2270</v>
      </c>
      <c r="B1262" s="311" t="s">
        <v>2271</v>
      </c>
      <c r="C1262" s="313">
        <v>0</v>
      </c>
      <c r="D1262" s="313">
        <v>0</v>
      </c>
      <c r="E1262" s="314" t="str">
        <f t="shared" si="150"/>
        <v/>
      </c>
      <c r="F1262" s="284" t="str">
        <f t="shared" si="151"/>
        <v>否</v>
      </c>
      <c r="G1262" s="184" t="str">
        <f t="shared" si="152"/>
        <v>项</v>
      </c>
    </row>
    <row r="1263" ht="36" hidden="1" customHeight="1" spans="1:7">
      <c r="A1263" s="442" t="s">
        <v>2272</v>
      </c>
      <c r="B1263" s="311" t="s">
        <v>2273</v>
      </c>
      <c r="C1263" s="313">
        <v>0</v>
      </c>
      <c r="D1263" s="313">
        <v>0</v>
      </c>
      <c r="E1263" s="314" t="str">
        <f t="shared" si="150"/>
        <v/>
      </c>
      <c r="F1263" s="284" t="str">
        <f t="shared" si="151"/>
        <v>否</v>
      </c>
      <c r="G1263" s="184" t="str">
        <f t="shared" si="152"/>
        <v>项</v>
      </c>
    </row>
    <row r="1264" ht="36" hidden="1" customHeight="1" spans="1:7">
      <c r="A1264" s="442" t="s">
        <v>2274</v>
      </c>
      <c r="B1264" s="311" t="s">
        <v>2275</v>
      </c>
      <c r="C1264" s="313">
        <v>0</v>
      </c>
      <c r="D1264" s="313">
        <v>0</v>
      </c>
      <c r="E1264" s="314" t="str">
        <f t="shared" si="150"/>
        <v/>
      </c>
      <c r="F1264" s="284" t="str">
        <f t="shared" si="151"/>
        <v>否</v>
      </c>
      <c r="G1264" s="184" t="str">
        <f t="shared" si="152"/>
        <v>项</v>
      </c>
    </row>
    <row r="1265" ht="36" hidden="1" customHeight="1" spans="1:7">
      <c r="A1265" s="442" t="s">
        <v>2276</v>
      </c>
      <c r="B1265" s="311" t="s">
        <v>2277</v>
      </c>
      <c r="C1265" s="313">
        <v>0</v>
      </c>
      <c r="D1265" s="313">
        <v>0</v>
      </c>
      <c r="E1265" s="314" t="str">
        <f t="shared" si="150"/>
        <v/>
      </c>
      <c r="F1265" s="284" t="str">
        <f t="shared" si="151"/>
        <v>否</v>
      </c>
      <c r="G1265" s="184" t="str">
        <f t="shared" si="152"/>
        <v>项</v>
      </c>
    </row>
    <row r="1266" ht="36" hidden="1" customHeight="1" spans="1:7">
      <c r="A1266" s="442" t="s">
        <v>2278</v>
      </c>
      <c r="B1266" s="311" t="s">
        <v>2279</v>
      </c>
      <c r="C1266" s="313">
        <v>0</v>
      </c>
      <c r="D1266" s="313">
        <v>0</v>
      </c>
      <c r="E1266" s="314" t="str">
        <f t="shared" si="150"/>
        <v/>
      </c>
      <c r="F1266" s="284" t="str">
        <f t="shared" si="151"/>
        <v>否</v>
      </c>
      <c r="G1266" s="184" t="str">
        <f t="shared" si="152"/>
        <v>项</v>
      </c>
    </row>
    <row r="1267" ht="36" customHeight="1" spans="1:7">
      <c r="A1267" s="439" t="s">
        <v>2280</v>
      </c>
      <c r="B1267" s="307" t="s">
        <v>2281</v>
      </c>
      <c r="C1267" s="316"/>
      <c r="D1267" s="316"/>
      <c r="E1267" s="314" t="str">
        <f t="shared" si="150"/>
        <v/>
      </c>
      <c r="F1267" s="284" t="str">
        <f t="shared" si="151"/>
        <v>否</v>
      </c>
      <c r="G1267" s="184" t="str">
        <f t="shared" si="152"/>
        <v>款</v>
      </c>
    </row>
    <row r="1268" ht="36" hidden="1" customHeight="1" spans="1:7">
      <c r="A1268" s="442" t="s">
        <v>2282</v>
      </c>
      <c r="B1268" s="311" t="s">
        <v>2283</v>
      </c>
      <c r="C1268" s="313">
        <v>0</v>
      </c>
      <c r="D1268" s="313">
        <v>0</v>
      </c>
      <c r="E1268" s="314" t="str">
        <f t="shared" si="150"/>
        <v/>
      </c>
      <c r="F1268" s="284" t="str">
        <f t="shared" si="151"/>
        <v>否</v>
      </c>
      <c r="G1268" s="184" t="str">
        <f t="shared" si="152"/>
        <v>项</v>
      </c>
    </row>
    <row r="1269" ht="36" hidden="1" customHeight="1" spans="1:7">
      <c r="A1269" s="442" t="s">
        <v>2284</v>
      </c>
      <c r="B1269" s="311" t="s">
        <v>2285</v>
      </c>
      <c r="C1269" s="313">
        <v>0</v>
      </c>
      <c r="D1269" s="313">
        <v>0</v>
      </c>
      <c r="E1269" s="314" t="str">
        <f t="shared" si="150"/>
        <v/>
      </c>
      <c r="F1269" s="284" t="str">
        <f t="shared" si="151"/>
        <v>否</v>
      </c>
      <c r="G1269" s="184" t="str">
        <f t="shared" si="152"/>
        <v>项</v>
      </c>
    </row>
    <row r="1270" ht="36" hidden="1" customHeight="1" spans="1:7">
      <c r="A1270" s="442" t="s">
        <v>2286</v>
      </c>
      <c r="B1270" s="311" t="s">
        <v>2287</v>
      </c>
      <c r="C1270" s="313">
        <v>0</v>
      </c>
      <c r="D1270" s="313">
        <v>0</v>
      </c>
      <c r="E1270" s="314" t="str">
        <f t="shared" si="150"/>
        <v/>
      </c>
      <c r="F1270" s="284" t="str">
        <f t="shared" si="151"/>
        <v>否</v>
      </c>
      <c r="G1270" s="184" t="str">
        <f t="shared" si="152"/>
        <v>项</v>
      </c>
    </row>
    <row r="1271" ht="36" hidden="1" customHeight="1" spans="1:7">
      <c r="A1271" s="442" t="s">
        <v>2288</v>
      </c>
      <c r="B1271" s="311" t="s">
        <v>2289</v>
      </c>
      <c r="C1271" s="313">
        <v>0</v>
      </c>
      <c r="D1271" s="313">
        <v>0</v>
      </c>
      <c r="E1271" s="314" t="str">
        <f t="shared" si="150"/>
        <v/>
      </c>
      <c r="F1271" s="284" t="str">
        <f t="shared" si="151"/>
        <v>否</v>
      </c>
      <c r="G1271" s="184" t="str">
        <f t="shared" si="152"/>
        <v>项</v>
      </c>
    </row>
    <row r="1272" ht="36" hidden="1" customHeight="1" spans="1:7">
      <c r="A1272" s="442" t="s">
        <v>2290</v>
      </c>
      <c r="B1272" s="311" t="s">
        <v>2291</v>
      </c>
      <c r="C1272" s="313">
        <v>0</v>
      </c>
      <c r="D1272" s="313">
        <v>0</v>
      </c>
      <c r="E1272" s="314" t="str">
        <f t="shared" si="150"/>
        <v/>
      </c>
      <c r="F1272" s="284" t="str">
        <f t="shared" si="151"/>
        <v>否</v>
      </c>
      <c r="G1272" s="184" t="str">
        <f t="shared" si="152"/>
        <v>项</v>
      </c>
    </row>
    <row r="1273" ht="36" hidden="1" customHeight="1" spans="1:7">
      <c r="A1273" s="442" t="s">
        <v>2292</v>
      </c>
      <c r="B1273" s="311" t="s">
        <v>2293</v>
      </c>
      <c r="C1273" s="313">
        <v>0</v>
      </c>
      <c r="D1273" s="313">
        <v>0</v>
      </c>
      <c r="E1273" s="314" t="str">
        <f t="shared" si="150"/>
        <v/>
      </c>
      <c r="F1273" s="284" t="str">
        <f t="shared" si="151"/>
        <v>否</v>
      </c>
      <c r="G1273" s="184" t="str">
        <f t="shared" si="152"/>
        <v>项</v>
      </c>
    </row>
    <row r="1274" ht="36" hidden="1" customHeight="1" spans="1:7">
      <c r="A1274" s="442" t="s">
        <v>2294</v>
      </c>
      <c r="B1274" s="311" t="s">
        <v>2295</v>
      </c>
      <c r="C1274" s="313">
        <v>0</v>
      </c>
      <c r="D1274" s="313">
        <v>0</v>
      </c>
      <c r="E1274" s="314" t="str">
        <f t="shared" si="150"/>
        <v/>
      </c>
      <c r="F1274" s="284" t="str">
        <f t="shared" si="151"/>
        <v>否</v>
      </c>
      <c r="G1274" s="184" t="str">
        <f t="shared" si="152"/>
        <v>项</v>
      </c>
    </row>
    <row r="1275" ht="36" customHeight="1" spans="1:7">
      <c r="A1275" s="442" t="s">
        <v>2296</v>
      </c>
      <c r="B1275" s="311" t="s">
        <v>2297</v>
      </c>
      <c r="C1275" s="313"/>
      <c r="D1275" s="313"/>
      <c r="E1275" s="314" t="str">
        <f t="shared" si="150"/>
        <v/>
      </c>
      <c r="F1275" s="284" t="str">
        <f t="shared" si="151"/>
        <v>否</v>
      </c>
      <c r="G1275" s="184" t="str">
        <f t="shared" si="152"/>
        <v>项</v>
      </c>
    </row>
    <row r="1276" ht="36" customHeight="1" spans="1:7">
      <c r="A1276" s="442" t="s">
        <v>2298</v>
      </c>
      <c r="B1276" s="311" t="s">
        <v>2299</v>
      </c>
      <c r="C1276" s="313"/>
      <c r="D1276" s="313"/>
      <c r="E1276" s="314" t="str">
        <f t="shared" si="150"/>
        <v/>
      </c>
      <c r="F1276" s="284" t="str">
        <f t="shared" si="151"/>
        <v>否</v>
      </c>
      <c r="G1276" s="184" t="str">
        <f t="shared" si="152"/>
        <v>项</v>
      </c>
    </row>
    <row r="1277" ht="36" hidden="1" customHeight="1" spans="1:7">
      <c r="A1277" s="442" t="s">
        <v>2300</v>
      </c>
      <c r="B1277" s="311" t="s">
        <v>2301</v>
      </c>
      <c r="C1277" s="313">
        <v>0</v>
      </c>
      <c r="D1277" s="313">
        <v>0</v>
      </c>
      <c r="E1277" s="314" t="str">
        <f t="shared" si="150"/>
        <v/>
      </c>
      <c r="F1277" s="284" t="str">
        <f t="shared" si="151"/>
        <v>否</v>
      </c>
      <c r="G1277" s="184" t="str">
        <f t="shared" si="152"/>
        <v>项</v>
      </c>
    </row>
    <row r="1278" ht="36" hidden="1" customHeight="1" spans="1:7">
      <c r="A1278" s="311">
        <v>2220511</v>
      </c>
      <c r="B1278" s="311" t="s">
        <v>2302</v>
      </c>
      <c r="C1278" s="313">
        <v>0</v>
      </c>
      <c r="D1278" s="313">
        <v>0</v>
      </c>
      <c r="E1278" s="314" t="str">
        <f t="shared" si="150"/>
        <v/>
      </c>
      <c r="F1278" s="284" t="str">
        <f t="shared" si="151"/>
        <v>否</v>
      </c>
      <c r="G1278" s="184" t="str">
        <f t="shared" si="152"/>
        <v>项</v>
      </c>
    </row>
    <row r="1279" ht="36" hidden="1" customHeight="1" spans="1:7">
      <c r="A1279" s="442" t="s">
        <v>2303</v>
      </c>
      <c r="B1279" s="311" t="s">
        <v>2304</v>
      </c>
      <c r="C1279" s="313">
        <v>0</v>
      </c>
      <c r="D1279" s="313">
        <v>0</v>
      </c>
      <c r="E1279" s="314" t="str">
        <f t="shared" si="150"/>
        <v/>
      </c>
      <c r="F1279" s="284" t="str">
        <f t="shared" si="151"/>
        <v>否</v>
      </c>
      <c r="G1279" s="184" t="str">
        <f t="shared" si="152"/>
        <v>项</v>
      </c>
    </row>
    <row r="1280" ht="36" customHeight="1" spans="1:7">
      <c r="A1280" s="439" t="s">
        <v>2305</v>
      </c>
      <c r="B1280" s="454" t="s">
        <v>519</v>
      </c>
      <c r="C1280" s="473"/>
      <c r="D1280" s="473"/>
      <c r="E1280" s="314" t="str">
        <f t="shared" si="150"/>
        <v/>
      </c>
      <c r="F1280" s="284" t="str">
        <f t="shared" si="151"/>
        <v>否</v>
      </c>
      <c r="G1280" s="184" t="str">
        <f t="shared" si="152"/>
        <v>项</v>
      </c>
    </row>
    <row r="1281" ht="36" customHeight="1" spans="1:7">
      <c r="A1281" s="439" t="s">
        <v>109</v>
      </c>
      <c r="B1281" s="307" t="s">
        <v>110</v>
      </c>
      <c r="C1281" s="316">
        <f>C1282+C1294+C1300+C1306+C1314+C1327+C1331+C1337</f>
        <v>5111</v>
      </c>
      <c r="D1281" s="316">
        <f>D1282+D1294+D1300+D1306+D1314+D1327+D1331+D1337</f>
        <v>2167</v>
      </c>
      <c r="E1281" s="314">
        <f t="shared" si="150"/>
        <v>-0.576</v>
      </c>
      <c r="F1281" s="284" t="str">
        <f t="shared" si="151"/>
        <v>是</v>
      </c>
      <c r="G1281" s="184" t="str">
        <f t="shared" si="152"/>
        <v>类</v>
      </c>
    </row>
    <row r="1282" ht="36" customHeight="1" spans="1:7">
      <c r="A1282" s="439" t="s">
        <v>2306</v>
      </c>
      <c r="B1282" s="307" t="s">
        <v>2307</v>
      </c>
      <c r="C1282" s="355">
        <f>SUM(C1283:C1293)</f>
        <v>343</v>
      </c>
      <c r="D1282" s="355">
        <f>SUM(D1283:D1293)</f>
        <v>448</v>
      </c>
      <c r="E1282" s="314">
        <f t="shared" si="150"/>
        <v>0.306</v>
      </c>
      <c r="F1282" s="284" t="str">
        <f t="shared" si="151"/>
        <v>是</v>
      </c>
      <c r="G1282" s="184" t="str">
        <f t="shared" si="152"/>
        <v>款</v>
      </c>
    </row>
    <row r="1283" ht="36" customHeight="1" spans="1:7">
      <c r="A1283" s="442" t="s">
        <v>2308</v>
      </c>
      <c r="B1283" s="311" t="s">
        <v>139</v>
      </c>
      <c r="C1283" s="443">
        <v>302</v>
      </c>
      <c r="D1283" s="313">
        <v>327</v>
      </c>
      <c r="E1283" s="314">
        <f t="shared" si="150"/>
        <v>0.083</v>
      </c>
      <c r="F1283" s="284" t="str">
        <f t="shared" si="151"/>
        <v>是</v>
      </c>
      <c r="G1283" s="184" t="str">
        <f t="shared" si="152"/>
        <v>项</v>
      </c>
    </row>
    <row r="1284" ht="36" customHeight="1" spans="1:7">
      <c r="A1284" s="442" t="s">
        <v>2309</v>
      </c>
      <c r="B1284" s="311" t="s">
        <v>141</v>
      </c>
      <c r="C1284" s="355"/>
      <c r="D1284" s="313">
        <v>0</v>
      </c>
      <c r="E1284" s="314" t="str">
        <f t="shared" ref="E1284:E1298" si="153">IF(C1284&gt;0,D1284/C1284-1,IF(C1284&lt;0,-(D1284/C1284-1),""))</f>
        <v/>
      </c>
      <c r="F1284" s="284" t="str">
        <f t="shared" ref="F1284:F1347" si="154">IF(LEN(A1284)=3,"是",IF(B1284&lt;&gt;"",IF(SUM(C1284:D1284)&lt;&gt;0,"是","否"),"是"))</f>
        <v>否</v>
      </c>
      <c r="G1284" s="184" t="str">
        <f t="shared" ref="G1284:G1347" si="155">IF(LEN(A1284)=3,"类",IF(LEN(A1284)=5,"款","项"))</f>
        <v>项</v>
      </c>
    </row>
    <row r="1285" ht="36" customHeight="1" spans="1:7">
      <c r="A1285" s="442" t="s">
        <v>2310</v>
      </c>
      <c r="B1285" s="311" t="s">
        <v>143</v>
      </c>
      <c r="C1285" s="355"/>
      <c r="D1285" s="313">
        <v>0</v>
      </c>
      <c r="E1285" s="314" t="str">
        <f t="shared" si="153"/>
        <v/>
      </c>
      <c r="F1285" s="284" t="str">
        <f t="shared" si="154"/>
        <v>否</v>
      </c>
      <c r="G1285" s="184" t="str">
        <f t="shared" si="155"/>
        <v>项</v>
      </c>
    </row>
    <row r="1286" ht="36" customHeight="1" spans="1:7">
      <c r="A1286" s="442" t="s">
        <v>2311</v>
      </c>
      <c r="B1286" s="311" t="s">
        <v>2312</v>
      </c>
      <c r="C1286" s="355"/>
      <c r="D1286" s="313">
        <v>65</v>
      </c>
      <c r="E1286" s="314" t="str">
        <f t="shared" si="153"/>
        <v/>
      </c>
      <c r="F1286" s="284" t="str">
        <f t="shared" si="154"/>
        <v>是</v>
      </c>
      <c r="G1286" s="184" t="str">
        <f t="shared" si="155"/>
        <v>项</v>
      </c>
    </row>
    <row r="1287" ht="36" customHeight="1" spans="1:7">
      <c r="A1287" s="442" t="s">
        <v>2313</v>
      </c>
      <c r="B1287" s="311" t="s">
        <v>2314</v>
      </c>
      <c r="C1287" s="355"/>
      <c r="D1287" s="313">
        <v>0</v>
      </c>
      <c r="E1287" s="314" t="str">
        <f t="shared" si="153"/>
        <v/>
      </c>
      <c r="F1287" s="284" t="str">
        <f t="shared" si="154"/>
        <v>否</v>
      </c>
      <c r="G1287" s="184" t="str">
        <f t="shared" si="155"/>
        <v>项</v>
      </c>
    </row>
    <row r="1288" ht="36" customHeight="1" spans="1:7">
      <c r="A1288" s="442" t="s">
        <v>2315</v>
      </c>
      <c r="B1288" s="311" t="s">
        <v>2316</v>
      </c>
      <c r="C1288" s="355">
        <v>10</v>
      </c>
      <c r="D1288" s="313">
        <v>25</v>
      </c>
      <c r="E1288" s="314">
        <f t="shared" si="153"/>
        <v>1.5</v>
      </c>
      <c r="F1288" s="284" t="str">
        <f t="shared" si="154"/>
        <v>是</v>
      </c>
      <c r="G1288" s="184" t="str">
        <f t="shared" si="155"/>
        <v>项</v>
      </c>
    </row>
    <row r="1289" ht="36" customHeight="1" spans="1:7">
      <c r="A1289" s="442" t="s">
        <v>2317</v>
      </c>
      <c r="B1289" s="311" t="s">
        <v>2318</v>
      </c>
      <c r="C1289" s="355"/>
      <c r="D1289" s="313">
        <v>0</v>
      </c>
      <c r="E1289" s="314" t="str">
        <f t="shared" si="153"/>
        <v/>
      </c>
      <c r="F1289" s="284" t="str">
        <f t="shared" si="154"/>
        <v>否</v>
      </c>
      <c r="G1289" s="184" t="str">
        <f t="shared" si="155"/>
        <v>项</v>
      </c>
    </row>
    <row r="1290" ht="36" customHeight="1" spans="1:7">
      <c r="A1290" s="442" t="s">
        <v>2319</v>
      </c>
      <c r="B1290" s="311" t="s">
        <v>2320</v>
      </c>
      <c r="C1290" s="441"/>
      <c r="D1290" s="313">
        <v>0</v>
      </c>
      <c r="E1290" s="314" t="str">
        <f t="shared" si="153"/>
        <v/>
      </c>
      <c r="F1290" s="284" t="str">
        <f t="shared" si="154"/>
        <v>否</v>
      </c>
      <c r="G1290" s="184" t="str">
        <f t="shared" si="155"/>
        <v>项</v>
      </c>
    </row>
    <row r="1291" ht="36" customHeight="1" spans="1:7">
      <c r="A1291" s="442" t="s">
        <v>2321</v>
      </c>
      <c r="B1291" s="311" t="s">
        <v>2322</v>
      </c>
      <c r="C1291" s="355"/>
      <c r="D1291" s="313"/>
      <c r="E1291" s="314" t="str">
        <f t="shared" si="153"/>
        <v/>
      </c>
      <c r="F1291" s="284" t="str">
        <f t="shared" si="154"/>
        <v>否</v>
      </c>
      <c r="G1291" s="184" t="str">
        <f t="shared" si="155"/>
        <v>项</v>
      </c>
    </row>
    <row r="1292" ht="36" customHeight="1" spans="1:7">
      <c r="A1292" s="442" t="s">
        <v>2323</v>
      </c>
      <c r="B1292" s="311" t="s">
        <v>157</v>
      </c>
      <c r="C1292" s="355"/>
      <c r="D1292" s="313"/>
      <c r="E1292" s="314" t="str">
        <f t="shared" si="153"/>
        <v/>
      </c>
      <c r="F1292" s="284" t="str">
        <f t="shared" si="154"/>
        <v>否</v>
      </c>
      <c r="G1292" s="184" t="str">
        <f t="shared" si="155"/>
        <v>项</v>
      </c>
    </row>
    <row r="1293" ht="36" customHeight="1" spans="1:7">
      <c r="A1293" s="442" t="s">
        <v>2324</v>
      </c>
      <c r="B1293" s="311" t="s">
        <v>2325</v>
      </c>
      <c r="C1293" s="444">
        <v>31</v>
      </c>
      <c r="D1293" s="313">
        <v>31</v>
      </c>
      <c r="E1293" s="314">
        <f t="shared" si="153"/>
        <v>0</v>
      </c>
      <c r="F1293" s="284" t="str">
        <f t="shared" si="154"/>
        <v>是</v>
      </c>
      <c r="G1293" s="184" t="str">
        <f t="shared" si="155"/>
        <v>项</v>
      </c>
    </row>
    <row r="1294" ht="36" customHeight="1" spans="1:7">
      <c r="A1294" s="439" t="s">
        <v>2326</v>
      </c>
      <c r="B1294" s="307" t="s">
        <v>2327</v>
      </c>
      <c r="C1294" s="441">
        <f>SUM(C1295:C1299)</f>
        <v>174</v>
      </c>
      <c r="D1294" s="441">
        <f>SUM(D1295:D1299)</f>
        <v>184</v>
      </c>
      <c r="E1294" s="314">
        <f t="shared" si="153"/>
        <v>0.057</v>
      </c>
      <c r="F1294" s="284" t="str">
        <f t="shared" si="154"/>
        <v>是</v>
      </c>
      <c r="G1294" s="184" t="str">
        <f t="shared" si="155"/>
        <v>款</v>
      </c>
    </row>
    <row r="1295" ht="33" customHeight="1" spans="1:7">
      <c r="A1295" s="442" t="s">
        <v>2328</v>
      </c>
      <c r="B1295" s="311" t="s">
        <v>139</v>
      </c>
      <c r="C1295" s="443">
        <v>174</v>
      </c>
      <c r="D1295" s="313">
        <v>184</v>
      </c>
      <c r="E1295" s="314">
        <f t="shared" si="153"/>
        <v>0.057</v>
      </c>
      <c r="F1295" s="284" t="str">
        <f t="shared" si="154"/>
        <v>是</v>
      </c>
      <c r="G1295" s="184" t="str">
        <f t="shared" si="155"/>
        <v>项</v>
      </c>
    </row>
    <row r="1296" ht="33.95" customHeight="1" spans="1:7">
      <c r="A1296" s="442" t="s">
        <v>2329</v>
      </c>
      <c r="B1296" s="311" t="s">
        <v>141</v>
      </c>
      <c r="C1296" s="313">
        <v>0</v>
      </c>
      <c r="D1296" s="313">
        <v>0</v>
      </c>
      <c r="E1296" s="314" t="str">
        <f t="shared" si="153"/>
        <v/>
      </c>
      <c r="F1296" s="284" t="str">
        <f t="shared" si="154"/>
        <v>否</v>
      </c>
      <c r="G1296" s="184" t="str">
        <f t="shared" si="155"/>
        <v>项</v>
      </c>
    </row>
    <row r="1297" ht="35.1" customHeight="1" spans="1:7">
      <c r="A1297" s="442" t="s">
        <v>2330</v>
      </c>
      <c r="B1297" s="311" t="s">
        <v>143</v>
      </c>
      <c r="C1297" s="313">
        <v>0</v>
      </c>
      <c r="D1297" s="313">
        <v>0</v>
      </c>
      <c r="E1297" s="314" t="str">
        <f t="shared" si="153"/>
        <v/>
      </c>
      <c r="F1297" s="284" t="str">
        <f t="shared" si="154"/>
        <v>否</v>
      </c>
      <c r="G1297" s="184" t="str">
        <f t="shared" si="155"/>
        <v>项</v>
      </c>
    </row>
    <row r="1298" ht="36" customHeight="1" spans="1:7">
      <c r="A1298" s="442" t="s">
        <v>2331</v>
      </c>
      <c r="B1298" s="311" t="s">
        <v>2332</v>
      </c>
      <c r="C1298" s="313"/>
      <c r="D1298" s="313"/>
      <c r="E1298" s="314" t="str">
        <f t="shared" si="153"/>
        <v/>
      </c>
      <c r="F1298" s="284" t="str">
        <f t="shared" si="154"/>
        <v>否</v>
      </c>
      <c r="G1298" s="184" t="str">
        <f t="shared" si="155"/>
        <v>项</v>
      </c>
    </row>
    <row r="1299" ht="36" hidden="1" customHeight="1" spans="1:7">
      <c r="A1299" s="442" t="s">
        <v>2333</v>
      </c>
      <c r="B1299" s="311" t="s">
        <v>2334</v>
      </c>
      <c r="C1299" s="313">
        <v>0</v>
      </c>
      <c r="D1299" s="313">
        <v>0</v>
      </c>
      <c r="E1299" s="314" t="str">
        <f t="shared" ref="E1299:E1347" si="156">IF(C1299&gt;0,D1299/C1299-1,IF(C1299&lt;0,-(D1299/C1299-1),""))</f>
        <v/>
      </c>
      <c r="F1299" s="284" t="str">
        <f t="shared" si="154"/>
        <v>否</v>
      </c>
      <c r="G1299" s="184" t="str">
        <f t="shared" si="155"/>
        <v>项</v>
      </c>
    </row>
    <row r="1300" ht="36" customHeight="1" spans="1:7">
      <c r="A1300" s="439" t="s">
        <v>2335</v>
      </c>
      <c r="B1300" s="307" t="s">
        <v>2336</v>
      </c>
      <c r="C1300" s="316"/>
      <c r="D1300" s="316"/>
      <c r="E1300" s="314" t="str">
        <f t="shared" si="156"/>
        <v/>
      </c>
      <c r="F1300" s="284" t="str">
        <f t="shared" si="154"/>
        <v>否</v>
      </c>
      <c r="G1300" s="184" t="str">
        <f t="shared" si="155"/>
        <v>款</v>
      </c>
    </row>
    <row r="1301" ht="36" customHeight="1" spans="1:7">
      <c r="A1301" s="442" t="s">
        <v>2337</v>
      </c>
      <c r="B1301" s="311" t="s">
        <v>139</v>
      </c>
      <c r="C1301" s="313"/>
      <c r="D1301" s="313"/>
      <c r="E1301" s="314" t="str">
        <f t="shared" si="156"/>
        <v/>
      </c>
      <c r="F1301" s="284" t="str">
        <f t="shared" si="154"/>
        <v>否</v>
      </c>
      <c r="G1301" s="184" t="str">
        <f t="shared" si="155"/>
        <v>项</v>
      </c>
    </row>
    <row r="1302" ht="36" hidden="1" customHeight="1" spans="1:7">
      <c r="A1302" s="442" t="s">
        <v>2338</v>
      </c>
      <c r="B1302" s="311" t="s">
        <v>141</v>
      </c>
      <c r="C1302" s="313">
        <v>0</v>
      </c>
      <c r="D1302" s="313">
        <v>0</v>
      </c>
      <c r="E1302" s="314" t="str">
        <f t="shared" si="156"/>
        <v/>
      </c>
      <c r="F1302" s="284" t="str">
        <f t="shared" si="154"/>
        <v>否</v>
      </c>
      <c r="G1302" s="184" t="str">
        <f t="shared" si="155"/>
        <v>项</v>
      </c>
    </row>
    <row r="1303" ht="36" hidden="1" customHeight="1" spans="1:7">
      <c r="A1303" s="442" t="s">
        <v>2339</v>
      </c>
      <c r="B1303" s="311" t="s">
        <v>143</v>
      </c>
      <c r="C1303" s="313">
        <v>0</v>
      </c>
      <c r="D1303" s="313">
        <v>0</v>
      </c>
      <c r="E1303" s="314" t="str">
        <f t="shared" si="156"/>
        <v/>
      </c>
      <c r="F1303" s="284" t="str">
        <f t="shared" si="154"/>
        <v>否</v>
      </c>
      <c r="G1303" s="184" t="str">
        <f t="shared" si="155"/>
        <v>项</v>
      </c>
    </row>
    <row r="1304" ht="36" customHeight="1" spans="1:7">
      <c r="A1304" s="442" t="s">
        <v>2340</v>
      </c>
      <c r="B1304" s="311" t="s">
        <v>2341</v>
      </c>
      <c r="C1304" s="313"/>
      <c r="D1304" s="313"/>
      <c r="E1304" s="314" t="str">
        <f t="shared" si="156"/>
        <v/>
      </c>
      <c r="F1304" s="284" t="str">
        <f t="shared" si="154"/>
        <v>否</v>
      </c>
      <c r="G1304" s="184" t="str">
        <f t="shared" si="155"/>
        <v>项</v>
      </c>
    </row>
    <row r="1305" ht="36" customHeight="1" spans="1:7">
      <c r="A1305" s="442" t="s">
        <v>2342</v>
      </c>
      <c r="B1305" s="311" t="s">
        <v>2343</v>
      </c>
      <c r="C1305" s="313"/>
      <c r="D1305" s="313"/>
      <c r="E1305" s="314" t="str">
        <f t="shared" si="156"/>
        <v/>
      </c>
      <c r="F1305" s="284" t="str">
        <f t="shared" si="154"/>
        <v>否</v>
      </c>
      <c r="G1305" s="184" t="str">
        <f t="shared" si="155"/>
        <v>项</v>
      </c>
    </row>
    <row r="1306" ht="36" customHeight="1" spans="1:7">
      <c r="A1306" s="439" t="s">
        <v>2344</v>
      </c>
      <c r="B1306" s="307" t="s">
        <v>2345</v>
      </c>
      <c r="C1306" s="316"/>
      <c r="D1306" s="316"/>
      <c r="E1306" s="314" t="str">
        <f t="shared" si="156"/>
        <v/>
      </c>
      <c r="F1306" s="284" t="str">
        <f t="shared" si="154"/>
        <v>否</v>
      </c>
      <c r="G1306" s="184" t="str">
        <f t="shared" si="155"/>
        <v>款</v>
      </c>
    </row>
    <row r="1307" ht="36" hidden="1" customHeight="1" spans="1:7">
      <c r="A1307" s="442" t="s">
        <v>2346</v>
      </c>
      <c r="B1307" s="311" t="s">
        <v>139</v>
      </c>
      <c r="C1307" s="313">
        <v>0</v>
      </c>
      <c r="D1307" s="313">
        <v>0</v>
      </c>
      <c r="E1307" s="314" t="str">
        <f t="shared" si="156"/>
        <v/>
      </c>
      <c r="F1307" s="284" t="str">
        <f t="shared" si="154"/>
        <v>否</v>
      </c>
      <c r="G1307" s="184" t="str">
        <f t="shared" si="155"/>
        <v>项</v>
      </c>
    </row>
    <row r="1308" ht="36" hidden="1" customHeight="1" spans="1:7">
      <c r="A1308" s="442" t="s">
        <v>2347</v>
      </c>
      <c r="B1308" s="311" t="s">
        <v>141</v>
      </c>
      <c r="C1308" s="313">
        <v>0</v>
      </c>
      <c r="D1308" s="313">
        <v>0</v>
      </c>
      <c r="E1308" s="314" t="str">
        <f t="shared" si="156"/>
        <v/>
      </c>
      <c r="F1308" s="284" t="str">
        <f t="shared" si="154"/>
        <v>否</v>
      </c>
      <c r="G1308" s="184" t="str">
        <f t="shared" si="155"/>
        <v>项</v>
      </c>
    </row>
    <row r="1309" ht="36" hidden="1" customHeight="1" spans="1:7">
      <c r="A1309" s="442" t="s">
        <v>2348</v>
      </c>
      <c r="B1309" s="311" t="s">
        <v>143</v>
      </c>
      <c r="C1309" s="313">
        <v>0</v>
      </c>
      <c r="D1309" s="313">
        <v>0</v>
      </c>
      <c r="E1309" s="314" t="str">
        <f t="shared" si="156"/>
        <v/>
      </c>
      <c r="F1309" s="284" t="str">
        <f t="shared" si="154"/>
        <v>否</v>
      </c>
      <c r="G1309" s="184" t="str">
        <f t="shared" si="155"/>
        <v>项</v>
      </c>
    </row>
    <row r="1310" ht="36" customHeight="1" spans="1:7">
      <c r="A1310" s="442" t="s">
        <v>2349</v>
      </c>
      <c r="B1310" s="311" t="s">
        <v>2350</v>
      </c>
      <c r="C1310" s="313"/>
      <c r="D1310" s="313"/>
      <c r="E1310" s="314" t="str">
        <f t="shared" si="156"/>
        <v/>
      </c>
      <c r="F1310" s="284" t="str">
        <f t="shared" si="154"/>
        <v>否</v>
      </c>
      <c r="G1310" s="184" t="str">
        <f t="shared" si="155"/>
        <v>项</v>
      </c>
    </row>
    <row r="1311" ht="36" customHeight="1" spans="1:7">
      <c r="A1311" s="442" t="s">
        <v>2351</v>
      </c>
      <c r="B1311" s="311" t="s">
        <v>2352</v>
      </c>
      <c r="C1311" s="313"/>
      <c r="D1311" s="313"/>
      <c r="E1311" s="314" t="str">
        <f t="shared" si="156"/>
        <v/>
      </c>
      <c r="F1311" s="284" t="str">
        <f t="shared" si="154"/>
        <v>否</v>
      </c>
      <c r="G1311" s="184" t="str">
        <f t="shared" si="155"/>
        <v>项</v>
      </c>
    </row>
    <row r="1312" ht="36" customHeight="1" spans="1:7">
      <c r="A1312" s="442" t="s">
        <v>2353</v>
      </c>
      <c r="B1312" s="311" t="s">
        <v>157</v>
      </c>
      <c r="C1312" s="313"/>
      <c r="D1312" s="313"/>
      <c r="E1312" s="314" t="str">
        <f t="shared" si="156"/>
        <v/>
      </c>
      <c r="F1312" s="284" t="str">
        <f t="shared" si="154"/>
        <v>否</v>
      </c>
      <c r="G1312" s="184" t="str">
        <f t="shared" si="155"/>
        <v>项</v>
      </c>
    </row>
    <row r="1313" ht="36" hidden="1" customHeight="1" spans="1:7">
      <c r="A1313" s="442" t="s">
        <v>2354</v>
      </c>
      <c r="B1313" s="311" t="s">
        <v>2355</v>
      </c>
      <c r="C1313" s="313">
        <v>0</v>
      </c>
      <c r="D1313" s="313">
        <v>0</v>
      </c>
      <c r="E1313" s="314" t="str">
        <f t="shared" si="156"/>
        <v/>
      </c>
      <c r="F1313" s="284" t="str">
        <f t="shared" si="154"/>
        <v>否</v>
      </c>
      <c r="G1313" s="184" t="str">
        <f t="shared" si="155"/>
        <v>项</v>
      </c>
    </row>
    <row r="1314" ht="36" customHeight="1" spans="1:7">
      <c r="A1314" s="439" t="s">
        <v>2356</v>
      </c>
      <c r="B1314" s="307" t="s">
        <v>2357</v>
      </c>
      <c r="C1314" s="316"/>
      <c r="D1314" s="316"/>
      <c r="E1314" s="314" t="str">
        <f t="shared" si="156"/>
        <v/>
      </c>
      <c r="F1314" s="284" t="str">
        <f t="shared" si="154"/>
        <v>否</v>
      </c>
      <c r="G1314" s="184" t="str">
        <f t="shared" si="155"/>
        <v>款</v>
      </c>
    </row>
    <row r="1315" ht="36" hidden="1" customHeight="1" spans="1:7">
      <c r="A1315" s="442" t="s">
        <v>2358</v>
      </c>
      <c r="B1315" s="311" t="s">
        <v>139</v>
      </c>
      <c r="C1315" s="313">
        <v>0</v>
      </c>
      <c r="D1315" s="313">
        <v>0</v>
      </c>
      <c r="E1315" s="314" t="str">
        <f t="shared" si="156"/>
        <v/>
      </c>
      <c r="F1315" s="284" t="str">
        <f t="shared" si="154"/>
        <v>否</v>
      </c>
      <c r="G1315" s="184" t="str">
        <f t="shared" si="155"/>
        <v>项</v>
      </c>
    </row>
    <row r="1316" ht="36" hidden="1" customHeight="1" spans="1:7">
      <c r="A1316" s="442" t="s">
        <v>2359</v>
      </c>
      <c r="B1316" s="311" t="s">
        <v>141</v>
      </c>
      <c r="C1316" s="313">
        <v>0</v>
      </c>
      <c r="D1316" s="313">
        <v>0</v>
      </c>
      <c r="E1316" s="314" t="str">
        <f t="shared" si="156"/>
        <v/>
      </c>
      <c r="F1316" s="284" t="str">
        <f t="shared" si="154"/>
        <v>否</v>
      </c>
      <c r="G1316" s="184" t="str">
        <f t="shared" si="155"/>
        <v>项</v>
      </c>
    </row>
    <row r="1317" ht="36" hidden="1" customHeight="1" spans="1:7">
      <c r="A1317" s="442" t="s">
        <v>2360</v>
      </c>
      <c r="B1317" s="311" t="s">
        <v>143</v>
      </c>
      <c r="C1317" s="313">
        <v>0</v>
      </c>
      <c r="D1317" s="313">
        <v>0</v>
      </c>
      <c r="E1317" s="314" t="str">
        <f t="shared" si="156"/>
        <v/>
      </c>
      <c r="F1317" s="284" t="str">
        <f t="shared" si="154"/>
        <v>否</v>
      </c>
      <c r="G1317" s="184" t="str">
        <f t="shared" si="155"/>
        <v>项</v>
      </c>
    </row>
    <row r="1318" ht="36" customHeight="1" spans="1:7">
      <c r="A1318" s="442" t="s">
        <v>2361</v>
      </c>
      <c r="B1318" s="311" t="s">
        <v>2362</v>
      </c>
      <c r="C1318" s="313"/>
      <c r="D1318" s="313"/>
      <c r="E1318" s="314" t="str">
        <f t="shared" si="156"/>
        <v/>
      </c>
      <c r="F1318" s="284" t="str">
        <f t="shared" si="154"/>
        <v>否</v>
      </c>
      <c r="G1318" s="184" t="str">
        <f t="shared" si="155"/>
        <v>项</v>
      </c>
    </row>
    <row r="1319" ht="36" customHeight="1" spans="1:7">
      <c r="A1319" s="442" t="s">
        <v>2363</v>
      </c>
      <c r="B1319" s="311" t="s">
        <v>2364</v>
      </c>
      <c r="C1319" s="313"/>
      <c r="D1319" s="313"/>
      <c r="E1319" s="314" t="str">
        <f t="shared" si="156"/>
        <v/>
      </c>
      <c r="F1319" s="284" t="str">
        <f t="shared" si="154"/>
        <v>否</v>
      </c>
      <c r="G1319" s="184" t="str">
        <f t="shared" si="155"/>
        <v>项</v>
      </c>
    </row>
    <row r="1320" ht="36" customHeight="1" spans="1:7">
      <c r="A1320" s="442" t="s">
        <v>2365</v>
      </c>
      <c r="B1320" s="311" t="s">
        <v>2366</v>
      </c>
      <c r="C1320" s="313"/>
      <c r="D1320" s="313"/>
      <c r="E1320" s="314" t="str">
        <f t="shared" si="156"/>
        <v/>
      </c>
      <c r="F1320" s="284" t="str">
        <f t="shared" si="154"/>
        <v>否</v>
      </c>
      <c r="G1320" s="184" t="str">
        <f t="shared" si="155"/>
        <v>项</v>
      </c>
    </row>
    <row r="1321" ht="36" hidden="1" customHeight="1" spans="1:7">
      <c r="A1321" s="442" t="s">
        <v>2367</v>
      </c>
      <c r="B1321" s="311" t="s">
        <v>2368</v>
      </c>
      <c r="C1321" s="313">
        <v>0</v>
      </c>
      <c r="D1321" s="313">
        <v>0</v>
      </c>
      <c r="E1321" s="314" t="str">
        <f t="shared" si="156"/>
        <v/>
      </c>
      <c r="F1321" s="284" t="str">
        <f t="shared" si="154"/>
        <v>否</v>
      </c>
      <c r="G1321" s="184" t="str">
        <f t="shared" si="155"/>
        <v>项</v>
      </c>
    </row>
    <row r="1322" ht="36" hidden="1" customHeight="1" spans="1:7">
      <c r="A1322" s="442" t="s">
        <v>2369</v>
      </c>
      <c r="B1322" s="311" t="s">
        <v>2370</v>
      </c>
      <c r="C1322" s="313">
        <v>0</v>
      </c>
      <c r="D1322" s="313">
        <v>0</v>
      </c>
      <c r="E1322" s="314" t="str">
        <f t="shared" si="156"/>
        <v/>
      </c>
      <c r="F1322" s="284" t="str">
        <f t="shared" si="154"/>
        <v>否</v>
      </c>
      <c r="G1322" s="184" t="str">
        <f t="shared" si="155"/>
        <v>项</v>
      </c>
    </row>
    <row r="1323" ht="36" hidden="1" customHeight="1" spans="1:7">
      <c r="A1323" s="442" t="s">
        <v>2371</v>
      </c>
      <c r="B1323" s="311" t="s">
        <v>2372</v>
      </c>
      <c r="C1323" s="313">
        <v>0</v>
      </c>
      <c r="D1323" s="313">
        <v>0</v>
      </c>
      <c r="E1323" s="314" t="str">
        <f t="shared" si="156"/>
        <v/>
      </c>
      <c r="F1323" s="284" t="str">
        <f t="shared" si="154"/>
        <v>否</v>
      </c>
      <c r="G1323" s="184" t="str">
        <f t="shared" si="155"/>
        <v>项</v>
      </c>
    </row>
    <row r="1324" ht="36" hidden="1" customHeight="1" spans="1:7">
      <c r="A1324" s="442" t="s">
        <v>2373</v>
      </c>
      <c r="B1324" s="311" t="s">
        <v>2374</v>
      </c>
      <c r="C1324" s="313">
        <v>0</v>
      </c>
      <c r="D1324" s="313">
        <v>0</v>
      </c>
      <c r="E1324" s="314" t="str">
        <f t="shared" si="156"/>
        <v/>
      </c>
      <c r="F1324" s="284" t="str">
        <f t="shared" si="154"/>
        <v>否</v>
      </c>
      <c r="G1324" s="184" t="str">
        <f t="shared" si="155"/>
        <v>项</v>
      </c>
    </row>
    <row r="1325" ht="36" customHeight="1" spans="1:7">
      <c r="A1325" s="442" t="s">
        <v>2375</v>
      </c>
      <c r="B1325" s="311" t="s">
        <v>2376</v>
      </c>
      <c r="C1325" s="313"/>
      <c r="D1325" s="313"/>
      <c r="E1325" s="314" t="str">
        <f t="shared" si="156"/>
        <v/>
      </c>
      <c r="F1325" s="284" t="str">
        <f t="shared" si="154"/>
        <v>否</v>
      </c>
      <c r="G1325" s="184" t="str">
        <f t="shared" si="155"/>
        <v>项</v>
      </c>
    </row>
    <row r="1326" ht="36" customHeight="1" spans="1:7">
      <c r="A1326" s="442" t="s">
        <v>2377</v>
      </c>
      <c r="B1326" s="311" t="s">
        <v>2378</v>
      </c>
      <c r="C1326" s="313"/>
      <c r="D1326" s="313"/>
      <c r="E1326" s="314" t="str">
        <f t="shared" si="156"/>
        <v/>
      </c>
      <c r="F1326" s="284" t="str">
        <f t="shared" si="154"/>
        <v>否</v>
      </c>
      <c r="G1326" s="184" t="str">
        <f t="shared" si="155"/>
        <v>项</v>
      </c>
    </row>
    <row r="1327" ht="36" customHeight="1" spans="1:7">
      <c r="A1327" s="439" t="s">
        <v>2379</v>
      </c>
      <c r="B1327" s="307" t="s">
        <v>2380</v>
      </c>
      <c r="C1327" s="355">
        <f>SUM(C1328:C1330)</f>
        <v>4194</v>
      </c>
      <c r="D1327" s="355">
        <f>SUM(D1328:D1330)</f>
        <v>1065</v>
      </c>
      <c r="E1327" s="314">
        <f t="shared" si="156"/>
        <v>-0.746</v>
      </c>
      <c r="F1327" s="284" t="str">
        <f t="shared" si="154"/>
        <v>是</v>
      </c>
      <c r="G1327" s="184" t="str">
        <f t="shared" si="155"/>
        <v>款</v>
      </c>
    </row>
    <row r="1328" ht="36" customHeight="1" spans="1:7">
      <c r="A1328" s="442" t="s">
        <v>2381</v>
      </c>
      <c r="B1328" s="311" t="s">
        <v>2382</v>
      </c>
      <c r="C1328" s="446">
        <v>4194</v>
      </c>
      <c r="D1328" s="313">
        <v>800</v>
      </c>
      <c r="E1328" s="314">
        <f t="shared" si="156"/>
        <v>-0.809</v>
      </c>
      <c r="F1328" s="284" t="str">
        <f t="shared" si="154"/>
        <v>是</v>
      </c>
      <c r="G1328" s="184" t="str">
        <f t="shared" si="155"/>
        <v>项</v>
      </c>
    </row>
    <row r="1329" ht="33.95" customHeight="1" spans="1:7">
      <c r="A1329" s="442" t="s">
        <v>2383</v>
      </c>
      <c r="B1329" s="311" t="s">
        <v>2384</v>
      </c>
      <c r="C1329" s="355"/>
      <c r="D1329" s="313">
        <v>265</v>
      </c>
      <c r="E1329" s="314" t="str">
        <f t="shared" si="156"/>
        <v/>
      </c>
      <c r="F1329" s="284" t="str">
        <f t="shared" si="154"/>
        <v>是</v>
      </c>
      <c r="G1329" s="184" t="str">
        <f t="shared" si="155"/>
        <v>项</v>
      </c>
    </row>
    <row r="1330" ht="36" customHeight="1" spans="1:7">
      <c r="A1330" s="442" t="s">
        <v>2385</v>
      </c>
      <c r="B1330" s="311" t="s">
        <v>2386</v>
      </c>
      <c r="C1330" s="444"/>
      <c r="D1330" s="313"/>
      <c r="E1330" s="314" t="str">
        <f t="shared" si="156"/>
        <v/>
      </c>
      <c r="F1330" s="284" t="str">
        <f t="shared" si="154"/>
        <v>否</v>
      </c>
      <c r="G1330" s="184" t="str">
        <f t="shared" si="155"/>
        <v>项</v>
      </c>
    </row>
    <row r="1331" ht="36" customHeight="1" spans="1:7">
      <c r="A1331" s="439" t="s">
        <v>2387</v>
      </c>
      <c r="B1331" s="307" t="s">
        <v>2388</v>
      </c>
      <c r="C1331" s="355">
        <f>SUM(C1332:C1336)</f>
        <v>400</v>
      </c>
      <c r="D1331" s="355">
        <f>SUM(D1332:D1336)</f>
        <v>400</v>
      </c>
      <c r="E1331" s="314">
        <f t="shared" si="156"/>
        <v>0</v>
      </c>
      <c r="F1331" s="284" t="str">
        <f t="shared" si="154"/>
        <v>是</v>
      </c>
      <c r="G1331" s="184" t="str">
        <f t="shared" si="155"/>
        <v>款</v>
      </c>
    </row>
    <row r="1332" ht="36" customHeight="1" spans="1:7">
      <c r="A1332" s="442" t="s">
        <v>2389</v>
      </c>
      <c r="B1332" s="311" t="s">
        <v>2390</v>
      </c>
      <c r="C1332" s="443">
        <v>400</v>
      </c>
      <c r="D1332" s="313">
        <v>0</v>
      </c>
      <c r="E1332" s="314">
        <f t="shared" si="156"/>
        <v>-1</v>
      </c>
      <c r="F1332" s="284" t="str">
        <f t="shared" si="154"/>
        <v>是</v>
      </c>
      <c r="G1332" s="184" t="str">
        <f t="shared" si="155"/>
        <v>项</v>
      </c>
    </row>
    <row r="1333" ht="36" customHeight="1" spans="1:7">
      <c r="A1333" s="442" t="s">
        <v>2391</v>
      </c>
      <c r="B1333" s="311" t="s">
        <v>2392</v>
      </c>
      <c r="C1333" s="355"/>
      <c r="D1333" s="313">
        <v>0</v>
      </c>
      <c r="E1333" s="314" t="str">
        <f t="shared" si="156"/>
        <v/>
      </c>
      <c r="F1333" s="284" t="str">
        <f t="shared" si="154"/>
        <v>否</v>
      </c>
      <c r="G1333" s="184" t="str">
        <f t="shared" si="155"/>
        <v>项</v>
      </c>
    </row>
    <row r="1334" ht="36" customHeight="1" spans="1:7">
      <c r="A1334" s="442" t="s">
        <v>2393</v>
      </c>
      <c r="B1334" s="311" t="s">
        <v>2394</v>
      </c>
      <c r="C1334" s="441"/>
      <c r="D1334" s="313">
        <v>400</v>
      </c>
      <c r="E1334" s="314" t="str">
        <f t="shared" si="156"/>
        <v/>
      </c>
      <c r="F1334" s="284" t="str">
        <f t="shared" si="154"/>
        <v>是</v>
      </c>
      <c r="G1334" s="184" t="str">
        <f t="shared" si="155"/>
        <v>项</v>
      </c>
    </row>
    <row r="1335" ht="36" customHeight="1" spans="1:7">
      <c r="A1335" s="442" t="s">
        <v>2395</v>
      </c>
      <c r="B1335" s="311" t="s">
        <v>2396</v>
      </c>
      <c r="C1335" s="355"/>
      <c r="D1335" s="313">
        <v>0</v>
      </c>
      <c r="E1335" s="314" t="str">
        <f t="shared" si="156"/>
        <v/>
      </c>
      <c r="F1335" s="284" t="str">
        <f t="shared" si="154"/>
        <v>否</v>
      </c>
      <c r="G1335" s="184" t="str">
        <f t="shared" si="155"/>
        <v>项</v>
      </c>
    </row>
    <row r="1336" ht="36" customHeight="1" spans="1:7">
      <c r="A1336" s="442" t="s">
        <v>2397</v>
      </c>
      <c r="B1336" s="311" t="s">
        <v>2398</v>
      </c>
      <c r="C1336" s="355"/>
      <c r="D1336" s="313">
        <v>0</v>
      </c>
      <c r="E1336" s="314" t="str">
        <f t="shared" si="156"/>
        <v/>
      </c>
      <c r="F1336" s="284" t="str">
        <f t="shared" si="154"/>
        <v>否</v>
      </c>
      <c r="G1336" s="184" t="str">
        <f t="shared" si="155"/>
        <v>项</v>
      </c>
    </row>
    <row r="1337" ht="36" customHeight="1" spans="1:7">
      <c r="A1337" s="439" t="s">
        <v>2399</v>
      </c>
      <c r="B1337" s="307" t="s">
        <v>2400</v>
      </c>
      <c r="C1337" s="449">
        <f>C1338</f>
        <v>0</v>
      </c>
      <c r="D1337" s="316">
        <f>D1338</f>
        <v>70</v>
      </c>
      <c r="E1337" s="314" t="str">
        <f t="shared" si="156"/>
        <v/>
      </c>
      <c r="F1337" s="284" t="str">
        <f t="shared" si="154"/>
        <v>是</v>
      </c>
      <c r="G1337" s="184" t="str">
        <f t="shared" si="155"/>
        <v>款</v>
      </c>
    </row>
    <row r="1338" ht="36" customHeight="1" spans="1:7">
      <c r="A1338" s="311" t="s">
        <v>2401</v>
      </c>
      <c r="B1338" s="311" t="s">
        <v>2402</v>
      </c>
      <c r="C1338" s="313">
        <v>0</v>
      </c>
      <c r="D1338" s="313">
        <v>70</v>
      </c>
      <c r="E1338" s="314" t="str">
        <f t="shared" si="156"/>
        <v/>
      </c>
      <c r="F1338" s="284" t="str">
        <f t="shared" si="154"/>
        <v>是</v>
      </c>
      <c r="G1338" s="184" t="str">
        <f t="shared" si="155"/>
        <v>项</v>
      </c>
    </row>
    <row r="1339" ht="36" customHeight="1" spans="1:7">
      <c r="A1339" s="307" t="s">
        <v>2403</v>
      </c>
      <c r="B1339" s="454" t="s">
        <v>519</v>
      </c>
      <c r="C1339" s="455"/>
      <c r="D1339" s="455"/>
      <c r="E1339" s="314" t="str">
        <f t="shared" si="156"/>
        <v/>
      </c>
      <c r="F1339" s="284" t="str">
        <f t="shared" si="154"/>
        <v>否</v>
      </c>
      <c r="G1339" s="184" t="str">
        <f t="shared" si="155"/>
        <v>项</v>
      </c>
    </row>
    <row r="1340" ht="36" customHeight="1" spans="1:7">
      <c r="A1340" s="439" t="s">
        <v>111</v>
      </c>
      <c r="B1340" s="307" t="s">
        <v>112</v>
      </c>
      <c r="C1340" s="316">
        <v>2364</v>
      </c>
      <c r="D1340" s="316">
        <v>4200</v>
      </c>
      <c r="E1340" s="314">
        <f t="shared" si="156"/>
        <v>0.777</v>
      </c>
      <c r="F1340" s="284" t="str">
        <f t="shared" si="154"/>
        <v>是</v>
      </c>
      <c r="G1340" s="184" t="str">
        <f t="shared" si="155"/>
        <v>类</v>
      </c>
    </row>
    <row r="1341" ht="36" customHeight="1" spans="1:7">
      <c r="A1341" s="439" t="s">
        <v>113</v>
      </c>
      <c r="B1341" s="307" t="s">
        <v>114</v>
      </c>
      <c r="C1341" s="316">
        <v>3435</v>
      </c>
      <c r="D1341" s="316">
        <v>3604</v>
      </c>
      <c r="E1341" s="314">
        <f t="shared" si="156"/>
        <v>0.049</v>
      </c>
      <c r="F1341" s="284" t="str">
        <f t="shared" si="154"/>
        <v>是</v>
      </c>
      <c r="G1341" s="184" t="str">
        <f t="shared" si="155"/>
        <v>类</v>
      </c>
    </row>
    <row r="1342" ht="36" customHeight="1" spans="1:7">
      <c r="A1342" s="439" t="s">
        <v>2404</v>
      </c>
      <c r="B1342" s="307" t="s">
        <v>2405</v>
      </c>
      <c r="C1342" s="316">
        <v>3435</v>
      </c>
      <c r="D1342" s="316">
        <v>3604</v>
      </c>
      <c r="E1342" s="314">
        <f t="shared" si="156"/>
        <v>0.049</v>
      </c>
      <c r="F1342" s="284" t="str">
        <f t="shared" si="154"/>
        <v>是</v>
      </c>
      <c r="G1342" s="184" t="str">
        <f t="shared" si="155"/>
        <v>款</v>
      </c>
    </row>
    <row r="1343" ht="36" customHeight="1" spans="1:7">
      <c r="A1343" s="442" t="s">
        <v>2406</v>
      </c>
      <c r="B1343" s="311" t="s">
        <v>2407</v>
      </c>
      <c r="C1343" s="313">
        <v>3435</v>
      </c>
      <c r="D1343" s="313">
        <v>3604</v>
      </c>
      <c r="E1343" s="314">
        <f t="shared" si="156"/>
        <v>0.049</v>
      </c>
      <c r="F1343" s="284" t="str">
        <f t="shared" si="154"/>
        <v>是</v>
      </c>
      <c r="G1343" s="184" t="str">
        <f t="shared" si="155"/>
        <v>项</v>
      </c>
    </row>
    <row r="1344" ht="36" customHeight="1" spans="1:7">
      <c r="A1344" s="442" t="s">
        <v>2408</v>
      </c>
      <c r="B1344" s="311" t="s">
        <v>2409</v>
      </c>
      <c r="C1344" s="313"/>
      <c r="D1344" s="313"/>
      <c r="E1344" s="314" t="str">
        <f t="shared" si="156"/>
        <v/>
      </c>
      <c r="F1344" s="284" t="str">
        <f t="shared" si="154"/>
        <v>否</v>
      </c>
      <c r="G1344" s="184" t="str">
        <f t="shared" si="155"/>
        <v>项</v>
      </c>
    </row>
    <row r="1345" ht="36" customHeight="1" spans="1:7">
      <c r="A1345" s="442" t="s">
        <v>2410</v>
      </c>
      <c r="B1345" s="311" t="s">
        <v>2411</v>
      </c>
      <c r="C1345" s="313"/>
      <c r="D1345" s="313"/>
      <c r="E1345" s="314" t="str">
        <f t="shared" si="156"/>
        <v/>
      </c>
      <c r="F1345" s="284" t="str">
        <f t="shared" si="154"/>
        <v>否</v>
      </c>
      <c r="G1345" s="184" t="str">
        <f t="shared" si="155"/>
        <v>项</v>
      </c>
    </row>
    <row r="1346" ht="36" hidden="1" customHeight="1" spans="1:7">
      <c r="A1346" s="442">
        <v>2320399</v>
      </c>
      <c r="B1346" s="311" t="s">
        <v>2412</v>
      </c>
      <c r="C1346" s="313">
        <v>0</v>
      </c>
      <c r="D1346" s="313">
        <v>0</v>
      </c>
      <c r="E1346" s="314" t="str">
        <f t="shared" si="156"/>
        <v/>
      </c>
      <c r="F1346" s="284" t="str">
        <f t="shared" si="154"/>
        <v>否</v>
      </c>
      <c r="G1346" s="184" t="str">
        <f t="shared" si="155"/>
        <v>项</v>
      </c>
    </row>
    <row r="1347" ht="36" customHeight="1" spans="1:7">
      <c r="A1347" s="439" t="s">
        <v>2413</v>
      </c>
      <c r="B1347" s="454" t="s">
        <v>519</v>
      </c>
      <c r="C1347" s="316"/>
      <c r="D1347" s="316"/>
      <c r="E1347" s="314" t="str">
        <f t="shared" si="156"/>
        <v/>
      </c>
      <c r="F1347" s="284" t="str">
        <f t="shared" si="154"/>
        <v>否</v>
      </c>
      <c r="G1347" s="184" t="str">
        <f t="shared" si="155"/>
        <v>项</v>
      </c>
    </row>
    <row r="1348" ht="36" customHeight="1" spans="1:7">
      <c r="A1348" s="439" t="s">
        <v>115</v>
      </c>
      <c r="B1348" s="307" t="s">
        <v>116</v>
      </c>
      <c r="C1348" s="316"/>
      <c r="D1348" s="316">
        <v>2</v>
      </c>
      <c r="E1348" s="314" t="str">
        <f t="shared" ref="E1348:E1353" si="157">IF(C1348&gt;0,D1348/C1348-1,IF(C1348&lt;0,-(D1348/C1348-1),""))</f>
        <v/>
      </c>
      <c r="F1348" s="284" t="str">
        <f t="shared" ref="F1348:F1355" si="158">IF(LEN(A1348)=3,"是",IF(B1348&lt;&gt;"",IF(SUM(C1348:D1348)&lt;&gt;0,"是","否"),"是"))</f>
        <v>是</v>
      </c>
      <c r="G1348" s="184" t="str">
        <f t="shared" ref="G1348:G1353" si="159">IF(LEN(A1348)=3,"类",IF(LEN(A1348)=5,"款","项"))</f>
        <v>类</v>
      </c>
    </row>
    <row r="1349" ht="36" customHeight="1" spans="1:7">
      <c r="A1349" s="439" t="s">
        <v>2414</v>
      </c>
      <c r="B1349" s="307" t="s">
        <v>2415</v>
      </c>
      <c r="C1349" s="316"/>
      <c r="D1349" s="316">
        <v>2</v>
      </c>
      <c r="E1349" s="314" t="str">
        <f t="shared" si="157"/>
        <v/>
      </c>
      <c r="F1349" s="284" t="str">
        <f t="shared" si="158"/>
        <v>是</v>
      </c>
      <c r="G1349" s="184" t="str">
        <f t="shared" si="159"/>
        <v>款</v>
      </c>
    </row>
    <row r="1350" ht="36" customHeight="1" spans="1:7">
      <c r="A1350" s="439" t="s">
        <v>117</v>
      </c>
      <c r="B1350" s="307" t="s">
        <v>118</v>
      </c>
      <c r="C1350" s="316"/>
      <c r="D1350" s="316"/>
      <c r="E1350" s="314" t="str">
        <f t="shared" si="157"/>
        <v/>
      </c>
      <c r="F1350" s="284" t="str">
        <f t="shared" si="158"/>
        <v>是</v>
      </c>
      <c r="G1350" s="184" t="str">
        <f t="shared" si="159"/>
        <v>类</v>
      </c>
    </row>
    <row r="1351" ht="36" customHeight="1" spans="1:7">
      <c r="A1351" s="439" t="s">
        <v>2416</v>
      </c>
      <c r="B1351" s="307" t="s">
        <v>2417</v>
      </c>
      <c r="C1351" s="316"/>
      <c r="D1351" s="316"/>
      <c r="E1351" s="314" t="str">
        <f t="shared" si="157"/>
        <v/>
      </c>
      <c r="F1351" s="284" t="str">
        <f t="shared" si="158"/>
        <v>否</v>
      </c>
      <c r="G1351" s="184" t="str">
        <f t="shared" si="159"/>
        <v>款</v>
      </c>
    </row>
    <row r="1352" ht="36" customHeight="1" spans="1:7">
      <c r="A1352" s="439" t="s">
        <v>2418</v>
      </c>
      <c r="B1352" s="307" t="s">
        <v>2083</v>
      </c>
      <c r="C1352" s="316"/>
      <c r="D1352" s="316"/>
      <c r="E1352" s="314" t="str">
        <f t="shared" si="157"/>
        <v/>
      </c>
      <c r="F1352" s="284" t="str">
        <f t="shared" si="158"/>
        <v>否</v>
      </c>
      <c r="G1352" s="184" t="str">
        <f t="shared" si="159"/>
        <v>款</v>
      </c>
    </row>
    <row r="1353" ht="36" hidden="1" customHeight="1" spans="1:7">
      <c r="A1353" s="453" t="s">
        <v>2419</v>
      </c>
      <c r="B1353" s="454" t="s">
        <v>519</v>
      </c>
      <c r="C1353" s="476">
        <v>0</v>
      </c>
      <c r="D1353" s="476">
        <v>0</v>
      </c>
      <c r="E1353" s="309" t="str">
        <f t="shared" si="157"/>
        <v/>
      </c>
      <c r="F1353" s="284" t="str">
        <f t="shared" si="158"/>
        <v>否</v>
      </c>
      <c r="G1353" s="184" t="str">
        <f t="shared" si="159"/>
        <v>项</v>
      </c>
    </row>
    <row r="1354" ht="36" customHeight="1" spans="1:6">
      <c r="A1354" s="477"/>
      <c r="B1354" s="454"/>
      <c r="C1354" s="476"/>
      <c r="D1354" s="476"/>
      <c r="E1354" s="314" t="str">
        <f t="shared" ref="E1354:E1355" si="160">IF(C1354&gt;0,D1354/C1354-1,IF(C1354&lt;0,-(D1354/C1354-1),""))</f>
        <v/>
      </c>
      <c r="F1354" s="284" t="str">
        <f t="shared" si="158"/>
        <v>是</v>
      </c>
    </row>
    <row r="1355" ht="36" customHeight="1" spans="1:6">
      <c r="A1355" s="478"/>
      <c r="B1355" s="479" t="s">
        <v>2420</v>
      </c>
      <c r="C1355" s="308">
        <f>C4+C250+C253+C273+C367+C423+C480+C540+C669+C743+C823+C847+C960+C1025+C1096+C1117+C1155+C1145+C1201+C1222+C1281+C1340+C1341+C1348+C1350</f>
        <v>236397</v>
      </c>
      <c r="D1355" s="308">
        <f>D4+D250+D253+D273+D367+D423+D480+D540+D669+D743+D823+D847+D960+D1025+D1096+D1117+D1155+D1145+D1201+D1222+D1281+D1340+D1341+D1348+D1350</f>
        <v>428049</v>
      </c>
      <c r="E1355" s="314">
        <f t="shared" si="160"/>
        <v>0.811</v>
      </c>
      <c r="F1355" s="284" t="str">
        <f t="shared" si="158"/>
        <v>是</v>
      </c>
    </row>
    <row r="1356" spans="3:3">
      <c r="C1356" s="385"/>
    </row>
    <row r="1357" spans="3:3">
      <c r="C1357" s="409"/>
    </row>
    <row r="1358" spans="3:3">
      <c r="C1358" s="385"/>
    </row>
    <row r="1359" spans="3:3">
      <c r="C1359" s="409"/>
    </row>
    <row r="1360" spans="3:3">
      <c r="C1360" s="385"/>
    </row>
    <row r="1361" spans="3:3">
      <c r="C1361" s="385"/>
    </row>
    <row r="1362" spans="3:3">
      <c r="C1362" s="409"/>
    </row>
    <row r="1363" spans="3:3">
      <c r="C1363" s="385"/>
    </row>
    <row r="1364" spans="3:3">
      <c r="C1364" s="385"/>
    </row>
    <row r="1365" spans="3:3">
      <c r="C1365" s="385"/>
    </row>
    <row r="1366" spans="3:3">
      <c r="C1366" s="385"/>
    </row>
    <row r="1367" spans="3:5">
      <c r="C1367" s="409"/>
      <c r="E1367" s="336">
        <f>IF(C1355&lt;&gt;0,IF((D1355/C1355-1)&lt;-30%,"",IF((D1355/C1355-1)&gt;150%,"",D1355/C1355-1)),"")</f>
        <v>1</v>
      </c>
    </row>
    <row r="1368" spans="3:3">
      <c r="C1368" s="385"/>
    </row>
  </sheetData>
  <autoFilter ref="A3:G1355">
    <filterColumn colId="5">
      <customFilters>
        <customFilter operator="equal" val="是"/>
      </customFilters>
    </filterColumn>
    <extLst/>
  </autoFilter>
  <mergeCells count="1">
    <mergeCell ref="B1:E1"/>
  </mergeCells>
  <conditionalFormatting sqref="F4">
    <cfRule type="cellIs" dxfId="2" priority="1439" stopIfTrue="1" operator="lessThan">
      <formula>0</formula>
    </cfRule>
  </conditionalFormatting>
  <conditionalFormatting sqref="F5">
    <cfRule type="cellIs" dxfId="2" priority="1351" stopIfTrue="1" operator="lessThan">
      <formula>0</formula>
    </cfRule>
  </conditionalFormatting>
  <conditionalFormatting sqref="F6">
    <cfRule type="cellIs" dxfId="2" priority="1350" stopIfTrue="1" operator="lessThan">
      <formula>0</formula>
    </cfRule>
  </conditionalFormatting>
  <conditionalFormatting sqref="F7">
    <cfRule type="cellIs" dxfId="2" priority="1349" stopIfTrue="1" operator="lessThan">
      <formula>0</formula>
    </cfRule>
  </conditionalFormatting>
  <conditionalFormatting sqref="F8">
    <cfRule type="cellIs" dxfId="2" priority="1348" stopIfTrue="1" operator="lessThan">
      <formula>0</formula>
    </cfRule>
  </conditionalFormatting>
  <conditionalFormatting sqref="F9">
    <cfRule type="cellIs" dxfId="2" priority="1347" stopIfTrue="1" operator="lessThan">
      <formula>0</formula>
    </cfRule>
  </conditionalFormatting>
  <conditionalFormatting sqref="F10">
    <cfRule type="cellIs" dxfId="2" priority="1346" stopIfTrue="1" operator="lessThan">
      <formula>0</formula>
    </cfRule>
  </conditionalFormatting>
  <conditionalFormatting sqref="F11">
    <cfRule type="cellIs" dxfId="2" priority="1345" stopIfTrue="1" operator="lessThan">
      <formula>0</formula>
    </cfRule>
  </conditionalFormatting>
  <conditionalFormatting sqref="F12">
    <cfRule type="cellIs" dxfId="2" priority="1344" stopIfTrue="1" operator="lessThan">
      <formula>0</formula>
    </cfRule>
  </conditionalFormatting>
  <conditionalFormatting sqref="F13">
    <cfRule type="cellIs" dxfId="2" priority="1343" stopIfTrue="1" operator="lessThan">
      <formula>0</formula>
    </cfRule>
  </conditionalFormatting>
  <conditionalFormatting sqref="F14">
    <cfRule type="cellIs" dxfId="2" priority="1342" stopIfTrue="1" operator="lessThan">
      <formula>0</formula>
    </cfRule>
  </conditionalFormatting>
  <conditionalFormatting sqref="F15">
    <cfRule type="cellIs" dxfId="2" priority="1341" stopIfTrue="1" operator="lessThan">
      <formula>0</formula>
    </cfRule>
  </conditionalFormatting>
  <conditionalFormatting sqref="F16">
    <cfRule type="cellIs" dxfId="2" priority="1340" stopIfTrue="1" operator="lessThan">
      <formula>0</formula>
    </cfRule>
  </conditionalFormatting>
  <conditionalFormatting sqref="F17">
    <cfRule type="cellIs" dxfId="2" priority="1339" stopIfTrue="1" operator="lessThan">
      <formula>0</formula>
    </cfRule>
  </conditionalFormatting>
  <conditionalFormatting sqref="F18">
    <cfRule type="cellIs" dxfId="2" priority="1338" stopIfTrue="1" operator="lessThan">
      <formula>0</formula>
    </cfRule>
  </conditionalFormatting>
  <conditionalFormatting sqref="F19">
    <cfRule type="cellIs" dxfId="2" priority="1337" stopIfTrue="1" operator="lessThan">
      <formula>0</formula>
    </cfRule>
  </conditionalFormatting>
  <conditionalFormatting sqref="F20">
    <cfRule type="cellIs" dxfId="2" priority="1336" stopIfTrue="1" operator="lessThan">
      <formula>0</formula>
    </cfRule>
  </conditionalFormatting>
  <conditionalFormatting sqref="F21">
    <cfRule type="cellIs" dxfId="2" priority="1335" stopIfTrue="1" operator="lessThan">
      <formula>0</formula>
    </cfRule>
  </conditionalFormatting>
  <conditionalFormatting sqref="F22">
    <cfRule type="cellIs" dxfId="2" priority="1334" stopIfTrue="1" operator="lessThan">
      <formula>0</formula>
    </cfRule>
  </conditionalFormatting>
  <conditionalFormatting sqref="F23">
    <cfRule type="cellIs" dxfId="2" priority="1333" stopIfTrue="1" operator="lessThan">
      <formula>0</formula>
    </cfRule>
  </conditionalFormatting>
  <conditionalFormatting sqref="F24">
    <cfRule type="cellIs" dxfId="2" priority="1332" stopIfTrue="1" operator="lessThan">
      <formula>0</formula>
    </cfRule>
  </conditionalFormatting>
  <conditionalFormatting sqref="F25">
    <cfRule type="cellIs" dxfId="2" priority="1331" stopIfTrue="1" operator="lessThan">
      <formula>0</formula>
    </cfRule>
  </conditionalFormatting>
  <conditionalFormatting sqref="F26">
    <cfRule type="cellIs" dxfId="2" priority="1330" stopIfTrue="1" operator="lessThan">
      <formula>0</formula>
    </cfRule>
  </conditionalFormatting>
  <conditionalFormatting sqref="F27">
    <cfRule type="cellIs" dxfId="2" priority="1329" stopIfTrue="1" operator="lessThan">
      <formula>0</formula>
    </cfRule>
  </conditionalFormatting>
  <conditionalFormatting sqref="F28">
    <cfRule type="cellIs" dxfId="2" priority="1328" stopIfTrue="1" operator="lessThan">
      <formula>0</formula>
    </cfRule>
  </conditionalFormatting>
  <conditionalFormatting sqref="F29">
    <cfRule type="cellIs" dxfId="2" priority="1327" stopIfTrue="1" operator="lessThan">
      <formula>0</formula>
    </cfRule>
  </conditionalFormatting>
  <conditionalFormatting sqref="F30">
    <cfRule type="cellIs" dxfId="2" priority="1326" stopIfTrue="1" operator="lessThan">
      <formula>0</formula>
    </cfRule>
  </conditionalFormatting>
  <conditionalFormatting sqref="F31">
    <cfRule type="cellIs" dxfId="2" priority="1325" stopIfTrue="1" operator="lessThan">
      <formula>0</formula>
    </cfRule>
  </conditionalFormatting>
  <conditionalFormatting sqref="F32">
    <cfRule type="cellIs" dxfId="2" priority="1324" stopIfTrue="1" operator="lessThan">
      <formula>0</formula>
    </cfRule>
  </conditionalFormatting>
  <conditionalFormatting sqref="F33">
    <cfRule type="cellIs" dxfId="2" priority="1323" stopIfTrue="1" operator="lessThan">
      <formula>0</formula>
    </cfRule>
  </conditionalFormatting>
  <conditionalFormatting sqref="F34">
    <cfRule type="cellIs" dxfId="2" priority="1322" stopIfTrue="1" operator="lessThan">
      <formula>0</formula>
    </cfRule>
  </conditionalFormatting>
  <conditionalFormatting sqref="F35">
    <cfRule type="cellIs" dxfId="2" priority="1321" stopIfTrue="1" operator="lessThan">
      <formula>0</formula>
    </cfRule>
  </conditionalFormatting>
  <conditionalFormatting sqref="F36">
    <cfRule type="cellIs" dxfId="2" priority="1320" stopIfTrue="1" operator="lessThan">
      <formula>0</formula>
    </cfRule>
  </conditionalFormatting>
  <conditionalFormatting sqref="F37">
    <cfRule type="cellIs" dxfId="2" priority="1319" stopIfTrue="1" operator="lessThan">
      <formula>0</formula>
    </cfRule>
  </conditionalFormatting>
  <conditionalFormatting sqref="F38">
    <cfRule type="cellIs" dxfId="2" priority="1318" stopIfTrue="1" operator="lessThan">
      <formula>0</formula>
    </cfRule>
  </conditionalFormatting>
  <conditionalFormatting sqref="F39">
    <cfRule type="cellIs" dxfId="2" priority="1317" stopIfTrue="1" operator="lessThan">
      <formula>0</formula>
    </cfRule>
  </conditionalFormatting>
  <conditionalFormatting sqref="F40">
    <cfRule type="cellIs" dxfId="2" priority="1316" stopIfTrue="1" operator="lessThan">
      <formula>0</formula>
    </cfRule>
  </conditionalFormatting>
  <conditionalFormatting sqref="F41">
    <cfRule type="cellIs" dxfId="2" priority="1315" stopIfTrue="1" operator="lessThan">
      <formula>0</formula>
    </cfRule>
  </conditionalFormatting>
  <conditionalFormatting sqref="F42">
    <cfRule type="cellIs" dxfId="2" priority="1314" stopIfTrue="1" operator="lessThan">
      <formula>0</formula>
    </cfRule>
  </conditionalFormatting>
  <conditionalFormatting sqref="F43">
    <cfRule type="cellIs" dxfId="2" priority="1313" stopIfTrue="1" operator="lessThan">
      <formula>0</formula>
    </cfRule>
  </conditionalFormatting>
  <conditionalFormatting sqref="F44">
    <cfRule type="cellIs" dxfId="2" priority="1312" stopIfTrue="1" operator="lessThan">
      <formula>0</formula>
    </cfRule>
  </conditionalFormatting>
  <conditionalFormatting sqref="F45">
    <cfRule type="cellIs" dxfId="2" priority="1311" stopIfTrue="1" operator="lessThan">
      <formula>0</formula>
    </cfRule>
  </conditionalFormatting>
  <conditionalFormatting sqref="F46">
    <cfRule type="cellIs" dxfId="2" priority="1310" stopIfTrue="1" operator="lessThan">
      <formula>0</formula>
    </cfRule>
  </conditionalFormatting>
  <conditionalFormatting sqref="F47">
    <cfRule type="cellIs" dxfId="2" priority="1309" stopIfTrue="1" operator="lessThan">
      <formula>0</formula>
    </cfRule>
  </conditionalFormatting>
  <conditionalFormatting sqref="F48">
    <cfRule type="cellIs" dxfId="2" priority="1308" stopIfTrue="1" operator="lessThan">
      <formula>0</formula>
    </cfRule>
  </conditionalFormatting>
  <conditionalFormatting sqref="F49">
    <cfRule type="cellIs" dxfId="2" priority="1307" stopIfTrue="1" operator="lessThan">
      <formula>0</formula>
    </cfRule>
  </conditionalFormatting>
  <conditionalFormatting sqref="F50">
    <cfRule type="cellIs" dxfId="2" priority="1306" stopIfTrue="1" operator="lessThan">
      <formula>0</formula>
    </cfRule>
  </conditionalFormatting>
  <conditionalFormatting sqref="F51">
    <cfRule type="cellIs" dxfId="2" priority="1305" stopIfTrue="1" operator="lessThan">
      <formula>0</formula>
    </cfRule>
  </conditionalFormatting>
  <conditionalFormatting sqref="F52">
    <cfRule type="cellIs" dxfId="2" priority="1304" stopIfTrue="1" operator="lessThan">
      <formula>0</formula>
    </cfRule>
  </conditionalFormatting>
  <conditionalFormatting sqref="F53">
    <cfRule type="cellIs" dxfId="2" priority="1303" stopIfTrue="1" operator="lessThan">
      <formula>0</formula>
    </cfRule>
  </conditionalFormatting>
  <conditionalFormatting sqref="F54">
    <cfRule type="cellIs" dxfId="2" priority="1302" stopIfTrue="1" operator="lessThan">
      <formula>0</formula>
    </cfRule>
  </conditionalFormatting>
  <conditionalFormatting sqref="F55">
    <cfRule type="cellIs" dxfId="2" priority="1301" stopIfTrue="1" operator="lessThan">
      <formula>0</formula>
    </cfRule>
  </conditionalFormatting>
  <conditionalFormatting sqref="F56">
    <cfRule type="cellIs" dxfId="2" priority="1300" stopIfTrue="1" operator="lessThan">
      <formula>0</formula>
    </cfRule>
  </conditionalFormatting>
  <conditionalFormatting sqref="F57">
    <cfRule type="cellIs" dxfId="2" priority="1299" stopIfTrue="1" operator="lessThan">
      <formula>0</formula>
    </cfRule>
  </conditionalFormatting>
  <conditionalFormatting sqref="F58">
    <cfRule type="cellIs" dxfId="2" priority="1298" stopIfTrue="1" operator="lessThan">
      <formula>0</formula>
    </cfRule>
  </conditionalFormatting>
  <conditionalFormatting sqref="F59">
    <cfRule type="cellIs" dxfId="2" priority="1297" stopIfTrue="1" operator="lessThan">
      <formula>0</formula>
    </cfRule>
  </conditionalFormatting>
  <conditionalFormatting sqref="F60">
    <cfRule type="cellIs" dxfId="2" priority="1296" stopIfTrue="1" operator="lessThan">
      <formula>0</formula>
    </cfRule>
  </conditionalFormatting>
  <conditionalFormatting sqref="F61">
    <cfRule type="cellIs" dxfId="2" priority="1295" stopIfTrue="1" operator="lessThan">
      <formula>0</formula>
    </cfRule>
  </conditionalFormatting>
  <conditionalFormatting sqref="F62">
    <cfRule type="cellIs" dxfId="2" priority="1294" stopIfTrue="1" operator="lessThan">
      <formula>0</formula>
    </cfRule>
  </conditionalFormatting>
  <conditionalFormatting sqref="F63">
    <cfRule type="cellIs" dxfId="2" priority="1293" stopIfTrue="1" operator="lessThan">
      <formula>0</formula>
    </cfRule>
  </conditionalFormatting>
  <conditionalFormatting sqref="F64">
    <cfRule type="cellIs" dxfId="2" priority="1292" stopIfTrue="1" operator="lessThan">
      <formula>0</formula>
    </cfRule>
  </conditionalFormatting>
  <conditionalFormatting sqref="F65">
    <cfRule type="cellIs" dxfId="2" priority="1291" stopIfTrue="1" operator="lessThan">
      <formula>0</formula>
    </cfRule>
  </conditionalFormatting>
  <conditionalFormatting sqref="F66">
    <cfRule type="cellIs" dxfId="2" priority="1290" stopIfTrue="1" operator="lessThan">
      <formula>0</formula>
    </cfRule>
  </conditionalFormatting>
  <conditionalFormatting sqref="F67">
    <cfRule type="cellIs" dxfId="2" priority="1289" stopIfTrue="1" operator="lessThan">
      <formula>0</formula>
    </cfRule>
  </conditionalFormatting>
  <conditionalFormatting sqref="F68">
    <cfRule type="cellIs" dxfId="2" priority="1288" stopIfTrue="1" operator="lessThan">
      <formula>0</formula>
    </cfRule>
  </conditionalFormatting>
  <conditionalFormatting sqref="F69">
    <cfRule type="cellIs" dxfId="2" priority="1287" stopIfTrue="1" operator="lessThan">
      <formula>0</formula>
    </cfRule>
  </conditionalFormatting>
  <conditionalFormatting sqref="F70">
    <cfRule type="cellIs" dxfId="2" priority="1286" stopIfTrue="1" operator="lessThan">
      <formula>0</formula>
    </cfRule>
  </conditionalFormatting>
  <conditionalFormatting sqref="F71">
    <cfRule type="cellIs" dxfId="2" priority="1285" stopIfTrue="1" operator="lessThan">
      <formula>0</formula>
    </cfRule>
  </conditionalFormatting>
  <conditionalFormatting sqref="F72">
    <cfRule type="cellIs" dxfId="2" priority="1284" stopIfTrue="1" operator="lessThan">
      <formula>0</formula>
    </cfRule>
  </conditionalFormatting>
  <conditionalFormatting sqref="F73">
    <cfRule type="cellIs" dxfId="2" priority="1283" stopIfTrue="1" operator="lessThan">
      <formula>0</formula>
    </cfRule>
  </conditionalFormatting>
  <conditionalFormatting sqref="F74">
    <cfRule type="cellIs" dxfId="2" priority="1282" stopIfTrue="1" operator="lessThan">
      <formula>0</formula>
    </cfRule>
  </conditionalFormatting>
  <conditionalFormatting sqref="F75">
    <cfRule type="cellIs" dxfId="2" priority="1281" stopIfTrue="1" operator="lessThan">
      <formula>0</formula>
    </cfRule>
  </conditionalFormatting>
  <conditionalFormatting sqref="F76">
    <cfRule type="cellIs" dxfId="2" priority="1280" stopIfTrue="1" operator="lessThan">
      <formula>0</formula>
    </cfRule>
  </conditionalFormatting>
  <conditionalFormatting sqref="F77">
    <cfRule type="cellIs" dxfId="2" priority="1279" stopIfTrue="1" operator="lessThan">
      <formula>0</formula>
    </cfRule>
  </conditionalFormatting>
  <conditionalFormatting sqref="F78">
    <cfRule type="cellIs" dxfId="2" priority="1278" stopIfTrue="1" operator="lessThan">
      <formula>0</formula>
    </cfRule>
  </conditionalFormatting>
  <conditionalFormatting sqref="F79">
    <cfRule type="cellIs" dxfId="2" priority="1277" stopIfTrue="1" operator="lessThan">
      <formula>0</formula>
    </cfRule>
  </conditionalFormatting>
  <conditionalFormatting sqref="F80">
    <cfRule type="cellIs" dxfId="2" priority="1276" stopIfTrue="1" operator="lessThan">
      <formula>0</formula>
    </cfRule>
  </conditionalFormatting>
  <conditionalFormatting sqref="F81">
    <cfRule type="cellIs" dxfId="2" priority="1275" stopIfTrue="1" operator="lessThan">
      <formula>0</formula>
    </cfRule>
  </conditionalFormatting>
  <conditionalFormatting sqref="F82">
    <cfRule type="cellIs" dxfId="2" priority="1274" stopIfTrue="1" operator="lessThan">
      <formula>0</formula>
    </cfRule>
  </conditionalFormatting>
  <conditionalFormatting sqref="F83">
    <cfRule type="cellIs" dxfId="2" priority="1273" stopIfTrue="1" operator="lessThan">
      <formula>0</formula>
    </cfRule>
  </conditionalFormatting>
  <conditionalFormatting sqref="F84">
    <cfRule type="cellIs" dxfId="2" priority="1272" stopIfTrue="1" operator="lessThan">
      <formula>0</formula>
    </cfRule>
  </conditionalFormatting>
  <conditionalFormatting sqref="F85">
    <cfRule type="cellIs" dxfId="2" priority="1271" stopIfTrue="1" operator="lessThan">
      <formula>0</formula>
    </cfRule>
  </conditionalFormatting>
  <conditionalFormatting sqref="F86">
    <cfRule type="cellIs" dxfId="2" priority="1270" stopIfTrue="1" operator="lessThan">
      <formula>0</formula>
    </cfRule>
  </conditionalFormatting>
  <conditionalFormatting sqref="F87">
    <cfRule type="cellIs" dxfId="2" priority="1269" stopIfTrue="1" operator="lessThan">
      <formula>0</formula>
    </cfRule>
  </conditionalFormatting>
  <conditionalFormatting sqref="F88">
    <cfRule type="cellIs" dxfId="2" priority="1268" stopIfTrue="1" operator="lessThan">
      <formula>0</formula>
    </cfRule>
  </conditionalFormatting>
  <conditionalFormatting sqref="F89">
    <cfRule type="cellIs" dxfId="2" priority="1267" stopIfTrue="1" operator="lessThan">
      <formula>0</formula>
    </cfRule>
  </conditionalFormatting>
  <conditionalFormatting sqref="F90">
    <cfRule type="cellIs" dxfId="2" priority="1266" stopIfTrue="1" operator="lessThan">
      <formula>0</formula>
    </cfRule>
  </conditionalFormatting>
  <conditionalFormatting sqref="F91">
    <cfRule type="cellIs" dxfId="2" priority="1265" stopIfTrue="1" operator="lessThan">
      <formula>0</formula>
    </cfRule>
  </conditionalFormatting>
  <conditionalFormatting sqref="F92">
    <cfRule type="cellIs" dxfId="2" priority="1264" stopIfTrue="1" operator="lessThan">
      <formula>0</formula>
    </cfRule>
  </conditionalFormatting>
  <conditionalFormatting sqref="F93">
    <cfRule type="cellIs" dxfId="2" priority="1263" stopIfTrue="1" operator="lessThan">
      <formula>0</formula>
    </cfRule>
  </conditionalFormatting>
  <conditionalFormatting sqref="F94">
    <cfRule type="cellIs" dxfId="2" priority="1262" stopIfTrue="1" operator="lessThan">
      <formula>0</formula>
    </cfRule>
  </conditionalFormatting>
  <conditionalFormatting sqref="F95">
    <cfRule type="cellIs" dxfId="2" priority="1261" stopIfTrue="1" operator="lessThan">
      <formula>0</formula>
    </cfRule>
  </conditionalFormatting>
  <conditionalFormatting sqref="F96">
    <cfRule type="cellIs" dxfId="2" priority="1260" stopIfTrue="1" operator="lessThan">
      <formula>0</formula>
    </cfRule>
  </conditionalFormatting>
  <conditionalFormatting sqref="F97">
    <cfRule type="cellIs" dxfId="2" priority="1259" stopIfTrue="1" operator="lessThan">
      <formula>0</formula>
    </cfRule>
  </conditionalFormatting>
  <conditionalFormatting sqref="F98">
    <cfRule type="cellIs" dxfId="2" priority="1258" stopIfTrue="1" operator="lessThan">
      <formula>0</formula>
    </cfRule>
  </conditionalFormatting>
  <conditionalFormatting sqref="F99">
    <cfRule type="cellIs" dxfId="2" priority="1257" stopIfTrue="1" operator="lessThan">
      <formula>0</formula>
    </cfRule>
  </conditionalFormatting>
  <conditionalFormatting sqref="F100">
    <cfRule type="cellIs" dxfId="2" priority="1256" stopIfTrue="1" operator="lessThan">
      <formula>0</formula>
    </cfRule>
  </conditionalFormatting>
  <conditionalFormatting sqref="F101">
    <cfRule type="cellIs" dxfId="2" priority="1255" stopIfTrue="1" operator="lessThan">
      <formula>0</formula>
    </cfRule>
  </conditionalFormatting>
  <conditionalFormatting sqref="F102">
    <cfRule type="cellIs" dxfId="2" priority="1254" stopIfTrue="1" operator="lessThan">
      <formula>0</formula>
    </cfRule>
  </conditionalFormatting>
  <conditionalFormatting sqref="F103">
    <cfRule type="cellIs" dxfId="2" priority="1253" stopIfTrue="1" operator="lessThan">
      <formula>0</formula>
    </cfRule>
  </conditionalFormatting>
  <conditionalFormatting sqref="F104">
    <cfRule type="cellIs" dxfId="2" priority="1252" stopIfTrue="1" operator="lessThan">
      <formula>0</formula>
    </cfRule>
  </conditionalFormatting>
  <conditionalFormatting sqref="F105">
    <cfRule type="cellIs" dxfId="2" priority="1251" stopIfTrue="1" operator="lessThan">
      <formula>0</formula>
    </cfRule>
  </conditionalFormatting>
  <conditionalFormatting sqref="F106">
    <cfRule type="cellIs" dxfId="2" priority="1250" stopIfTrue="1" operator="lessThan">
      <formula>0</formula>
    </cfRule>
  </conditionalFormatting>
  <conditionalFormatting sqref="F107">
    <cfRule type="cellIs" dxfId="2" priority="1249" stopIfTrue="1" operator="lessThan">
      <formula>0</formula>
    </cfRule>
  </conditionalFormatting>
  <conditionalFormatting sqref="F108">
    <cfRule type="cellIs" dxfId="2" priority="1248" stopIfTrue="1" operator="lessThan">
      <formula>0</formula>
    </cfRule>
  </conditionalFormatting>
  <conditionalFormatting sqref="F109">
    <cfRule type="cellIs" dxfId="2" priority="1247" stopIfTrue="1" operator="lessThan">
      <formula>0</formula>
    </cfRule>
  </conditionalFormatting>
  <conditionalFormatting sqref="F110">
    <cfRule type="cellIs" dxfId="2" priority="1246" stopIfTrue="1" operator="lessThan">
      <formula>0</formula>
    </cfRule>
  </conditionalFormatting>
  <conditionalFormatting sqref="F111">
    <cfRule type="cellIs" dxfId="2" priority="1245" stopIfTrue="1" operator="lessThan">
      <formula>0</formula>
    </cfRule>
  </conditionalFormatting>
  <conditionalFormatting sqref="F112">
    <cfRule type="cellIs" dxfId="2" priority="1244" stopIfTrue="1" operator="lessThan">
      <formula>0</formula>
    </cfRule>
  </conditionalFormatting>
  <conditionalFormatting sqref="F113">
    <cfRule type="cellIs" dxfId="2" priority="1243" stopIfTrue="1" operator="lessThan">
      <formula>0</formula>
    </cfRule>
  </conditionalFormatting>
  <conditionalFormatting sqref="F114">
    <cfRule type="cellIs" dxfId="2" priority="1242" stopIfTrue="1" operator="lessThan">
      <formula>0</formula>
    </cfRule>
  </conditionalFormatting>
  <conditionalFormatting sqref="F115">
    <cfRule type="cellIs" dxfId="2" priority="1241" stopIfTrue="1" operator="lessThan">
      <formula>0</formula>
    </cfRule>
  </conditionalFormatting>
  <conditionalFormatting sqref="F116">
    <cfRule type="cellIs" dxfId="2" priority="1240" stopIfTrue="1" operator="lessThan">
      <formula>0</formula>
    </cfRule>
  </conditionalFormatting>
  <conditionalFormatting sqref="F117">
    <cfRule type="cellIs" dxfId="2" priority="1239" stopIfTrue="1" operator="lessThan">
      <formula>0</formula>
    </cfRule>
  </conditionalFormatting>
  <conditionalFormatting sqref="F118">
    <cfRule type="cellIs" dxfId="2" priority="1238" stopIfTrue="1" operator="lessThan">
      <formula>0</formula>
    </cfRule>
  </conditionalFormatting>
  <conditionalFormatting sqref="F119">
    <cfRule type="cellIs" dxfId="2" priority="1237" stopIfTrue="1" operator="lessThan">
      <formula>0</formula>
    </cfRule>
  </conditionalFormatting>
  <conditionalFormatting sqref="F120">
    <cfRule type="cellIs" dxfId="2" priority="1236" stopIfTrue="1" operator="lessThan">
      <formula>0</formula>
    </cfRule>
  </conditionalFormatting>
  <conditionalFormatting sqref="F121">
    <cfRule type="cellIs" dxfId="2" priority="1235" stopIfTrue="1" operator="lessThan">
      <formula>0</formula>
    </cfRule>
  </conditionalFormatting>
  <conditionalFormatting sqref="F122">
    <cfRule type="cellIs" dxfId="2" priority="1234" stopIfTrue="1" operator="lessThan">
      <formula>0</formula>
    </cfRule>
  </conditionalFormatting>
  <conditionalFormatting sqref="F123">
    <cfRule type="cellIs" dxfId="2" priority="1233" stopIfTrue="1" operator="lessThan">
      <formula>0</formula>
    </cfRule>
  </conditionalFormatting>
  <conditionalFormatting sqref="F124">
    <cfRule type="cellIs" dxfId="2" priority="1232" stopIfTrue="1" operator="lessThan">
      <formula>0</formula>
    </cfRule>
  </conditionalFormatting>
  <conditionalFormatting sqref="F125">
    <cfRule type="cellIs" dxfId="2" priority="1231" stopIfTrue="1" operator="lessThan">
      <formula>0</formula>
    </cfRule>
  </conditionalFormatting>
  <conditionalFormatting sqref="F126">
    <cfRule type="cellIs" dxfId="2" priority="1230" stopIfTrue="1" operator="lessThan">
      <formula>0</formula>
    </cfRule>
  </conditionalFormatting>
  <conditionalFormatting sqref="F127">
    <cfRule type="cellIs" dxfId="2" priority="1229" stopIfTrue="1" operator="lessThan">
      <formula>0</formula>
    </cfRule>
  </conditionalFormatting>
  <conditionalFormatting sqref="F128">
    <cfRule type="cellIs" dxfId="2" priority="1228" stopIfTrue="1" operator="lessThan">
      <formula>0</formula>
    </cfRule>
  </conditionalFormatting>
  <conditionalFormatting sqref="F129">
    <cfRule type="cellIs" dxfId="2" priority="1227" stopIfTrue="1" operator="lessThan">
      <formula>0</formula>
    </cfRule>
  </conditionalFormatting>
  <conditionalFormatting sqref="F130">
    <cfRule type="cellIs" dxfId="2" priority="1226" stopIfTrue="1" operator="lessThan">
      <formula>0</formula>
    </cfRule>
  </conditionalFormatting>
  <conditionalFormatting sqref="F131">
    <cfRule type="cellIs" dxfId="2" priority="1225" stopIfTrue="1" operator="lessThan">
      <formula>0</formula>
    </cfRule>
  </conditionalFormatting>
  <conditionalFormatting sqref="F132">
    <cfRule type="cellIs" dxfId="2" priority="1224" stopIfTrue="1" operator="lessThan">
      <formula>0</formula>
    </cfRule>
  </conditionalFormatting>
  <conditionalFormatting sqref="F133">
    <cfRule type="cellIs" dxfId="2" priority="1223" stopIfTrue="1" operator="lessThan">
      <formula>0</formula>
    </cfRule>
  </conditionalFormatting>
  <conditionalFormatting sqref="F134">
    <cfRule type="cellIs" dxfId="2" priority="1222" stopIfTrue="1" operator="lessThan">
      <formula>0</formula>
    </cfRule>
  </conditionalFormatting>
  <conditionalFormatting sqref="F135">
    <cfRule type="cellIs" dxfId="2" priority="1221" stopIfTrue="1" operator="lessThan">
      <formula>0</formula>
    </cfRule>
  </conditionalFormatting>
  <conditionalFormatting sqref="F136">
    <cfRule type="cellIs" dxfId="2" priority="1220" stopIfTrue="1" operator="lessThan">
      <formula>0</formula>
    </cfRule>
  </conditionalFormatting>
  <conditionalFormatting sqref="F137">
    <cfRule type="cellIs" dxfId="2" priority="1219" stopIfTrue="1" operator="lessThan">
      <formula>0</formula>
    </cfRule>
  </conditionalFormatting>
  <conditionalFormatting sqref="F138">
    <cfRule type="cellIs" dxfId="2" priority="1218" stopIfTrue="1" operator="lessThan">
      <formula>0</formula>
    </cfRule>
  </conditionalFormatting>
  <conditionalFormatting sqref="F139">
    <cfRule type="cellIs" dxfId="2" priority="1217" stopIfTrue="1" operator="lessThan">
      <formula>0</formula>
    </cfRule>
  </conditionalFormatting>
  <conditionalFormatting sqref="F140">
    <cfRule type="cellIs" dxfId="2" priority="1216" stopIfTrue="1" operator="lessThan">
      <formula>0</formula>
    </cfRule>
  </conditionalFormatting>
  <conditionalFormatting sqref="F141">
    <cfRule type="cellIs" dxfId="2" priority="1215" stopIfTrue="1" operator="lessThan">
      <formula>0</formula>
    </cfRule>
  </conditionalFormatting>
  <conditionalFormatting sqref="F142">
    <cfRule type="cellIs" dxfId="2" priority="1214" stopIfTrue="1" operator="lessThan">
      <formula>0</formula>
    </cfRule>
  </conditionalFormatting>
  <conditionalFormatting sqref="F143">
    <cfRule type="cellIs" dxfId="2" priority="1213" stopIfTrue="1" operator="lessThan">
      <formula>0</formula>
    </cfRule>
  </conditionalFormatting>
  <conditionalFormatting sqref="F144">
    <cfRule type="cellIs" dxfId="2" priority="1212" stopIfTrue="1" operator="lessThan">
      <formula>0</formula>
    </cfRule>
  </conditionalFormatting>
  <conditionalFormatting sqref="F145">
    <cfRule type="cellIs" dxfId="2" priority="1211" stopIfTrue="1" operator="lessThan">
      <formula>0</formula>
    </cfRule>
  </conditionalFormatting>
  <conditionalFormatting sqref="F146">
    <cfRule type="cellIs" dxfId="2" priority="1210" stopIfTrue="1" operator="lessThan">
      <formula>0</formula>
    </cfRule>
  </conditionalFormatting>
  <conditionalFormatting sqref="F147">
    <cfRule type="cellIs" dxfId="2" priority="1209" stopIfTrue="1" operator="lessThan">
      <formula>0</formula>
    </cfRule>
  </conditionalFormatting>
  <conditionalFormatting sqref="F148">
    <cfRule type="cellIs" dxfId="2" priority="1208" stopIfTrue="1" operator="lessThan">
      <formula>0</formula>
    </cfRule>
  </conditionalFormatting>
  <conditionalFormatting sqref="F149">
    <cfRule type="cellIs" dxfId="2" priority="1207" stopIfTrue="1" operator="lessThan">
      <formula>0</formula>
    </cfRule>
  </conditionalFormatting>
  <conditionalFormatting sqref="F150">
    <cfRule type="cellIs" dxfId="2" priority="1206" stopIfTrue="1" operator="lessThan">
      <formula>0</formula>
    </cfRule>
  </conditionalFormatting>
  <conditionalFormatting sqref="F151">
    <cfRule type="cellIs" dxfId="2" priority="1205" stopIfTrue="1" operator="lessThan">
      <formula>0</formula>
    </cfRule>
  </conditionalFormatting>
  <conditionalFormatting sqref="F152">
    <cfRule type="cellIs" dxfId="2" priority="1204" stopIfTrue="1" operator="lessThan">
      <formula>0</formula>
    </cfRule>
  </conditionalFormatting>
  <conditionalFormatting sqref="F153">
    <cfRule type="cellIs" dxfId="2" priority="1203" stopIfTrue="1" operator="lessThan">
      <formula>0</formula>
    </cfRule>
  </conditionalFormatting>
  <conditionalFormatting sqref="F154">
    <cfRule type="cellIs" dxfId="2" priority="1202" stopIfTrue="1" operator="lessThan">
      <formula>0</formula>
    </cfRule>
  </conditionalFormatting>
  <conditionalFormatting sqref="F155">
    <cfRule type="cellIs" dxfId="2" priority="1201" stopIfTrue="1" operator="lessThan">
      <formula>0</formula>
    </cfRule>
  </conditionalFormatting>
  <conditionalFormatting sqref="F156">
    <cfRule type="cellIs" dxfId="2" priority="1200" stopIfTrue="1" operator="lessThan">
      <formula>0</formula>
    </cfRule>
  </conditionalFormatting>
  <conditionalFormatting sqref="F157">
    <cfRule type="cellIs" dxfId="2" priority="1199" stopIfTrue="1" operator="lessThan">
      <formula>0</formula>
    </cfRule>
  </conditionalFormatting>
  <conditionalFormatting sqref="F158">
    <cfRule type="cellIs" dxfId="2" priority="1198" stopIfTrue="1" operator="lessThan">
      <formula>0</formula>
    </cfRule>
  </conditionalFormatting>
  <conditionalFormatting sqref="F159">
    <cfRule type="cellIs" dxfId="2" priority="1197" stopIfTrue="1" operator="lessThan">
      <formula>0</formula>
    </cfRule>
  </conditionalFormatting>
  <conditionalFormatting sqref="F160">
    <cfRule type="cellIs" dxfId="2" priority="1196" stopIfTrue="1" operator="lessThan">
      <formula>0</formula>
    </cfRule>
  </conditionalFormatting>
  <conditionalFormatting sqref="F161">
    <cfRule type="cellIs" dxfId="2" priority="1195" stopIfTrue="1" operator="lessThan">
      <formula>0</formula>
    </cfRule>
  </conditionalFormatting>
  <conditionalFormatting sqref="F162">
    <cfRule type="cellIs" dxfId="2" priority="1194" stopIfTrue="1" operator="lessThan">
      <formula>0</formula>
    </cfRule>
  </conditionalFormatting>
  <conditionalFormatting sqref="F163">
    <cfRule type="cellIs" dxfId="2" priority="1193" stopIfTrue="1" operator="lessThan">
      <formula>0</formula>
    </cfRule>
  </conditionalFormatting>
  <conditionalFormatting sqref="F164">
    <cfRule type="cellIs" dxfId="2" priority="1192" stopIfTrue="1" operator="lessThan">
      <formula>0</formula>
    </cfRule>
  </conditionalFormatting>
  <conditionalFormatting sqref="F165">
    <cfRule type="cellIs" dxfId="2" priority="1191" stopIfTrue="1" operator="lessThan">
      <formula>0</formula>
    </cfRule>
  </conditionalFormatting>
  <conditionalFormatting sqref="F166">
    <cfRule type="cellIs" dxfId="2" priority="1190" stopIfTrue="1" operator="lessThan">
      <formula>0</formula>
    </cfRule>
  </conditionalFormatting>
  <conditionalFormatting sqref="F167">
    <cfRule type="cellIs" dxfId="2" priority="1189" stopIfTrue="1" operator="lessThan">
      <formula>0</formula>
    </cfRule>
  </conditionalFormatting>
  <conditionalFormatting sqref="F168">
    <cfRule type="cellIs" dxfId="2" priority="1188" stopIfTrue="1" operator="lessThan">
      <formula>0</formula>
    </cfRule>
  </conditionalFormatting>
  <conditionalFormatting sqref="F169">
    <cfRule type="cellIs" dxfId="2" priority="1187" stopIfTrue="1" operator="lessThan">
      <formula>0</formula>
    </cfRule>
  </conditionalFormatting>
  <conditionalFormatting sqref="F170">
    <cfRule type="cellIs" dxfId="2" priority="1186" stopIfTrue="1" operator="lessThan">
      <formula>0</formula>
    </cfRule>
  </conditionalFormatting>
  <conditionalFormatting sqref="F171">
    <cfRule type="cellIs" dxfId="2" priority="1185" stopIfTrue="1" operator="lessThan">
      <formula>0</formula>
    </cfRule>
  </conditionalFormatting>
  <conditionalFormatting sqref="F172">
    <cfRule type="cellIs" dxfId="2" priority="1184" stopIfTrue="1" operator="lessThan">
      <formula>0</formula>
    </cfRule>
  </conditionalFormatting>
  <conditionalFormatting sqref="F173">
    <cfRule type="cellIs" dxfId="2" priority="1183" stopIfTrue="1" operator="lessThan">
      <formula>0</formula>
    </cfRule>
  </conditionalFormatting>
  <conditionalFormatting sqref="F174">
    <cfRule type="cellIs" dxfId="2" priority="1182" stopIfTrue="1" operator="lessThan">
      <formula>0</formula>
    </cfRule>
  </conditionalFormatting>
  <conditionalFormatting sqref="F175">
    <cfRule type="cellIs" dxfId="2" priority="1181" stopIfTrue="1" operator="lessThan">
      <formula>0</formula>
    </cfRule>
  </conditionalFormatting>
  <conditionalFormatting sqref="F176">
    <cfRule type="cellIs" dxfId="2" priority="1180" stopIfTrue="1" operator="lessThan">
      <formula>0</formula>
    </cfRule>
  </conditionalFormatting>
  <conditionalFormatting sqref="F177">
    <cfRule type="cellIs" dxfId="2" priority="1179" stopIfTrue="1" operator="lessThan">
      <formula>0</formula>
    </cfRule>
  </conditionalFormatting>
  <conditionalFormatting sqref="F178">
    <cfRule type="cellIs" dxfId="2" priority="1178" stopIfTrue="1" operator="lessThan">
      <formula>0</formula>
    </cfRule>
  </conditionalFormatting>
  <conditionalFormatting sqref="F179">
    <cfRule type="cellIs" dxfId="2" priority="1177" stopIfTrue="1" operator="lessThan">
      <formula>0</formula>
    </cfRule>
  </conditionalFormatting>
  <conditionalFormatting sqref="F180">
    <cfRule type="cellIs" dxfId="2" priority="1176" stopIfTrue="1" operator="lessThan">
      <formula>0</formula>
    </cfRule>
  </conditionalFormatting>
  <conditionalFormatting sqref="F181">
    <cfRule type="cellIs" dxfId="2" priority="1175" stopIfTrue="1" operator="lessThan">
      <formula>0</formula>
    </cfRule>
  </conditionalFormatting>
  <conditionalFormatting sqref="F182">
    <cfRule type="cellIs" dxfId="2" priority="1174" stopIfTrue="1" operator="lessThan">
      <formula>0</formula>
    </cfRule>
  </conditionalFormatting>
  <conditionalFormatting sqref="F183">
    <cfRule type="cellIs" dxfId="2" priority="1173" stopIfTrue="1" operator="lessThan">
      <formula>0</formula>
    </cfRule>
  </conditionalFormatting>
  <conditionalFormatting sqref="F184">
    <cfRule type="cellIs" dxfId="2" priority="1172" stopIfTrue="1" operator="lessThan">
      <formula>0</formula>
    </cfRule>
  </conditionalFormatting>
  <conditionalFormatting sqref="F185">
    <cfRule type="cellIs" dxfId="2" priority="1171" stopIfTrue="1" operator="lessThan">
      <formula>0</formula>
    </cfRule>
  </conditionalFormatting>
  <conditionalFormatting sqref="F186">
    <cfRule type="cellIs" dxfId="2" priority="1170" stopIfTrue="1" operator="lessThan">
      <formula>0</formula>
    </cfRule>
  </conditionalFormatting>
  <conditionalFormatting sqref="F187">
    <cfRule type="cellIs" dxfId="2" priority="1169" stopIfTrue="1" operator="lessThan">
      <formula>0</formula>
    </cfRule>
  </conditionalFormatting>
  <conditionalFormatting sqref="F188">
    <cfRule type="cellIs" dxfId="2" priority="1168" stopIfTrue="1" operator="lessThan">
      <formula>0</formula>
    </cfRule>
  </conditionalFormatting>
  <conditionalFormatting sqref="F189">
    <cfRule type="cellIs" dxfId="2" priority="1167" stopIfTrue="1" operator="lessThan">
      <formula>0</formula>
    </cfRule>
  </conditionalFormatting>
  <conditionalFormatting sqref="F190">
    <cfRule type="cellIs" dxfId="2" priority="1166" stopIfTrue="1" operator="lessThan">
      <formula>0</formula>
    </cfRule>
  </conditionalFormatting>
  <conditionalFormatting sqref="F191">
    <cfRule type="cellIs" dxfId="2" priority="1165" stopIfTrue="1" operator="lessThan">
      <formula>0</formula>
    </cfRule>
  </conditionalFormatting>
  <conditionalFormatting sqref="F192">
    <cfRule type="cellIs" dxfId="2" priority="1164" stopIfTrue="1" operator="lessThan">
      <formula>0</formula>
    </cfRule>
  </conditionalFormatting>
  <conditionalFormatting sqref="F193">
    <cfRule type="cellIs" dxfId="2" priority="1163" stopIfTrue="1" operator="lessThan">
      <formula>0</formula>
    </cfRule>
  </conditionalFormatting>
  <conditionalFormatting sqref="F194">
    <cfRule type="cellIs" dxfId="2" priority="1162" stopIfTrue="1" operator="lessThan">
      <formula>0</formula>
    </cfRule>
  </conditionalFormatting>
  <conditionalFormatting sqref="F195">
    <cfRule type="cellIs" dxfId="2" priority="1161" stopIfTrue="1" operator="lessThan">
      <formula>0</formula>
    </cfRule>
  </conditionalFormatting>
  <conditionalFormatting sqref="F196">
    <cfRule type="cellIs" dxfId="2" priority="1160" stopIfTrue="1" operator="lessThan">
      <formula>0</formula>
    </cfRule>
  </conditionalFormatting>
  <conditionalFormatting sqref="F197">
    <cfRule type="cellIs" dxfId="2" priority="1159" stopIfTrue="1" operator="lessThan">
      <formula>0</formula>
    </cfRule>
  </conditionalFormatting>
  <conditionalFormatting sqref="F198">
    <cfRule type="cellIs" dxfId="2" priority="1158" stopIfTrue="1" operator="lessThan">
      <formula>0</formula>
    </cfRule>
  </conditionalFormatting>
  <conditionalFormatting sqref="F199">
    <cfRule type="cellIs" dxfId="2" priority="1157" stopIfTrue="1" operator="lessThan">
      <formula>0</formula>
    </cfRule>
  </conditionalFormatting>
  <conditionalFormatting sqref="F200">
    <cfRule type="cellIs" dxfId="2" priority="1156" stopIfTrue="1" operator="lessThan">
      <formula>0</formula>
    </cfRule>
  </conditionalFormatting>
  <conditionalFormatting sqref="F201">
    <cfRule type="cellIs" dxfId="2" priority="1155" stopIfTrue="1" operator="lessThan">
      <formula>0</formula>
    </cfRule>
  </conditionalFormatting>
  <conditionalFormatting sqref="F202">
    <cfRule type="cellIs" dxfId="2" priority="1154" stopIfTrue="1" operator="lessThan">
      <formula>0</formula>
    </cfRule>
  </conditionalFormatting>
  <conditionalFormatting sqref="F203">
    <cfRule type="cellIs" dxfId="2" priority="1153" stopIfTrue="1" operator="lessThan">
      <formula>0</formula>
    </cfRule>
  </conditionalFormatting>
  <conditionalFormatting sqref="F204">
    <cfRule type="cellIs" dxfId="2" priority="1152" stopIfTrue="1" operator="lessThan">
      <formula>0</formula>
    </cfRule>
  </conditionalFormatting>
  <conditionalFormatting sqref="F205">
    <cfRule type="cellIs" dxfId="2" priority="1151" stopIfTrue="1" operator="lessThan">
      <formula>0</formula>
    </cfRule>
  </conditionalFormatting>
  <conditionalFormatting sqref="F206">
    <cfRule type="cellIs" dxfId="2" priority="1150" stopIfTrue="1" operator="lessThan">
      <formula>0</formula>
    </cfRule>
  </conditionalFormatting>
  <conditionalFormatting sqref="F207">
    <cfRule type="cellIs" dxfId="2" priority="1149" stopIfTrue="1" operator="lessThan">
      <formula>0</formula>
    </cfRule>
  </conditionalFormatting>
  <conditionalFormatting sqref="F208">
    <cfRule type="cellIs" dxfId="2" priority="1148" stopIfTrue="1" operator="lessThan">
      <formula>0</formula>
    </cfRule>
  </conditionalFormatting>
  <conditionalFormatting sqref="F209">
    <cfRule type="cellIs" dxfId="2" priority="1147" stopIfTrue="1" operator="lessThan">
      <formula>0</formula>
    </cfRule>
  </conditionalFormatting>
  <conditionalFormatting sqref="F210">
    <cfRule type="cellIs" dxfId="2" priority="1146" stopIfTrue="1" operator="lessThan">
      <formula>0</formula>
    </cfRule>
  </conditionalFormatting>
  <conditionalFormatting sqref="F211">
    <cfRule type="cellIs" dxfId="2" priority="1145" stopIfTrue="1" operator="lessThan">
      <formula>0</formula>
    </cfRule>
  </conditionalFormatting>
  <conditionalFormatting sqref="F212">
    <cfRule type="cellIs" dxfId="2" priority="1144" stopIfTrue="1" operator="lessThan">
      <formula>0</formula>
    </cfRule>
  </conditionalFormatting>
  <conditionalFormatting sqref="F213">
    <cfRule type="cellIs" dxfId="2" priority="1143" stopIfTrue="1" operator="lessThan">
      <formula>0</formula>
    </cfRule>
  </conditionalFormatting>
  <conditionalFormatting sqref="F214">
    <cfRule type="cellIs" dxfId="2" priority="1142" stopIfTrue="1" operator="lessThan">
      <formula>0</formula>
    </cfRule>
  </conditionalFormatting>
  <conditionalFormatting sqref="F215">
    <cfRule type="cellIs" dxfId="2" priority="1141" stopIfTrue="1" operator="lessThan">
      <formula>0</formula>
    </cfRule>
  </conditionalFormatting>
  <conditionalFormatting sqref="F216">
    <cfRule type="cellIs" dxfId="2" priority="1140" stopIfTrue="1" operator="lessThan">
      <formula>0</formula>
    </cfRule>
  </conditionalFormatting>
  <conditionalFormatting sqref="F217">
    <cfRule type="cellIs" dxfId="2" priority="1139" stopIfTrue="1" operator="lessThan">
      <formula>0</formula>
    </cfRule>
  </conditionalFormatting>
  <conditionalFormatting sqref="F218">
    <cfRule type="cellIs" dxfId="2" priority="1138" stopIfTrue="1" operator="lessThan">
      <formula>0</formula>
    </cfRule>
  </conditionalFormatting>
  <conditionalFormatting sqref="F219">
    <cfRule type="cellIs" dxfId="2" priority="1137" stopIfTrue="1" operator="lessThan">
      <formula>0</formula>
    </cfRule>
  </conditionalFormatting>
  <conditionalFormatting sqref="F220">
    <cfRule type="cellIs" dxfId="2" priority="1136" stopIfTrue="1" operator="lessThan">
      <formula>0</formula>
    </cfRule>
  </conditionalFormatting>
  <conditionalFormatting sqref="F221">
    <cfRule type="cellIs" dxfId="2" priority="1135" stopIfTrue="1" operator="lessThan">
      <formula>0</formula>
    </cfRule>
  </conditionalFormatting>
  <conditionalFormatting sqref="F222">
    <cfRule type="cellIs" dxfId="2" priority="1134" stopIfTrue="1" operator="lessThan">
      <formula>0</formula>
    </cfRule>
  </conditionalFormatting>
  <conditionalFormatting sqref="F223">
    <cfRule type="cellIs" dxfId="2" priority="1133" stopIfTrue="1" operator="lessThan">
      <formula>0</formula>
    </cfRule>
  </conditionalFormatting>
  <conditionalFormatting sqref="F224">
    <cfRule type="cellIs" dxfId="2" priority="1132" stopIfTrue="1" operator="lessThan">
      <formula>0</formula>
    </cfRule>
  </conditionalFormatting>
  <conditionalFormatting sqref="F225">
    <cfRule type="cellIs" dxfId="2" priority="1131" stopIfTrue="1" operator="lessThan">
      <formula>0</formula>
    </cfRule>
  </conditionalFormatting>
  <conditionalFormatting sqref="F226">
    <cfRule type="cellIs" dxfId="2" priority="1130" stopIfTrue="1" operator="lessThan">
      <formula>0</formula>
    </cfRule>
  </conditionalFormatting>
  <conditionalFormatting sqref="F227">
    <cfRule type="cellIs" dxfId="2" priority="1129" stopIfTrue="1" operator="lessThan">
      <formula>0</formula>
    </cfRule>
  </conditionalFormatting>
  <conditionalFormatting sqref="F228">
    <cfRule type="cellIs" dxfId="2" priority="1128" stopIfTrue="1" operator="lessThan">
      <formula>0</formula>
    </cfRule>
  </conditionalFormatting>
  <conditionalFormatting sqref="F229">
    <cfRule type="cellIs" dxfId="2" priority="1127" stopIfTrue="1" operator="lessThan">
      <formula>0</formula>
    </cfRule>
  </conditionalFormatting>
  <conditionalFormatting sqref="F230">
    <cfRule type="cellIs" dxfId="2" priority="1126" stopIfTrue="1" operator="lessThan">
      <formula>0</formula>
    </cfRule>
  </conditionalFormatting>
  <conditionalFormatting sqref="F231">
    <cfRule type="cellIs" dxfId="2" priority="1125" stopIfTrue="1" operator="lessThan">
      <formula>0</formula>
    </cfRule>
  </conditionalFormatting>
  <conditionalFormatting sqref="F232">
    <cfRule type="cellIs" dxfId="2" priority="1124" stopIfTrue="1" operator="lessThan">
      <formula>0</formula>
    </cfRule>
  </conditionalFormatting>
  <conditionalFormatting sqref="F233">
    <cfRule type="cellIs" dxfId="2" priority="1123" stopIfTrue="1" operator="lessThan">
      <formula>0</formula>
    </cfRule>
  </conditionalFormatting>
  <conditionalFormatting sqref="F234">
    <cfRule type="cellIs" dxfId="2" priority="1122" stopIfTrue="1" operator="lessThan">
      <formula>0</formula>
    </cfRule>
  </conditionalFormatting>
  <conditionalFormatting sqref="F235">
    <cfRule type="cellIs" dxfId="2" priority="1121" stopIfTrue="1" operator="lessThan">
      <formula>0</formula>
    </cfRule>
  </conditionalFormatting>
  <conditionalFormatting sqref="F236">
    <cfRule type="cellIs" dxfId="2" priority="1120" stopIfTrue="1" operator="lessThan">
      <formula>0</formula>
    </cfRule>
  </conditionalFormatting>
  <conditionalFormatting sqref="F237">
    <cfRule type="cellIs" dxfId="2" priority="1119" stopIfTrue="1" operator="lessThan">
      <formula>0</formula>
    </cfRule>
  </conditionalFormatting>
  <conditionalFormatting sqref="F238">
    <cfRule type="cellIs" dxfId="2" priority="1118" stopIfTrue="1" operator="lessThan">
      <formula>0</formula>
    </cfRule>
  </conditionalFormatting>
  <conditionalFormatting sqref="F239">
    <cfRule type="cellIs" dxfId="2" priority="1117" stopIfTrue="1" operator="lessThan">
      <formula>0</formula>
    </cfRule>
  </conditionalFormatting>
  <conditionalFormatting sqref="F240">
    <cfRule type="cellIs" dxfId="2" priority="1116" stopIfTrue="1" operator="lessThan">
      <formula>0</formula>
    </cfRule>
  </conditionalFormatting>
  <conditionalFormatting sqref="F241">
    <cfRule type="cellIs" dxfId="2" priority="1115" stopIfTrue="1" operator="lessThan">
      <formula>0</formula>
    </cfRule>
  </conditionalFormatting>
  <conditionalFormatting sqref="F242">
    <cfRule type="cellIs" dxfId="2" priority="1114" stopIfTrue="1" operator="lessThan">
      <formula>0</formula>
    </cfRule>
  </conditionalFormatting>
  <conditionalFormatting sqref="F243">
    <cfRule type="cellIs" dxfId="2" priority="1113" stopIfTrue="1" operator="lessThan">
      <formula>0</formula>
    </cfRule>
  </conditionalFormatting>
  <conditionalFormatting sqref="F244">
    <cfRule type="cellIs" dxfId="2" priority="1112" stopIfTrue="1" operator="lessThan">
      <formula>0</formula>
    </cfRule>
  </conditionalFormatting>
  <conditionalFormatting sqref="F245">
    <cfRule type="cellIs" dxfId="2" priority="1111" stopIfTrue="1" operator="lessThan">
      <formula>0</formula>
    </cfRule>
  </conditionalFormatting>
  <conditionalFormatting sqref="F246">
    <cfRule type="cellIs" dxfId="2" priority="1110" stopIfTrue="1" operator="lessThan">
      <formula>0</formula>
    </cfRule>
  </conditionalFormatting>
  <conditionalFormatting sqref="F247">
    <cfRule type="cellIs" dxfId="2" priority="1109" stopIfTrue="1" operator="lessThan">
      <formula>0</formula>
    </cfRule>
  </conditionalFormatting>
  <conditionalFormatting sqref="F248">
    <cfRule type="cellIs" dxfId="2" priority="1108" stopIfTrue="1" operator="lessThan">
      <formula>0</formula>
    </cfRule>
  </conditionalFormatting>
  <conditionalFormatting sqref="F249">
    <cfRule type="cellIs" dxfId="2" priority="1107" stopIfTrue="1" operator="lessThan">
      <formula>0</formula>
    </cfRule>
  </conditionalFormatting>
  <conditionalFormatting sqref="F250">
    <cfRule type="cellIs" dxfId="2" priority="1106" stopIfTrue="1" operator="lessThan">
      <formula>0</formula>
    </cfRule>
  </conditionalFormatting>
  <conditionalFormatting sqref="F251">
    <cfRule type="cellIs" dxfId="2" priority="1105" stopIfTrue="1" operator="lessThan">
      <formula>0</formula>
    </cfRule>
  </conditionalFormatting>
  <conditionalFormatting sqref="F252">
    <cfRule type="cellIs" dxfId="2" priority="1104" stopIfTrue="1" operator="lessThan">
      <formula>0</formula>
    </cfRule>
  </conditionalFormatting>
  <conditionalFormatting sqref="F253">
    <cfRule type="cellIs" dxfId="2" priority="1103" stopIfTrue="1" operator="lessThan">
      <formula>0</formula>
    </cfRule>
  </conditionalFormatting>
  <conditionalFormatting sqref="F254">
    <cfRule type="cellIs" dxfId="2" priority="1102" stopIfTrue="1" operator="lessThan">
      <formula>0</formula>
    </cfRule>
  </conditionalFormatting>
  <conditionalFormatting sqref="F255">
    <cfRule type="cellIs" dxfId="2" priority="1101" stopIfTrue="1" operator="lessThan">
      <formula>0</formula>
    </cfRule>
  </conditionalFormatting>
  <conditionalFormatting sqref="F256">
    <cfRule type="cellIs" dxfId="2" priority="1100" stopIfTrue="1" operator="lessThan">
      <formula>0</formula>
    </cfRule>
  </conditionalFormatting>
  <conditionalFormatting sqref="F257">
    <cfRule type="cellIs" dxfId="2" priority="1099" stopIfTrue="1" operator="lessThan">
      <formula>0</formula>
    </cfRule>
  </conditionalFormatting>
  <conditionalFormatting sqref="F258">
    <cfRule type="cellIs" dxfId="2" priority="1098" stopIfTrue="1" operator="lessThan">
      <formula>0</formula>
    </cfRule>
  </conditionalFormatting>
  <conditionalFormatting sqref="F259">
    <cfRule type="cellIs" dxfId="2" priority="1097" stopIfTrue="1" operator="lessThan">
      <formula>0</formula>
    </cfRule>
  </conditionalFormatting>
  <conditionalFormatting sqref="F260">
    <cfRule type="cellIs" dxfId="2" priority="1096" stopIfTrue="1" operator="lessThan">
      <formula>0</formula>
    </cfRule>
  </conditionalFormatting>
  <conditionalFormatting sqref="F261">
    <cfRule type="cellIs" dxfId="2" priority="1095" stopIfTrue="1" operator="lessThan">
      <formula>0</formula>
    </cfRule>
  </conditionalFormatting>
  <conditionalFormatting sqref="F262">
    <cfRule type="cellIs" dxfId="2" priority="1094" stopIfTrue="1" operator="lessThan">
      <formula>0</formula>
    </cfRule>
  </conditionalFormatting>
  <conditionalFormatting sqref="F263">
    <cfRule type="cellIs" dxfId="2" priority="1093" stopIfTrue="1" operator="lessThan">
      <formula>0</formula>
    </cfRule>
  </conditionalFormatting>
  <conditionalFormatting sqref="F264">
    <cfRule type="cellIs" dxfId="2" priority="1092" stopIfTrue="1" operator="lessThan">
      <formula>0</formula>
    </cfRule>
  </conditionalFormatting>
  <conditionalFormatting sqref="F265">
    <cfRule type="cellIs" dxfId="2" priority="1091" stopIfTrue="1" operator="lessThan">
      <formula>0</formula>
    </cfRule>
  </conditionalFormatting>
  <conditionalFormatting sqref="F266">
    <cfRule type="cellIs" dxfId="2" priority="1090" stopIfTrue="1" operator="lessThan">
      <formula>0</formula>
    </cfRule>
  </conditionalFormatting>
  <conditionalFormatting sqref="F267">
    <cfRule type="cellIs" dxfId="2" priority="1089" stopIfTrue="1" operator="lessThan">
      <formula>0</formula>
    </cfRule>
  </conditionalFormatting>
  <conditionalFormatting sqref="F268">
    <cfRule type="cellIs" dxfId="2" priority="1088" stopIfTrue="1" operator="lessThan">
      <formula>0</formula>
    </cfRule>
  </conditionalFormatting>
  <conditionalFormatting sqref="F269">
    <cfRule type="cellIs" dxfId="2" priority="1087" stopIfTrue="1" operator="lessThan">
      <formula>0</formula>
    </cfRule>
  </conditionalFormatting>
  <conditionalFormatting sqref="F270">
    <cfRule type="cellIs" dxfId="2" priority="1086" stopIfTrue="1" operator="lessThan">
      <formula>0</formula>
    </cfRule>
  </conditionalFormatting>
  <conditionalFormatting sqref="F271">
    <cfRule type="cellIs" dxfId="2" priority="1085" stopIfTrue="1" operator="lessThan">
      <formula>0</formula>
    </cfRule>
  </conditionalFormatting>
  <conditionalFormatting sqref="F272">
    <cfRule type="cellIs" dxfId="2" priority="1084" stopIfTrue="1" operator="lessThan">
      <formula>0</formula>
    </cfRule>
  </conditionalFormatting>
  <conditionalFormatting sqref="F273">
    <cfRule type="cellIs" dxfId="2" priority="1083" stopIfTrue="1" operator="lessThan">
      <formula>0</formula>
    </cfRule>
  </conditionalFormatting>
  <conditionalFormatting sqref="F274">
    <cfRule type="cellIs" dxfId="2" priority="1082" stopIfTrue="1" operator="lessThan">
      <formula>0</formula>
    </cfRule>
  </conditionalFormatting>
  <conditionalFormatting sqref="F275">
    <cfRule type="cellIs" dxfId="2" priority="1081" stopIfTrue="1" operator="lessThan">
      <formula>0</formula>
    </cfRule>
  </conditionalFormatting>
  <conditionalFormatting sqref="F276">
    <cfRule type="cellIs" dxfId="2" priority="1080" stopIfTrue="1" operator="lessThan">
      <formula>0</formula>
    </cfRule>
  </conditionalFormatting>
  <conditionalFormatting sqref="F277">
    <cfRule type="cellIs" dxfId="2" priority="1079" stopIfTrue="1" operator="lessThan">
      <formula>0</formula>
    </cfRule>
  </conditionalFormatting>
  <conditionalFormatting sqref="F278">
    <cfRule type="cellIs" dxfId="2" priority="1078" stopIfTrue="1" operator="lessThan">
      <formula>0</formula>
    </cfRule>
  </conditionalFormatting>
  <conditionalFormatting sqref="F279">
    <cfRule type="cellIs" dxfId="2" priority="1077" stopIfTrue="1" operator="lessThan">
      <formula>0</formula>
    </cfRule>
  </conditionalFormatting>
  <conditionalFormatting sqref="F280">
    <cfRule type="cellIs" dxfId="2" priority="1076" stopIfTrue="1" operator="lessThan">
      <formula>0</formula>
    </cfRule>
  </conditionalFormatting>
  <conditionalFormatting sqref="F281">
    <cfRule type="cellIs" dxfId="2" priority="1075" stopIfTrue="1" operator="lessThan">
      <formula>0</formula>
    </cfRule>
  </conditionalFormatting>
  <conditionalFormatting sqref="F282">
    <cfRule type="cellIs" dxfId="2" priority="1074" stopIfTrue="1" operator="lessThan">
      <formula>0</formula>
    </cfRule>
  </conditionalFormatting>
  <conditionalFormatting sqref="F283">
    <cfRule type="cellIs" dxfId="2" priority="1073" stopIfTrue="1" operator="lessThan">
      <formula>0</formula>
    </cfRule>
  </conditionalFormatting>
  <conditionalFormatting sqref="F284">
    <cfRule type="cellIs" dxfId="2" priority="1072" stopIfTrue="1" operator="lessThan">
      <formula>0</formula>
    </cfRule>
  </conditionalFormatting>
  <conditionalFormatting sqref="F285">
    <cfRule type="cellIs" dxfId="2" priority="1071" stopIfTrue="1" operator="lessThan">
      <formula>0</formula>
    </cfRule>
  </conditionalFormatting>
  <conditionalFormatting sqref="F286">
    <cfRule type="cellIs" dxfId="2" priority="1070" stopIfTrue="1" operator="lessThan">
      <formula>0</formula>
    </cfRule>
  </conditionalFormatting>
  <conditionalFormatting sqref="F287">
    <cfRule type="cellIs" dxfId="2" priority="1069" stopIfTrue="1" operator="lessThan">
      <formula>0</formula>
    </cfRule>
  </conditionalFormatting>
  <conditionalFormatting sqref="F288">
    <cfRule type="cellIs" dxfId="2" priority="1068" stopIfTrue="1" operator="lessThan">
      <formula>0</formula>
    </cfRule>
  </conditionalFormatting>
  <conditionalFormatting sqref="F289">
    <cfRule type="cellIs" dxfId="2" priority="1067" stopIfTrue="1" operator="lessThan">
      <formula>0</formula>
    </cfRule>
  </conditionalFormatting>
  <conditionalFormatting sqref="F290">
    <cfRule type="cellIs" dxfId="2" priority="1066" stopIfTrue="1" operator="lessThan">
      <formula>0</formula>
    </cfRule>
  </conditionalFormatting>
  <conditionalFormatting sqref="F291">
    <cfRule type="cellIs" dxfId="2" priority="1065" stopIfTrue="1" operator="lessThan">
      <formula>0</formula>
    </cfRule>
  </conditionalFormatting>
  <conditionalFormatting sqref="F292">
    <cfRule type="cellIs" dxfId="2" priority="1064" stopIfTrue="1" operator="lessThan">
      <formula>0</formula>
    </cfRule>
  </conditionalFormatting>
  <conditionalFormatting sqref="F293">
    <cfRule type="cellIs" dxfId="2" priority="1063" stopIfTrue="1" operator="lessThan">
      <formula>0</formula>
    </cfRule>
  </conditionalFormatting>
  <conditionalFormatting sqref="F294">
    <cfRule type="cellIs" dxfId="2" priority="1062" stopIfTrue="1" operator="lessThan">
      <formula>0</formula>
    </cfRule>
  </conditionalFormatting>
  <conditionalFormatting sqref="F295">
    <cfRule type="cellIs" dxfId="2" priority="1061" stopIfTrue="1" operator="lessThan">
      <formula>0</formula>
    </cfRule>
  </conditionalFormatting>
  <conditionalFormatting sqref="F296">
    <cfRule type="cellIs" dxfId="2" priority="1060" stopIfTrue="1" operator="lessThan">
      <formula>0</formula>
    </cfRule>
  </conditionalFormatting>
  <conditionalFormatting sqref="F297">
    <cfRule type="cellIs" dxfId="2" priority="1059" stopIfTrue="1" operator="lessThan">
      <formula>0</formula>
    </cfRule>
  </conditionalFormatting>
  <conditionalFormatting sqref="F298">
    <cfRule type="cellIs" dxfId="2" priority="1058" stopIfTrue="1" operator="lessThan">
      <formula>0</formula>
    </cfRule>
  </conditionalFormatting>
  <conditionalFormatting sqref="F299">
    <cfRule type="cellIs" dxfId="2" priority="1057" stopIfTrue="1" operator="lessThan">
      <formula>0</formula>
    </cfRule>
  </conditionalFormatting>
  <conditionalFormatting sqref="F300">
    <cfRule type="cellIs" dxfId="2" priority="1056" stopIfTrue="1" operator="lessThan">
      <formula>0</formula>
    </cfRule>
  </conditionalFormatting>
  <conditionalFormatting sqref="F301">
    <cfRule type="cellIs" dxfId="2" priority="1055" stopIfTrue="1" operator="lessThan">
      <formula>0</formula>
    </cfRule>
  </conditionalFormatting>
  <conditionalFormatting sqref="F302">
    <cfRule type="cellIs" dxfId="2" priority="1054" stopIfTrue="1" operator="lessThan">
      <formula>0</formula>
    </cfRule>
  </conditionalFormatting>
  <conditionalFormatting sqref="F303">
    <cfRule type="cellIs" dxfId="2" priority="1053" stopIfTrue="1" operator="lessThan">
      <formula>0</formula>
    </cfRule>
  </conditionalFormatting>
  <conditionalFormatting sqref="F304">
    <cfRule type="cellIs" dxfId="2" priority="1052" stopIfTrue="1" operator="lessThan">
      <formula>0</formula>
    </cfRule>
  </conditionalFormatting>
  <conditionalFormatting sqref="F305">
    <cfRule type="cellIs" dxfId="2" priority="1051" stopIfTrue="1" operator="lessThan">
      <formula>0</formula>
    </cfRule>
  </conditionalFormatting>
  <conditionalFormatting sqref="F306">
    <cfRule type="cellIs" dxfId="2" priority="1050" stopIfTrue="1" operator="lessThan">
      <formula>0</formula>
    </cfRule>
  </conditionalFormatting>
  <conditionalFormatting sqref="F307">
    <cfRule type="cellIs" dxfId="2" priority="1049" stopIfTrue="1" operator="lessThan">
      <formula>0</formula>
    </cfRule>
  </conditionalFormatting>
  <conditionalFormatting sqref="F308">
    <cfRule type="cellIs" dxfId="2" priority="1048" stopIfTrue="1" operator="lessThan">
      <formula>0</formula>
    </cfRule>
  </conditionalFormatting>
  <conditionalFormatting sqref="F309">
    <cfRule type="cellIs" dxfId="2" priority="1047" stopIfTrue="1" operator="lessThan">
      <formula>0</formula>
    </cfRule>
  </conditionalFormatting>
  <conditionalFormatting sqref="F310">
    <cfRule type="cellIs" dxfId="2" priority="1046" stopIfTrue="1" operator="lessThan">
      <formula>0</formula>
    </cfRule>
  </conditionalFormatting>
  <conditionalFormatting sqref="F311">
    <cfRule type="cellIs" dxfId="2" priority="1045" stopIfTrue="1" operator="lessThan">
      <formula>0</formula>
    </cfRule>
  </conditionalFormatting>
  <conditionalFormatting sqref="F312">
    <cfRule type="cellIs" dxfId="2" priority="1044" stopIfTrue="1" operator="lessThan">
      <formula>0</formula>
    </cfRule>
  </conditionalFormatting>
  <conditionalFormatting sqref="F313">
    <cfRule type="cellIs" dxfId="2" priority="1043" stopIfTrue="1" operator="lessThan">
      <formula>0</formula>
    </cfRule>
  </conditionalFormatting>
  <conditionalFormatting sqref="F314">
    <cfRule type="cellIs" dxfId="2" priority="1042" stopIfTrue="1" operator="lessThan">
      <formula>0</formula>
    </cfRule>
  </conditionalFormatting>
  <conditionalFormatting sqref="F315">
    <cfRule type="cellIs" dxfId="2" priority="1041" stopIfTrue="1" operator="lessThan">
      <formula>0</formula>
    </cfRule>
  </conditionalFormatting>
  <conditionalFormatting sqref="F316">
    <cfRule type="cellIs" dxfId="2" priority="1040" stopIfTrue="1" operator="lessThan">
      <formula>0</formula>
    </cfRule>
  </conditionalFormatting>
  <conditionalFormatting sqref="F317">
    <cfRule type="cellIs" dxfId="2" priority="1039" stopIfTrue="1" operator="lessThan">
      <formula>0</formula>
    </cfRule>
  </conditionalFormatting>
  <conditionalFormatting sqref="F318">
    <cfRule type="cellIs" dxfId="2" priority="1038" stopIfTrue="1" operator="lessThan">
      <formula>0</formula>
    </cfRule>
  </conditionalFormatting>
  <conditionalFormatting sqref="F319">
    <cfRule type="cellIs" dxfId="2" priority="1037" stopIfTrue="1" operator="lessThan">
      <formula>0</formula>
    </cfRule>
  </conditionalFormatting>
  <conditionalFormatting sqref="F320">
    <cfRule type="cellIs" dxfId="2" priority="1036" stopIfTrue="1" operator="lessThan">
      <formula>0</formula>
    </cfRule>
  </conditionalFormatting>
  <conditionalFormatting sqref="F321">
    <cfRule type="cellIs" dxfId="2" priority="1035" stopIfTrue="1" operator="lessThan">
      <formula>0</formula>
    </cfRule>
  </conditionalFormatting>
  <conditionalFormatting sqref="F322">
    <cfRule type="cellIs" dxfId="2" priority="1034" stopIfTrue="1" operator="lessThan">
      <formula>0</formula>
    </cfRule>
  </conditionalFormatting>
  <conditionalFormatting sqref="F323">
    <cfRule type="cellIs" dxfId="2" priority="1033" stopIfTrue="1" operator="lessThan">
      <formula>0</formula>
    </cfRule>
  </conditionalFormatting>
  <conditionalFormatting sqref="F324">
    <cfRule type="cellIs" dxfId="2" priority="1032" stopIfTrue="1" operator="lessThan">
      <formula>0</formula>
    </cfRule>
  </conditionalFormatting>
  <conditionalFormatting sqref="F325">
    <cfRule type="cellIs" dxfId="2" priority="1031" stopIfTrue="1" operator="lessThan">
      <formula>0</formula>
    </cfRule>
  </conditionalFormatting>
  <conditionalFormatting sqref="F326">
    <cfRule type="cellIs" dxfId="2" priority="1030" stopIfTrue="1" operator="lessThan">
      <formula>0</formula>
    </cfRule>
  </conditionalFormatting>
  <conditionalFormatting sqref="F327">
    <cfRule type="cellIs" dxfId="2" priority="1029" stopIfTrue="1" operator="lessThan">
      <formula>0</formula>
    </cfRule>
  </conditionalFormatting>
  <conditionalFormatting sqref="F328">
    <cfRule type="cellIs" dxfId="2" priority="1028" stopIfTrue="1" operator="lessThan">
      <formula>0</formula>
    </cfRule>
  </conditionalFormatting>
  <conditionalFormatting sqref="F329">
    <cfRule type="cellIs" dxfId="2" priority="1027" stopIfTrue="1" operator="lessThan">
      <formula>0</formula>
    </cfRule>
  </conditionalFormatting>
  <conditionalFormatting sqref="F330">
    <cfRule type="cellIs" dxfId="2" priority="1026" stopIfTrue="1" operator="lessThan">
      <formula>0</formula>
    </cfRule>
  </conditionalFormatting>
  <conditionalFormatting sqref="F331">
    <cfRule type="cellIs" dxfId="2" priority="1025" stopIfTrue="1" operator="lessThan">
      <formula>0</formula>
    </cfRule>
  </conditionalFormatting>
  <conditionalFormatting sqref="F332">
    <cfRule type="cellIs" dxfId="2" priority="1024" stopIfTrue="1" operator="lessThan">
      <formula>0</formula>
    </cfRule>
  </conditionalFormatting>
  <conditionalFormatting sqref="F333">
    <cfRule type="cellIs" dxfId="2" priority="1023" stopIfTrue="1" operator="lessThan">
      <formula>0</formula>
    </cfRule>
  </conditionalFormatting>
  <conditionalFormatting sqref="F334">
    <cfRule type="cellIs" dxfId="2" priority="1022" stopIfTrue="1" operator="lessThan">
      <formula>0</formula>
    </cfRule>
  </conditionalFormatting>
  <conditionalFormatting sqref="F335">
    <cfRule type="cellIs" dxfId="2" priority="1021" stopIfTrue="1" operator="lessThan">
      <formula>0</formula>
    </cfRule>
  </conditionalFormatting>
  <conditionalFormatting sqref="F336">
    <cfRule type="cellIs" dxfId="2" priority="1020" stopIfTrue="1" operator="lessThan">
      <formula>0</formula>
    </cfRule>
  </conditionalFormatting>
  <conditionalFormatting sqref="F337">
    <cfRule type="cellIs" dxfId="2" priority="1019" stopIfTrue="1" operator="lessThan">
      <formula>0</formula>
    </cfRule>
  </conditionalFormatting>
  <conditionalFormatting sqref="F338">
    <cfRule type="cellIs" dxfId="2" priority="1018" stopIfTrue="1" operator="lessThan">
      <formula>0</formula>
    </cfRule>
  </conditionalFormatting>
  <conditionalFormatting sqref="F339">
    <cfRule type="cellIs" dxfId="2" priority="1017" stopIfTrue="1" operator="lessThan">
      <formula>0</formula>
    </cfRule>
  </conditionalFormatting>
  <conditionalFormatting sqref="F340">
    <cfRule type="cellIs" dxfId="2" priority="1016" stopIfTrue="1" operator="lessThan">
      <formula>0</formula>
    </cfRule>
  </conditionalFormatting>
  <conditionalFormatting sqref="F341">
    <cfRule type="cellIs" dxfId="2" priority="1015" stopIfTrue="1" operator="lessThan">
      <formula>0</formula>
    </cfRule>
  </conditionalFormatting>
  <conditionalFormatting sqref="F342">
    <cfRule type="cellIs" dxfId="2" priority="1014" stopIfTrue="1" operator="lessThan">
      <formula>0</formula>
    </cfRule>
  </conditionalFormatting>
  <conditionalFormatting sqref="F343">
    <cfRule type="cellIs" dxfId="2" priority="1013" stopIfTrue="1" operator="lessThan">
      <formula>0</formula>
    </cfRule>
  </conditionalFormatting>
  <conditionalFormatting sqref="F344">
    <cfRule type="cellIs" dxfId="2" priority="1012" stopIfTrue="1" operator="lessThan">
      <formula>0</formula>
    </cfRule>
  </conditionalFormatting>
  <conditionalFormatting sqref="F345">
    <cfRule type="cellIs" dxfId="2" priority="1011" stopIfTrue="1" operator="lessThan">
      <formula>0</formula>
    </cfRule>
  </conditionalFormatting>
  <conditionalFormatting sqref="F346">
    <cfRule type="cellIs" dxfId="2" priority="1010" stopIfTrue="1" operator="lessThan">
      <formula>0</formula>
    </cfRule>
  </conditionalFormatting>
  <conditionalFormatting sqref="F347">
    <cfRule type="cellIs" dxfId="2" priority="1009" stopIfTrue="1" operator="lessThan">
      <formula>0</formula>
    </cfRule>
  </conditionalFormatting>
  <conditionalFormatting sqref="F348">
    <cfRule type="cellIs" dxfId="2" priority="1008" stopIfTrue="1" operator="lessThan">
      <formula>0</formula>
    </cfRule>
  </conditionalFormatting>
  <conditionalFormatting sqref="F349">
    <cfRule type="cellIs" dxfId="2" priority="1007" stopIfTrue="1" operator="lessThan">
      <formula>0</formula>
    </cfRule>
  </conditionalFormatting>
  <conditionalFormatting sqref="F350">
    <cfRule type="cellIs" dxfId="2" priority="1006" stopIfTrue="1" operator="lessThan">
      <formula>0</formula>
    </cfRule>
  </conditionalFormatting>
  <conditionalFormatting sqref="F351">
    <cfRule type="cellIs" dxfId="2" priority="1005" stopIfTrue="1" operator="lessThan">
      <formula>0</formula>
    </cfRule>
  </conditionalFormatting>
  <conditionalFormatting sqref="F352">
    <cfRule type="cellIs" dxfId="2" priority="1004" stopIfTrue="1" operator="lessThan">
      <formula>0</formula>
    </cfRule>
  </conditionalFormatting>
  <conditionalFormatting sqref="F353">
    <cfRule type="cellIs" dxfId="2" priority="1003" stopIfTrue="1" operator="lessThan">
      <formula>0</formula>
    </cfRule>
  </conditionalFormatting>
  <conditionalFormatting sqref="F354">
    <cfRule type="cellIs" dxfId="2" priority="1002" stopIfTrue="1" operator="lessThan">
      <formula>0</formula>
    </cfRule>
  </conditionalFormatting>
  <conditionalFormatting sqref="F355">
    <cfRule type="cellIs" dxfId="2" priority="1001" stopIfTrue="1" operator="lessThan">
      <formula>0</formula>
    </cfRule>
  </conditionalFormatting>
  <conditionalFormatting sqref="F356">
    <cfRule type="cellIs" dxfId="2" priority="1000" stopIfTrue="1" operator="lessThan">
      <formula>0</formula>
    </cfRule>
  </conditionalFormatting>
  <conditionalFormatting sqref="F357">
    <cfRule type="cellIs" dxfId="2" priority="999" stopIfTrue="1" operator="lessThan">
      <formula>0</formula>
    </cfRule>
  </conditionalFormatting>
  <conditionalFormatting sqref="F358">
    <cfRule type="cellIs" dxfId="2" priority="998" stopIfTrue="1" operator="lessThan">
      <formula>0</formula>
    </cfRule>
  </conditionalFormatting>
  <conditionalFormatting sqref="F359">
    <cfRule type="cellIs" dxfId="2" priority="997" stopIfTrue="1" operator="lessThan">
      <formula>0</formula>
    </cfRule>
  </conditionalFormatting>
  <conditionalFormatting sqref="F360">
    <cfRule type="cellIs" dxfId="2" priority="996" stopIfTrue="1" operator="lessThan">
      <formula>0</formula>
    </cfRule>
  </conditionalFormatting>
  <conditionalFormatting sqref="F361">
    <cfRule type="cellIs" dxfId="2" priority="995" stopIfTrue="1" operator="lessThan">
      <formula>0</formula>
    </cfRule>
  </conditionalFormatting>
  <conditionalFormatting sqref="F362">
    <cfRule type="cellIs" dxfId="2" priority="994" stopIfTrue="1" operator="lessThan">
      <formula>0</formula>
    </cfRule>
  </conditionalFormatting>
  <conditionalFormatting sqref="F363">
    <cfRule type="cellIs" dxfId="2" priority="993" stopIfTrue="1" operator="lessThan">
      <formula>0</formula>
    </cfRule>
  </conditionalFormatting>
  <conditionalFormatting sqref="F364">
    <cfRule type="cellIs" dxfId="2" priority="992" stopIfTrue="1" operator="lessThan">
      <formula>0</formula>
    </cfRule>
  </conditionalFormatting>
  <conditionalFormatting sqref="F365">
    <cfRule type="cellIs" dxfId="2" priority="991" stopIfTrue="1" operator="lessThan">
      <formula>0</formula>
    </cfRule>
  </conditionalFormatting>
  <conditionalFormatting sqref="F366">
    <cfRule type="cellIs" dxfId="2" priority="990" stopIfTrue="1" operator="lessThan">
      <formula>0</formula>
    </cfRule>
  </conditionalFormatting>
  <conditionalFormatting sqref="F367">
    <cfRule type="cellIs" dxfId="2" priority="989" stopIfTrue="1" operator="lessThan">
      <formula>0</formula>
    </cfRule>
  </conditionalFormatting>
  <conditionalFormatting sqref="F368">
    <cfRule type="cellIs" dxfId="2" priority="988" stopIfTrue="1" operator="lessThan">
      <formula>0</formula>
    </cfRule>
  </conditionalFormatting>
  <conditionalFormatting sqref="F369">
    <cfRule type="cellIs" dxfId="2" priority="987" stopIfTrue="1" operator="lessThan">
      <formula>0</formula>
    </cfRule>
  </conditionalFormatting>
  <conditionalFormatting sqref="F370">
    <cfRule type="cellIs" dxfId="2" priority="986" stopIfTrue="1" operator="lessThan">
      <formula>0</formula>
    </cfRule>
  </conditionalFormatting>
  <conditionalFormatting sqref="F371">
    <cfRule type="cellIs" dxfId="2" priority="985" stopIfTrue="1" operator="lessThan">
      <formula>0</formula>
    </cfRule>
  </conditionalFormatting>
  <conditionalFormatting sqref="F372">
    <cfRule type="cellIs" dxfId="2" priority="984" stopIfTrue="1" operator="lessThan">
      <formula>0</formula>
    </cfRule>
  </conditionalFormatting>
  <conditionalFormatting sqref="F373">
    <cfRule type="cellIs" dxfId="2" priority="983" stopIfTrue="1" operator="lessThan">
      <formula>0</formula>
    </cfRule>
  </conditionalFormatting>
  <conditionalFormatting sqref="F374">
    <cfRule type="cellIs" dxfId="2" priority="982" stopIfTrue="1" operator="lessThan">
      <formula>0</formula>
    </cfRule>
  </conditionalFormatting>
  <conditionalFormatting sqref="F375">
    <cfRule type="cellIs" dxfId="2" priority="981" stopIfTrue="1" operator="lessThan">
      <formula>0</formula>
    </cfRule>
  </conditionalFormatting>
  <conditionalFormatting sqref="F376">
    <cfRule type="cellIs" dxfId="2" priority="980" stopIfTrue="1" operator="lessThan">
      <formula>0</formula>
    </cfRule>
  </conditionalFormatting>
  <conditionalFormatting sqref="F377">
    <cfRule type="cellIs" dxfId="2" priority="979" stopIfTrue="1" operator="lessThan">
      <formula>0</formula>
    </cfRule>
  </conditionalFormatting>
  <conditionalFormatting sqref="F378">
    <cfRule type="cellIs" dxfId="2" priority="978" stopIfTrue="1" operator="lessThan">
      <formula>0</formula>
    </cfRule>
  </conditionalFormatting>
  <conditionalFormatting sqref="F379">
    <cfRule type="cellIs" dxfId="2" priority="977" stopIfTrue="1" operator="lessThan">
      <formula>0</formula>
    </cfRule>
  </conditionalFormatting>
  <conditionalFormatting sqref="F380">
    <cfRule type="cellIs" dxfId="2" priority="976" stopIfTrue="1" operator="lessThan">
      <formula>0</formula>
    </cfRule>
  </conditionalFormatting>
  <conditionalFormatting sqref="F381">
    <cfRule type="cellIs" dxfId="2" priority="975" stopIfTrue="1" operator="lessThan">
      <formula>0</formula>
    </cfRule>
  </conditionalFormatting>
  <conditionalFormatting sqref="F382">
    <cfRule type="cellIs" dxfId="2" priority="974" stopIfTrue="1" operator="lessThan">
      <formula>0</formula>
    </cfRule>
  </conditionalFormatting>
  <conditionalFormatting sqref="F383">
    <cfRule type="cellIs" dxfId="2" priority="973" stopIfTrue="1" operator="lessThan">
      <formula>0</formula>
    </cfRule>
  </conditionalFormatting>
  <conditionalFormatting sqref="F384">
    <cfRule type="cellIs" dxfId="2" priority="972" stopIfTrue="1" operator="lessThan">
      <formula>0</formula>
    </cfRule>
  </conditionalFormatting>
  <conditionalFormatting sqref="F385">
    <cfRule type="cellIs" dxfId="2" priority="971" stopIfTrue="1" operator="lessThan">
      <formula>0</formula>
    </cfRule>
  </conditionalFormatting>
  <conditionalFormatting sqref="F386">
    <cfRule type="cellIs" dxfId="2" priority="970" stopIfTrue="1" operator="lessThan">
      <formula>0</formula>
    </cfRule>
  </conditionalFormatting>
  <conditionalFormatting sqref="F387">
    <cfRule type="cellIs" dxfId="2" priority="969" stopIfTrue="1" operator="lessThan">
      <formula>0</formula>
    </cfRule>
  </conditionalFormatting>
  <conditionalFormatting sqref="F388">
    <cfRule type="cellIs" dxfId="2" priority="968" stopIfTrue="1" operator="lessThan">
      <formula>0</formula>
    </cfRule>
  </conditionalFormatting>
  <conditionalFormatting sqref="F389">
    <cfRule type="cellIs" dxfId="2" priority="967" stopIfTrue="1" operator="lessThan">
      <formula>0</formula>
    </cfRule>
  </conditionalFormatting>
  <conditionalFormatting sqref="F390">
    <cfRule type="cellIs" dxfId="2" priority="966" stopIfTrue="1" operator="lessThan">
      <formula>0</formula>
    </cfRule>
  </conditionalFormatting>
  <conditionalFormatting sqref="F391">
    <cfRule type="cellIs" dxfId="2" priority="965" stopIfTrue="1" operator="lessThan">
      <formula>0</formula>
    </cfRule>
  </conditionalFormatting>
  <conditionalFormatting sqref="F392">
    <cfRule type="cellIs" dxfId="2" priority="964" stopIfTrue="1" operator="lessThan">
      <formula>0</formula>
    </cfRule>
  </conditionalFormatting>
  <conditionalFormatting sqref="F393">
    <cfRule type="cellIs" dxfId="2" priority="963" stopIfTrue="1" operator="lessThan">
      <formula>0</formula>
    </cfRule>
  </conditionalFormatting>
  <conditionalFormatting sqref="F394">
    <cfRule type="cellIs" dxfId="2" priority="962" stopIfTrue="1" operator="lessThan">
      <formula>0</formula>
    </cfRule>
  </conditionalFormatting>
  <conditionalFormatting sqref="F395">
    <cfRule type="cellIs" dxfId="2" priority="961" stopIfTrue="1" operator="lessThan">
      <formula>0</formula>
    </cfRule>
  </conditionalFormatting>
  <conditionalFormatting sqref="F396">
    <cfRule type="cellIs" dxfId="2" priority="960" stopIfTrue="1" operator="lessThan">
      <formula>0</formula>
    </cfRule>
  </conditionalFormatting>
  <conditionalFormatting sqref="F397">
    <cfRule type="cellIs" dxfId="2" priority="959" stopIfTrue="1" operator="lessThan">
      <formula>0</formula>
    </cfRule>
  </conditionalFormatting>
  <conditionalFormatting sqref="F398">
    <cfRule type="cellIs" dxfId="2" priority="958" stopIfTrue="1" operator="lessThan">
      <formula>0</formula>
    </cfRule>
  </conditionalFormatting>
  <conditionalFormatting sqref="F399">
    <cfRule type="cellIs" dxfId="2" priority="957" stopIfTrue="1" operator="lessThan">
      <formula>0</formula>
    </cfRule>
  </conditionalFormatting>
  <conditionalFormatting sqref="F400">
    <cfRule type="cellIs" dxfId="2" priority="956" stopIfTrue="1" operator="lessThan">
      <formula>0</formula>
    </cfRule>
  </conditionalFormatting>
  <conditionalFormatting sqref="F401">
    <cfRule type="cellIs" dxfId="2" priority="955" stopIfTrue="1" operator="lessThan">
      <formula>0</formula>
    </cfRule>
  </conditionalFormatting>
  <conditionalFormatting sqref="F402">
    <cfRule type="cellIs" dxfId="2" priority="954" stopIfTrue="1" operator="lessThan">
      <formula>0</formula>
    </cfRule>
  </conditionalFormatting>
  <conditionalFormatting sqref="F403">
    <cfRule type="cellIs" dxfId="2" priority="953" stopIfTrue="1" operator="lessThan">
      <formula>0</formula>
    </cfRule>
  </conditionalFormatting>
  <conditionalFormatting sqref="F404">
    <cfRule type="cellIs" dxfId="2" priority="952" stopIfTrue="1" operator="lessThan">
      <formula>0</formula>
    </cfRule>
  </conditionalFormatting>
  <conditionalFormatting sqref="F405">
    <cfRule type="cellIs" dxfId="2" priority="951" stopIfTrue="1" operator="lessThan">
      <formula>0</formula>
    </cfRule>
  </conditionalFormatting>
  <conditionalFormatting sqref="F406">
    <cfRule type="cellIs" dxfId="2" priority="950" stopIfTrue="1" operator="lessThan">
      <formula>0</formula>
    </cfRule>
  </conditionalFormatting>
  <conditionalFormatting sqref="F407">
    <cfRule type="cellIs" dxfId="2" priority="949" stopIfTrue="1" operator="lessThan">
      <formula>0</formula>
    </cfRule>
  </conditionalFormatting>
  <conditionalFormatting sqref="F408">
    <cfRule type="cellIs" dxfId="2" priority="948" stopIfTrue="1" operator="lessThan">
      <formula>0</formula>
    </cfRule>
  </conditionalFormatting>
  <conditionalFormatting sqref="F409">
    <cfRule type="cellIs" dxfId="2" priority="947" stopIfTrue="1" operator="lessThan">
      <formula>0</formula>
    </cfRule>
  </conditionalFormatting>
  <conditionalFormatting sqref="F410">
    <cfRule type="cellIs" dxfId="2" priority="946" stopIfTrue="1" operator="lessThan">
      <formula>0</formula>
    </cfRule>
  </conditionalFormatting>
  <conditionalFormatting sqref="F411">
    <cfRule type="cellIs" dxfId="2" priority="945" stopIfTrue="1" operator="lessThan">
      <formula>0</formula>
    </cfRule>
  </conditionalFormatting>
  <conditionalFormatting sqref="F412">
    <cfRule type="cellIs" dxfId="2" priority="944" stopIfTrue="1" operator="lessThan">
      <formula>0</formula>
    </cfRule>
  </conditionalFormatting>
  <conditionalFormatting sqref="F413">
    <cfRule type="cellIs" dxfId="2" priority="943" stopIfTrue="1" operator="lessThan">
      <formula>0</formula>
    </cfRule>
  </conditionalFormatting>
  <conditionalFormatting sqref="F414">
    <cfRule type="cellIs" dxfId="2" priority="942" stopIfTrue="1" operator="lessThan">
      <formula>0</formula>
    </cfRule>
  </conditionalFormatting>
  <conditionalFormatting sqref="F415">
    <cfRule type="cellIs" dxfId="2" priority="941" stopIfTrue="1" operator="lessThan">
      <formula>0</formula>
    </cfRule>
  </conditionalFormatting>
  <conditionalFormatting sqref="F416">
    <cfRule type="cellIs" dxfId="2" priority="940" stopIfTrue="1" operator="lessThan">
      <formula>0</formula>
    </cfRule>
  </conditionalFormatting>
  <conditionalFormatting sqref="F417">
    <cfRule type="cellIs" dxfId="2" priority="939" stopIfTrue="1" operator="lessThan">
      <formula>0</formula>
    </cfRule>
  </conditionalFormatting>
  <conditionalFormatting sqref="F418">
    <cfRule type="cellIs" dxfId="2" priority="938" stopIfTrue="1" operator="lessThan">
      <formula>0</formula>
    </cfRule>
  </conditionalFormatting>
  <conditionalFormatting sqref="F419">
    <cfRule type="cellIs" dxfId="2" priority="937" stopIfTrue="1" operator="lessThan">
      <formula>0</formula>
    </cfRule>
  </conditionalFormatting>
  <conditionalFormatting sqref="F420">
    <cfRule type="cellIs" dxfId="2" priority="936" stopIfTrue="1" operator="lessThan">
      <formula>0</formula>
    </cfRule>
  </conditionalFormatting>
  <conditionalFormatting sqref="F421">
    <cfRule type="cellIs" dxfId="2" priority="935" stopIfTrue="1" operator="lessThan">
      <formula>0</formula>
    </cfRule>
  </conditionalFormatting>
  <conditionalFormatting sqref="F422">
    <cfRule type="cellIs" dxfId="2" priority="934" stopIfTrue="1" operator="lessThan">
      <formula>0</formula>
    </cfRule>
  </conditionalFormatting>
  <conditionalFormatting sqref="F423">
    <cfRule type="cellIs" dxfId="2" priority="933" stopIfTrue="1" operator="lessThan">
      <formula>0</formula>
    </cfRule>
  </conditionalFormatting>
  <conditionalFormatting sqref="F424">
    <cfRule type="cellIs" dxfId="2" priority="932" stopIfTrue="1" operator="lessThan">
      <formula>0</formula>
    </cfRule>
  </conditionalFormatting>
  <conditionalFormatting sqref="F425">
    <cfRule type="cellIs" dxfId="2" priority="931" stopIfTrue="1" operator="lessThan">
      <formula>0</formula>
    </cfRule>
  </conditionalFormatting>
  <conditionalFormatting sqref="F426">
    <cfRule type="cellIs" dxfId="2" priority="930" stopIfTrue="1" operator="lessThan">
      <formula>0</formula>
    </cfRule>
  </conditionalFormatting>
  <conditionalFormatting sqref="F427">
    <cfRule type="cellIs" dxfId="2" priority="929" stopIfTrue="1" operator="lessThan">
      <formula>0</formula>
    </cfRule>
  </conditionalFormatting>
  <conditionalFormatting sqref="F428">
    <cfRule type="cellIs" dxfId="2" priority="928" stopIfTrue="1" operator="lessThan">
      <formula>0</formula>
    </cfRule>
  </conditionalFormatting>
  <conditionalFormatting sqref="F429">
    <cfRule type="cellIs" dxfId="2" priority="927" stopIfTrue="1" operator="lessThan">
      <formula>0</formula>
    </cfRule>
  </conditionalFormatting>
  <conditionalFormatting sqref="F430">
    <cfRule type="cellIs" dxfId="2" priority="926" stopIfTrue="1" operator="lessThan">
      <formula>0</formula>
    </cfRule>
  </conditionalFormatting>
  <conditionalFormatting sqref="F431">
    <cfRule type="cellIs" dxfId="2" priority="925" stopIfTrue="1" operator="lessThan">
      <formula>0</formula>
    </cfRule>
  </conditionalFormatting>
  <conditionalFormatting sqref="F432">
    <cfRule type="cellIs" dxfId="2" priority="924" stopIfTrue="1" operator="lessThan">
      <formula>0</formula>
    </cfRule>
  </conditionalFormatting>
  <conditionalFormatting sqref="F433">
    <cfRule type="cellIs" dxfId="2" priority="923" stopIfTrue="1" operator="lessThan">
      <formula>0</formula>
    </cfRule>
  </conditionalFormatting>
  <conditionalFormatting sqref="F434">
    <cfRule type="cellIs" dxfId="2" priority="922" stopIfTrue="1" operator="lessThan">
      <formula>0</formula>
    </cfRule>
  </conditionalFormatting>
  <conditionalFormatting sqref="F435">
    <cfRule type="cellIs" dxfId="2" priority="921" stopIfTrue="1" operator="lessThan">
      <formula>0</formula>
    </cfRule>
  </conditionalFormatting>
  <conditionalFormatting sqref="F436">
    <cfRule type="cellIs" dxfId="2" priority="920" stopIfTrue="1" operator="lessThan">
      <formula>0</formula>
    </cfRule>
  </conditionalFormatting>
  <conditionalFormatting sqref="F437">
    <cfRule type="cellIs" dxfId="2" priority="919" stopIfTrue="1" operator="lessThan">
      <formula>0</formula>
    </cfRule>
  </conditionalFormatting>
  <conditionalFormatting sqref="F438">
    <cfRule type="cellIs" dxfId="2" priority="918" stopIfTrue="1" operator="lessThan">
      <formula>0</formula>
    </cfRule>
  </conditionalFormatting>
  <conditionalFormatting sqref="F439">
    <cfRule type="cellIs" dxfId="2" priority="917" stopIfTrue="1" operator="lessThan">
      <formula>0</formula>
    </cfRule>
  </conditionalFormatting>
  <conditionalFormatting sqref="F440">
    <cfRule type="cellIs" dxfId="2" priority="916" stopIfTrue="1" operator="lessThan">
      <formula>0</formula>
    </cfRule>
  </conditionalFormatting>
  <conditionalFormatting sqref="F441">
    <cfRule type="cellIs" dxfId="2" priority="915" stopIfTrue="1" operator="lessThan">
      <formula>0</formula>
    </cfRule>
  </conditionalFormatting>
  <conditionalFormatting sqref="F442">
    <cfRule type="cellIs" dxfId="2" priority="914" stopIfTrue="1" operator="lessThan">
      <formula>0</formula>
    </cfRule>
  </conditionalFormatting>
  <conditionalFormatting sqref="F443">
    <cfRule type="cellIs" dxfId="2" priority="913" stopIfTrue="1" operator="lessThan">
      <formula>0</formula>
    </cfRule>
  </conditionalFormatting>
  <conditionalFormatting sqref="F444">
    <cfRule type="cellIs" dxfId="2" priority="912" stopIfTrue="1" operator="lessThan">
      <formula>0</formula>
    </cfRule>
  </conditionalFormatting>
  <conditionalFormatting sqref="F445">
    <cfRule type="cellIs" dxfId="2" priority="911" stopIfTrue="1" operator="lessThan">
      <formula>0</formula>
    </cfRule>
  </conditionalFormatting>
  <conditionalFormatting sqref="F446">
    <cfRule type="cellIs" dxfId="2" priority="910" stopIfTrue="1" operator="lessThan">
      <formula>0</formula>
    </cfRule>
  </conditionalFormatting>
  <conditionalFormatting sqref="F447">
    <cfRule type="cellIs" dxfId="2" priority="909" stopIfTrue="1" operator="lessThan">
      <formula>0</formula>
    </cfRule>
  </conditionalFormatting>
  <conditionalFormatting sqref="F448">
    <cfRule type="cellIs" dxfId="2" priority="908" stopIfTrue="1" operator="lessThan">
      <formula>0</formula>
    </cfRule>
  </conditionalFormatting>
  <conditionalFormatting sqref="F449">
    <cfRule type="cellIs" dxfId="2" priority="907" stopIfTrue="1" operator="lessThan">
      <formula>0</formula>
    </cfRule>
  </conditionalFormatting>
  <conditionalFormatting sqref="F450">
    <cfRule type="cellIs" dxfId="2" priority="906" stopIfTrue="1" operator="lessThan">
      <formula>0</formula>
    </cfRule>
  </conditionalFormatting>
  <conditionalFormatting sqref="F451">
    <cfRule type="cellIs" dxfId="2" priority="905" stopIfTrue="1" operator="lessThan">
      <formula>0</formula>
    </cfRule>
  </conditionalFormatting>
  <conditionalFormatting sqref="F452">
    <cfRule type="cellIs" dxfId="2" priority="904" stopIfTrue="1" operator="lessThan">
      <formula>0</formula>
    </cfRule>
  </conditionalFormatting>
  <conditionalFormatting sqref="F453">
    <cfRule type="cellIs" dxfId="2" priority="903" stopIfTrue="1" operator="lessThan">
      <formula>0</formula>
    </cfRule>
  </conditionalFormatting>
  <conditionalFormatting sqref="F454">
    <cfRule type="cellIs" dxfId="2" priority="902" stopIfTrue="1" operator="lessThan">
      <formula>0</formula>
    </cfRule>
  </conditionalFormatting>
  <conditionalFormatting sqref="F455">
    <cfRule type="cellIs" dxfId="2" priority="901" stopIfTrue="1" operator="lessThan">
      <formula>0</formula>
    </cfRule>
  </conditionalFormatting>
  <conditionalFormatting sqref="F456">
    <cfRule type="cellIs" dxfId="2" priority="900" stopIfTrue="1" operator="lessThan">
      <formula>0</formula>
    </cfRule>
  </conditionalFormatting>
  <conditionalFormatting sqref="F457">
    <cfRule type="cellIs" dxfId="2" priority="899" stopIfTrue="1" operator="lessThan">
      <formula>0</formula>
    </cfRule>
  </conditionalFormatting>
  <conditionalFormatting sqref="F458">
    <cfRule type="cellIs" dxfId="2" priority="898" stopIfTrue="1" operator="lessThan">
      <formula>0</formula>
    </cfRule>
  </conditionalFormatting>
  <conditionalFormatting sqref="F459">
    <cfRule type="cellIs" dxfId="2" priority="897" stopIfTrue="1" operator="lessThan">
      <formula>0</formula>
    </cfRule>
  </conditionalFormatting>
  <conditionalFormatting sqref="F460">
    <cfRule type="cellIs" dxfId="2" priority="896" stopIfTrue="1" operator="lessThan">
      <formula>0</formula>
    </cfRule>
  </conditionalFormatting>
  <conditionalFormatting sqref="F461">
    <cfRule type="cellIs" dxfId="2" priority="895" stopIfTrue="1" operator="lessThan">
      <formula>0</formula>
    </cfRule>
  </conditionalFormatting>
  <conditionalFormatting sqref="F462">
    <cfRule type="cellIs" dxfId="2" priority="894" stopIfTrue="1" operator="lessThan">
      <formula>0</formula>
    </cfRule>
  </conditionalFormatting>
  <conditionalFormatting sqref="F463">
    <cfRule type="cellIs" dxfId="2" priority="893" stopIfTrue="1" operator="lessThan">
      <formula>0</formula>
    </cfRule>
  </conditionalFormatting>
  <conditionalFormatting sqref="F464">
    <cfRule type="cellIs" dxfId="2" priority="892" stopIfTrue="1" operator="lessThan">
      <formula>0</formula>
    </cfRule>
  </conditionalFormatting>
  <conditionalFormatting sqref="F465">
    <cfRule type="cellIs" dxfId="2" priority="891" stopIfTrue="1" operator="lessThan">
      <formula>0</formula>
    </cfRule>
  </conditionalFormatting>
  <conditionalFormatting sqref="F466">
    <cfRule type="cellIs" dxfId="2" priority="890" stopIfTrue="1" operator="lessThan">
      <formula>0</formula>
    </cfRule>
  </conditionalFormatting>
  <conditionalFormatting sqref="F467">
    <cfRule type="cellIs" dxfId="2" priority="889" stopIfTrue="1" operator="lessThan">
      <formula>0</formula>
    </cfRule>
  </conditionalFormatting>
  <conditionalFormatting sqref="F468">
    <cfRule type="cellIs" dxfId="2" priority="888" stopIfTrue="1" operator="lessThan">
      <formula>0</formula>
    </cfRule>
  </conditionalFormatting>
  <conditionalFormatting sqref="F469">
    <cfRule type="cellIs" dxfId="2" priority="887" stopIfTrue="1" operator="lessThan">
      <formula>0</formula>
    </cfRule>
  </conditionalFormatting>
  <conditionalFormatting sqref="F470">
    <cfRule type="cellIs" dxfId="2" priority="886" stopIfTrue="1" operator="lessThan">
      <formula>0</formula>
    </cfRule>
  </conditionalFormatting>
  <conditionalFormatting sqref="F471">
    <cfRule type="cellIs" dxfId="2" priority="885" stopIfTrue="1" operator="lessThan">
      <formula>0</formula>
    </cfRule>
  </conditionalFormatting>
  <conditionalFormatting sqref="F472">
    <cfRule type="cellIs" dxfId="2" priority="884" stopIfTrue="1" operator="lessThan">
      <formula>0</formula>
    </cfRule>
  </conditionalFormatting>
  <conditionalFormatting sqref="F473">
    <cfRule type="cellIs" dxfId="2" priority="883" stopIfTrue="1" operator="lessThan">
      <formula>0</formula>
    </cfRule>
  </conditionalFormatting>
  <conditionalFormatting sqref="F474">
    <cfRule type="cellIs" dxfId="2" priority="882" stopIfTrue="1" operator="lessThan">
      <formula>0</formula>
    </cfRule>
  </conditionalFormatting>
  <conditionalFormatting sqref="F475">
    <cfRule type="cellIs" dxfId="2" priority="881" stopIfTrue="1" operator="lessThan">
      <formula>0</formula>
    </cfRule>
  </conditionalFormatting>
  <conditionalFormatting sqref="F476">
    <cfRule type="cellIs" dxfId="2" priority="880" stopIfTrue="1" operator="lessThan">
      <formula>0</formula>
    </cfRule>
  </conditionalFormatting>
  <conditionalFormatting sqref="F477">
    <cfRule type="cellIs" dxfId="2" priority="879" stopIfTrue="1" operator="lessThan">
      <formula>0</formula>
    </cfRule>
  </conditionalFormatting>
  <conditionalFormatting sqref="F478">
    <cfRule type="cellIs" dxfId="2" priority="878" stopIfTrue="1" operator="lessThan">
      <formula>0</formula>
    </cfRule>
  </conditionalFormatting>
  <conditionalFormatting sqref="F479">
    <cfRule type="cellIs" dxfId="2" priority="877" stopIfTrue="1" operator="lessThan">
      <formula>0</formula>
    </cfRule>
  </conditionalFormatting>
  <conditionalFormatting sqref="F480">
    <cfRule type="cellIs" dxfId="2" priority="876" stopIfTrue="1" operator="lessThan">
      <formula>0</formula>
    </cfRule>
  </conditionalFormatting>
  <conditionalFormatting sqref="F481">
    <cfRule type="cellIs" dxfId="2" priority="875" stopIfTrue="1" operator="lessThan">
      <formula>0</formula>
    </cfRule>
  </conditionalFormatting>
  <conditionalFormatting sqref="F482">
    <cfRule type="cellIs" dxfId="2" priority="874" stopIfTrue="1" operator="lessThan">
      <formula>0</formula>
    </cfRule>
  </conditionalFormatting>
  <conditionalFormatting sqref="F483">
    <cfRule type="cellIs" dxfId="2" priority="873" stopIfTrue="1" operator="lessThan">
      <formula>0</formula>
    </cfRule>
  </conditionalFormatting>
  <conditionalFormatting sqref="F484">
    <cfRule type="cellIs" dxfId="2" priority="872" stopIfTrue="1" operator="lessThan">
      <formula>0</formula>
    </cfRule>
  </conditionalFormatting>
  <conditionalFormatting sqref="F485">
    <cfRule type="cellIs" dxfId="2" priority="871" stopIfTrue="1" operator="lessThan">
      <formula>0</formula>
    </cfRule>
  </conditionalFormatting>
  <conditionalFormatting sqref="F486">
    <cfRule type="cellIs" dxfId="2" priority="870" stopIfTrue="1" operator="lessThan">
      <formula>0</formula>
    </cfRule>
  </conditionalFormatting>
  <conditionalFormatting sqref="F487">
    <cfRule type="cellIs" dxfId="2" priority="869" stopIfTrue="1" operator="lessThan">
      <formula>0</formula>
    </cfRule>
  </conditionalFormatting>
  <conditionalFormatting sqref="F488">
    <cfRule type="cellIs" dxfId="2" priority="868" stopIfTrue="1" operator="lessThan">
      <formula>0</formula>
    </cfRule>
  </conditionalFormatting>
  <conditionalFormatting sqref="F489">
    <cfRule type="cellIs" dxfId="2" priority="867" stopIfTrue="1" operator="lessThan">
      <formula>0</formula>
    </cfRule>
  </conditionalFormatting>
  <conditionalFormatting sqref="F490">
    <cfRule type="cellIs" dxfId="2" priority="866" stopIfTrue="1" operator="lessThan">
      <formula>0</formula>
    </cfRule>
  </conditionalFormatting>
  <conditionalFormatting sqref="F491">
    <cfRule type="cellIs" dxfId="2" priority="865" stopIfTrue="1" operator="lessThan">
      <formula>0</formula>
    </cfRule>
  </conditionalFormatting>
  <conditionalFormatting sqref="F492">
    <cfRule type="cellIs" dxfId="2" priority="864" stopIfTrue="1" operator="lessThan">
      <formula>0</formula>
    </cfRule>
  </conditionalFormatting>
  <conditionalFormatting sqref="F493">
    <cfRule type="cellIs" dxfId="2" priority="863" stopIfTrue="1" operator="lessThan">
      <formula>0</formula>
    </cfRule>
  </conditionalFormatting>
  <conditionalFormatting sqref="F494">
    <cfRule type="cellIs" dxfId="2" priority="862" stopIfTrue="1" operator="lessThan">
      <formula>0</formula>
    </cfRule>
  </conditionalFormatting>
  <conditionalFormatting sqref="F495">
    <cfRule type="cellIs" dxfId="2" priority="861" stopIfTrue="1" operator="lessThan">
      <formula>0</formula>
    </cfRule>
  </conditionalFormatting>
  <conditionalFormatting sqref="F496">
    <cfRule type="cellIs" dxfId="2" priority="860" stopIfTrue="1" operator="lessThan">
      <formula>0</formula>
    </cfRule>
  </conditionalFormatting>
  <conditionalFormatting sqref="F497">
    <cfRule type="cellIs" dxfId="2" priority="859" stopIfTrue="1" operator="lessThan">
      <formula>0</formula>
    </cfRule>
  </conditionalFormatting>
  <conditionalFormatting sqref="F498">
    <cfRule type="cellIs" dxfId="2" priority="858" stopIfTrue="1" operator="lessThan">
      <formula>0</formula>
    </cfRule>
  </conditionalFormatting>
  <conditionalFormatting sqref="F499">
    <cfRule type="cellIs" dxfId="2" priority="857" stopIfTrue="1" operator="lessThan">
      <formula>0</formula>
    </cfRule>
  </conditionalFormatting>
  <conditionalFormatting sqref="F500">
    <cfRule type="cellIs" dxfId="2" priority="856" stopIfTrue="1" operator="lessThan">
      <formula>0</formula>
    </cfRule>
  </conditionalFormatting>
  <conditionalFormatting sqref="F501">
    <cfRule type="cellIs" dxfId="2" priority="855" stopIfTrue="1" operator="lessThan">
      <formula>0</formula>
    </cfRule>
  </conditionalFormatting>
  <conditionalFormatting sqref="F502">
    <cfRule type="cellIs" dxfId="2" priority="854" stopIfTrue="1" operator="lessThan">
      <formula>0</formula>
    </cfRule>
  </conditionalFormatting>
  <conditionalFormatting sqref="F503">
    <cfRule type="cellIs" dxfId="2" priority="853" stopIfTrue="1" operator="lessThan">
      <formula>0</formula>
    </cfRule>
  </conditionalFormatting>
  <conditionalFormatting sqref="F504">
    <cfRule type="cellIs" dxfId="2" priority="852" stopIfTrue="1" operator="lessThan">
      <formula>0</formula>
    </cfRule>
  </conditionalFormatting>
  <conditionalFormatting sqref="F505">
    <cfRule type="cellIs" dxfId="2" priority="851" stopIfTrue="1" operator="lessThan">
      <formula>0</formula>
    </cfRule>
  </conditionalFormatting>
  <conditionalFormatting sqref="F506">
    <cfRule type="cellIs" dxfId="2" priority="850" stopIfTrue="1" operator="lessThan">
      <formula>0</formula>
    </cfRule>
  </conditionalFormatting>
  <conditionalFormatting sqref="F507">
    <cfRule type="cellIs" dxfId="2" priority="849" stopIfTrue="1" operator="lessThan">
      <formula>0</formula>
    </cfRule>
  </conditionalFormatting>
  <conditionalFormatting sqref="F508">
    <cfRule type="cellIs" dxfId="2" priority="848" stopIfTrue="1" operator="lessThan">
      <formula>0</formula>
    </cfRule>
  </conditionalFormatting>
  <conditionalFormatting sqref="F509">
    <cfRule type="cellIs" dxfId="2" priority="847" stopIfTrue="1" operator="lessThan">
      <formula>0</formula>
    </cfRule>
  </conditionalFormatting>
  <conditionalFormatting sqref="F510">
    <cfRule type="cellIs" dxfId="2" priority="846" stopIfTrue="1" operator="lessThan">
      <formula>0</formula>
    </cfRule>
  </conditionalFormatting>
  <conditionalFormatting sqref="F511">
    <cfRule type="cellIs" dxfId="2" priority="845" stopIfTrue="1" operator="lessThan">
      <formula>0</formula>
    </cfRule>
  </conditionalFormatting>
  <conditionalFormatting sqref="F512">
    <cfRule type="cellIs" dxfId="2" priority="844" stopIfTrue="1" operator="lessThan">
      <formula>0</formula>
    </cfRule>
  </conditionalFormatting>
  <conditionalFormatting sqref="F513">
    <cfRule type="cellIs" dxfId="2" priority="843" stopIfTrue="1" operator="lessThan">
      <formula>0</formula>
    </cfRule>
  </conditionalFormatting>
  <conditionalFormatting sqref="F514">
    <cfRule type="cellIs" dxfId="2" priority="842" stopIfTrue="1" operator="lessThan">
      <formula>0</formula>
    </cfRule>
  </conditionalFormatting>
  <conditionalFormatting sqref="F515">
    <cfRule type="cellIs" dxfId="2" priority="841" stopIfTrue="1" operator="lessThan">
      <formula>0</formula>
    </cfRule>
  </conditionalFormatting>
  <conditionalFormatting sqref="F516">
    <cfRule type="cellIs" dxfId="2" priority="840" stopIfTrue="1" operator="lessThan">
      <formula>0</formula>
    </cfRule>
  </conditionalFormatting>
  <conditionalFormatting sqref="F517">
    <cfRule type="cellIs" dxfId="2" priority="839" stopIfTrue="1" operator="lessThan">
      <formula>0</formula>
    </cfRule>
  </conditionalFormatting>
  <conditionalFormatting sqref="F518">
    <cfRule type="cellIs" dxfId="2" priority="838" stopIfTrue="1" operator="lessThan">
      <formula>0</formula>
    </cfRule>
  </conditionalFormatting>
  <conditionalFormatting sqref="F519">
    <cfRule type="cellIs" dxfId="2" priority="837" stopIfTrue="1" operator="lessThan">
      <formula>0</formula>
    </cfRule>
  </conditionalFormatting>
  <conditionalFormatting sqref="F520">
    <cfRule type="cellIs" dxfId="2" priority="836" stopIfTrue="1" operator="lessThan">
      <formula>0</formula>
    </cfRule>
  </conditionalFormatting>
  <conditionalFormatting sqref="F521">
    <cfRule type="cellIs" dxfId="2" priority="835" stopIfTrue="1" operator="lessThan">
      <formula>0</formula>
    </cfRule>
  </conditionalFormatting>
  <conditionalFormatting sqref="F522">
    <cfRule type="cellIs" dxfId="2" priority="834" stopIfTrue="1" operator="lessThan">
      <formula>0</formula>
    </cfRule>
  </conditionalFormatting>
  <conditionalFormatting sqref="F523">
    <cfRule type="cellIs" dxfId="2" priority="833" stopIfTrue="1" operator="lessThan">
      <formula>0</formula>
    </cfRule>
  </conditionalFormatting>
  <conditionalFormatting sqref="F524">
    <cfRule type="cellIs" dxfId="2" priority="832" stopIfTrue="1" operator="lessThan">
      <formula>0</formula>
    </cfRule>
  </conditionalFormatting>
  <conditionalFormatting sqref="F525">
    <cfRule type="cellIs" dxfId="2" priority="831" stopIfTrue="1" operator="lessThan">
      <formula>0</formula>
    </cfRule>
  </conditionalFormatting>
  <conditionalFormatting sqref="F526">
    <cfRule type="cellIs" dxfId="2" priority="830" stopIfTrue="1" operator="lessThan">
      <formula>0</formula>
    </cfRule>
  </conditionalFormatting>
  <conditionalFormatting sqref="F527">
    <cfRule type="cellIs" dxfId="2" priority="829" stopIfTrue="1" operator="lessThan">
      <formula>0</formula>
    </cfRule>
  </conditionalFormatting>
  <conditionalFormatting sqref="F528">
    <cfRule type="cellIs" dxfId="2" priority="828" stopIfTrue="1" operator="lessThan">
      <formula>0</formula>
    </cfRule>
  </conditionalFormatting>
  <conditionalFormatting sqref="F529">
    <cfRule type="cellIs" dxfId="2" priority="827" stopIfTrue="1" operator="lessThan">
      <formula>0</formula>
    </cfRule>
  </conditionalFormatting>
  <conditionalFormatting sqref="F530">
    <cfRule type="cellIs" dxfId="2" priority="826" stopIfTrue="1" operator="lessThan">
      <formula>0</formula>
    </cfRule>
  </conditionalFormatting>
  <conditionalFormatting sqref="F531">
    <cfRule type="cellIs" dxfId="2" priority="825" stopIfTrue="1" operator="lessThan">
      <formula>0</formula>
    </cfRule>
  </conditionalFormatting>
  <conditionalFormatting sqref="F532">
    <cfRule type="cellIs" dxfId="2" priority="824" stopIfTrue="1" operator="lessThan">
      <formula>0</formula>
    </cfRule>
  </conditionalFormatting>
  <conditionalFormatting sqref="F533">
    <cfRule type="cellIs" dxfId="2" priority="823" stopIfTrue="1" operator="lessThan">
      <formula>0</formula>
    </cfRule>
  </conditionalFormatting>
  <conditionalFormatting sqref="F534">
    <cfRule type="cellIs" dxfId="2" priority="822" stopIfTrue="1" operator="lessThan">
      <formula>0</formula>
    </cfRule>
  </conditionalFormatting>
  <conditionalFormatting sqref="F535">
    <cfRule type="cellIs" dxfId="2" priority="821" stopIfTrue="1" operator="lessThan">
      <formula>0</formula>
    </cfRule>
  </conditionalFormatting>
  <conditionalFormatting sqref="F536">
    <cfRule type="cellIs" dxfId="2" priority="820" stopIfTrue="1" operator="lessThan">
      <formula>0</formula>
    </cfRule>
  </conditionalFormatting>
  <conditionalFormatting sqref="F537">
    <cfRule type="cellIs" dxfId="2" priority="819" stopIfTrue="1" operator="lessThan">
      <formula>0</formula>
    </cfRule>
  </conditionalFormatting>
  <conditionalFormatting sqref="F538">
    <cfRule type="cellIs" dxfId="2" priority="818" stopIfTrue="1" operator="lessThan">
      <formula>0</formula>
    </cfRule>
  </conditionalFormatting>
  <conditionalFormatting sqref="F539">
    <cfRule type="cellIs" dxfId="2" priority="817" stopIfTrue="1" operator="lessThan">
      <formula>0</formula>
    </cfRule>
  </conditionalFormatting>
  <conditionalFormatting sqref="F540">
    <cfRule type="cellIs" dxfId="2" priority="816" stopIfTrue="1" operator="lessThan">
      <formula>0</formula>
    </cfRule>
  </conditionalFormatting>
  <conditionalFormatting sqref="F541">
    <cfRule type="cellIs" dxfId="2" priority="815" stopIfTrue="1" operator="lessThan">
      <formula>0</formula>
    </cfRule>
  </conditionalFormatting>
  <conditionalFormatting sqref="F542">
    <cfRule type="cellIs" dxfId="2" priority="814" stopIfTrue="1" operator="lessThan">
      <formula>0</formula>
    </cfRule>
  </conditionalFormatting>
  <conditionalFormatting sqref="F543">
    <cfRule type="cellIs" dxfId="2" priority="813" stopIfTrue="1" operator="lessThan">
      <formula>0</formula>
    </cfRule>
  </conditionalFormatting>
  <conditionalFormatting sqref="F544">
    <cfRule type="cellIs" dxfId="2" priority="812" stopIfTrue="1" operator="lessThan">
      <formula>0</formula>
    </cfRule>
  </conditionalFormatting>
  <conditionalFormatting sqref="F545">
    <cfRule type="cellIs" dxfId="2" priority="811" stopIfTrue="1" operator="lessThan">
      <formula>0</formula>
    </cfRule>
  </conditionalFormatting>
  <conditionalFormatting sqref="F546">
    <cfRule type="cellIs" dxfId="2" priority="810" stopIfTrue="1" operator="lessThan">
      <formula>0</formula>
    </cfRule>
  </conditionalFormatting>
  <conditionalFormatting sqref="F547">
    <cfRule type="cellIs" dxfId="2" priority="809" stopIfTrue="1" operator="lessThan">
      <formula>0</formula>
    </cfRule>
  </conditionalFormatting>
  <conditionalFormatting sqref="F548">
    <cfRule type="cellIs" dxfId="2" priority="808" stopIfTrue="1" operator="lessThan">
      <formula>0</formula>
    </cfRule>
  </conditionalFormatting>
  <conditionalFormatting sqref="F549">
    <cfRule type="cellIs" dxfId="2" priority="807" stopIfTrue="1" operator="lessThan">
      <formula>0</formula>
    </cfRule>
  </conditionalFormatting>
  <conditionalFormatting sqref="F550">
    <cfRule type="cellIs" dxfId="2" priority="806" stopIfTrue="1" operator="lessThan">
      <formula>0</formula>
    </cfRule>
  </conditionalFormatting>
  <conditionalFormatting sqref="F551">
    <cfRule type="cellIs" dxfId="2" priority="805" stopIfTrue="1" operator="lessThan">
      <formula>0</formula>
    </cfRule>
  </conditionalFormatting>
  <conditionalFormatting sqref="F552">
    <cfRule type="cellIs" dxfId="2" priority="804" stopIfTrue="1" operator="lessThan">
      <formula>0</formula>
    </cfRule>
  </conditionalFormatting>
  <conditionalFormatting sqref="F553">
    <cfRule type="cellIs" dxfId="2" priority="803" stopIfTrue="1" operator="lessThan">
      <formula>0</formula>
    </cfRule>
  </conditionalFormatting>
  <conditionalFormatting sqref="F554">
    <cfRule type="cellIs" dxfId="2" priority="802" stopIfTrue="1" operator="lessThan">
      <formula>0</formula>
    </cfRule>
  </conditionalFormatting>
  <conditionalFormatting sqref="F555">
    <cfRule type="cellIs" dxfId="2" priority="801" stopIfTrue="1" operator="lessThan">
      <formula>0</formula>
    </cfRule>
  </conditionalFormatting>
  <conditionalFormatting sqref="F556">
    <cfRule type="cellIs" dxfId="2" priority="800" stopIfTrue="1" operator="lessThan">
      <formula>0</formula>
    </cfRule>
  </conditionalFormatting>
  <conditionalFormatting sqref="F557">
    <cfRule type="cellIs" dxfId="2" priority="799" stopIfTrue="1" operator="lessThan">
      <formula>0</formula>
    </cfRule>
  </conditionalFormatting>
  <conditionalFormatting sqref="F558">
    <cfRule type="cellIs" dxfId="2" priority="798" stopIfTrue="1" operator="lessThan">
      <formula>0</formula>
    </cfRule>
  </conditionalFormatting>
  <conditionalFormatting sqref="F559">
    <cfRule type="cellIs" dxfId="2" priority="797" stopIfTrue="1" operator="lessThan">
      <formula>0</formula>
    </cfRule>
  </conditionalFormatting>
  <conditionalFormatting sqref="F560">
    <cfRule type="cellIs" dxfId="2" priority="796" stopIfTrue="1" operator="lessThan">
      <formula>0</formula>
    </cfRule>
  </conditionalFormatting>
  <conditionalFormatting sqref="F561">
    <cfRule type="cellIs" dxfId="2" priority="795" stopIfTrue="1" operator="lessThan">
      <formula>0</formula>
    </cfRule>
  </conditionalFormatting>
  <conditionalFormatting sqref="F562">
    <cfRule type="cellIs" dxfId="2" priority="794" stopIfTrue="1" operator="lessThan">
      <formula>0</formula>
    </cfRule>
  </conditionalFormatting>
  <conditionalFormatting sqref="F563">
    <cfRule type="cellIs" dxfId="2" priority="793" stopIfTrue="1" operator="lessThan">
      <formula>0</formula>
    </cfRule>
  </conditionalFormatting>
  <conditionalFormatting sqref="F564">
    <cfRule type="cellIs" dxfId="2" priority="792" stopIfTrue="1" operator="lessThan">
      <formula>0</formula>
    </cfRule>
  </conditionalFormatting>
  <conditionalFormatting sqref="F565">
    <cfRule type="cellIs" dxfId="2" priority="791" stopIfTrue="1" operator="lessThan">
      <formula>0</formula>
    </cfRule>
  </conditionalFormatting>
  <conditionalFormatting sqref="F566">
    <cfRule type="cellIs" dxfId="2" priority="790" stopIfTrue="1" operator="lessThan">
      <formula>0</formula>
    </cfRule>
  </conditionalFormatting>
  <conditionalFormatting sqref="F567">
    <cfRule type="cellIs" dxfId="2" priority="789" stopIfTrue="1" operator="lessThan">
      <formula>0</formula>
    </cfRule>
  </conditionalFormatting>
  <conditionalFormatting sqref="F568">
    <cfRule type="cellIs" dxfId="2" priority="788" stopIfTrue="1" operator="lessThan">
      <formula>0</formula>
    </cfRule>
  </conditionalFormatting>
  <conditionalFormatting sqref="F569">
    <cfRule type="cellIs" dxfId="2" priority="787" stopIfTrue="1" operator="lessThan">
      <formula>0</formula>
    </cfRule>
  </conditionalFormatting>
  <conditionalFormatting sqref="F570">
    <cfRule type="cellIs" dxfId="2" priority="786" stopIfTrue="1" operator="lessThan">
      <formula>0</formula>
    </cfRule>
  </conditionalFormatting>
  <conditionalFormatting sqref="F571">
    <cfRule type="cellIs" dxfId="2" priority="785" stopIfTrue="1" operator="lessThan">
      <formula>0</formula>
    </cfRule>
  </conditionalFormatting>
  <conditionalFormatting sqref="F572">
    <cfRule type="cellIs" dxfId="2" priority="784" stopIfTrue="1" operator="lessThan">
      <formula>0</formula>
    </cfRule>
  </conditionalFormatting>
  <conditionalFormatting sqref="F573">
    <cfRule type="cellIs" dxfId="2" priority="783" stopIfTrue="1" operator="lessThan">
      <formula>0</formula>
    </cfRule>
  </conditionalFormatting>
  <conditionalFormatting sqref="F574">
    <cfRule type="cellIs" dxfId="2" priority="782" stopIfTrue="1" operator="lessThan">
      <formula>0</formula>
    </cfRule>
  </conditionalFormatting>
  <conditionalFormatting sqref="F575">
    <cfRule type="cellIs" dxfId="2" priority="781" stopIfTrue="1" operator="lessThan">
      <formula>0</formula>
    </cfRule>
  </conditionalFormatting>
  <conditionalFormatting sqref="F576">
    <cfRule type="cellIs" dxfId="2" priority="780" stopIfTrue="1" operator="lessThan">
      <formula>0</formula>
    </cfRule>
  </conditionalFormatting>
  <conditionalFormatting sqref="F577">
    <cfRule type="cellIs" dxfId="2" priority="779" stopIfTrue="1" operator="lessThan">
      <formula>0</formula>
    </cfRule>
  </conditionalFormatting>
  <conditionalFormatting sqref="F578">
    <cfRule type="cellIs" dxfId="2" priority="778" stopIfTrue="1" operator="lessThan">
      <formula>0</formula>
    </cfRule>
  </conditionalFormatting>
  <conditionalFormatting sqref="F579">
    <cfRule type="cellIs" dxfId="2" priority="777" stopIfTrue="1" operator="lessThan">
      <formula>0</formula>
    </cfRule>
  </conditionalFormatting>
  <conditionalFormatting sqref="F580">
    <cfRule type="cellIs" dxfId="2" priority="776" stopIfTrue="1" operator="lessThan">
      <formula>0</formula>
    </cfRule>
  </conditionalFormatting>
  <conditionalFormatting sqref="F581">
    <cfRule type="cellIs" dxfId="2" priority="775" stopIfTrue="1" operator="lessThan">
      <formula>0</formula>
    </cfRule>
  </conditionalFormatting>
  <conditionalFormatting sqref="F582">
    <cfRule type="cellIs" dxfId="2" priority="774" stopIfTrue="1" operator="lessThan">
      <formula>0</formula>
    </cfRule>
  </conditionalFormatting>
  <conditionalFormatting sqref="F583">
    <cfRule type="cellIs" dxfId="2" priority="773" stopIfTrue="1" operator="lessThan">
      <formula>0</formula>
    </cfRule>
  </conditionalFormatting>
  <conditionalFormatting sqref="F584">
    <cfRule type="cellIs" dxfId="2" priority="772" stopIfTrue="1" operator="lessThan">
      <formula>0</formula>
    </cfRule>
  </conditionalFormatting>
  <conditionalFormatting sqref="F585">
    <cfRule type="cellIs" dxfId="2" priority="771" stopIfTrue="1" operator="lessThan">
      <formula>0</formula>
    </cfRule>
  </conditionalFormatting>
  <conditionalFormatting sqref="F586">
    <cfRule type="cellIs" dxfId="2" priority="770" stopIfTrue="1" operator="lessThan">
      <formula>0</formula>
    </cfRule>
  </conditionalFormatting>
  <conditionalFormatting sqref="F587">
    <cfRule type="cellIs" dxfId="2" priority="769" stopIfTrue="1" operator="lessThan">
      <formula>0</formula>
    </cfRule>
  </conditionalFormatting>
  <conditionalFormatting sqref="F588">
    <cfRule type="cellIs" dxfId="2" priority="768" stopIfTrue="1" operator="lessThan">
      <formula>0</formula>
    </cfRule>
  </conditionalFormatting>
  <conditionalFormatting sqref="F589">
    <cfRule type="cellIs" dxfId="2" priority="767" stopIfTrue="1" operator="lessThan">
      <formula>0</formula>
    </cfRule>
  </conditionalFormatting>
  <conditionalFormatting sqref="F590">
    <cfRule type="cellIs" dxfId="2" priority="766" stopIfTrue="1" operator="lessThan">
      <formula>0</formula>
    </cfRule>
  </conditionalFormatting>
  <conditionalFormatting sqref="F591">
    <cfRule type="cellIs" dxfId="2" priority="765" stopIfTrue="1" operator="lessThan">
      <formula>0</formula>
    </cfRule>
  </conditionalFormatting>
  <conditionalFormatting sqref="F592">
    <cfRule type="cellIs" dxfId="2" priority="764" stopIfTrue="1" operator="lessThan">
      <formula>0</formula>
    </cfRule>
  </conditionalFormatting>
  <conditionalFormatting sqref="F593">
    <cfRule type="cellIs" dxfId="2" priority="763" stopIfTrue="1" operator="lessThan">
      <formula>0</formula>
    </cfRule>
  </conditionalFormatting>
  <conditionalFormatting sqref="F594">
    <cfRule type="cellIs" dxfId="2" priority="762" stopIfTrue="1" operator="lessThan">
      <formula>0</formula>
    </cfRule>
  </conditionalFormatting>
  <conditionalFormatting sqref="F595">
    <cfRule type="cellIs" dxfId="2" priority="761" stopIfTrue="1" operator="lessThan">
      <formula>0</formula>
    </cfRule>
  </conditionalFormatting>
  <conditionalFormatting sqref="F596">
    <cfRule type="cellIs" dxfId="2" priority="760" stopIfTrue="1" operator="lessThan">
      <formula>0</formula>
    </cfRule>
  </conditionalFormatting>
  <conditionalFormatting sqref="F597">
    <cfRule type="cellIs" dxfId="2" priority="759" stopIfTrue="1" operator="lessThan">
      <formula>0</formula>
    </cfRule>
  </conditionalFormatting>
  <conditionalFormatting sqref="F598">
    <cfRule type="cellIs" dxfId="2" priority="758" stopIfTrue="1" operator="lessThan">
      <formula>0</formula>
    </cfRule>
  </conditionalFormatting>
  <conditionalFormatting sqref="F599">
    <cfRule type="cellIs" dxfId="2" priority="757" stopIfTrue="1" operator="lessThan">
      <formula>0</formula>
    </cfRule>
  </conditionalFormatting>
  <conditionalFormatting sqref="F600">
    <cfRule type="cellIs" dxfId="2" priority="756" stopIfTrue="1" operator="lessThan">
      <formula>0</formula>
    </cfRule>
  </conditionalFormatting>
  <conditionalFormatting sqref="F601">
    <cfRule type="cellIs" dxfId="2" priority="755" stopIfTrue="1" operator="lessThan">
      <formula>0</formula>
    </cfRule>
  </conditionalFormatting>
  <conditionalFormatting sqref="F602">
    <cfRule type="cellIs" dxfId="2" priority="754" stopIfTrue="1" operator="lessThan">
      <formula>0</formula>
    </cfRule>
  </conditionalFormatting>
  <conditionalFormatting sqref="F603">
    <cfRule type="cellIs" dxfId="2" priority="753" stopIfTrue="1" operator="lessThan">
      <formula>0</formula>
    </cfRule>
  </conditionalFormatting>
  <conditionalFormatting sqref="F604">
    <cfRule type="cellIs" dxfId="2" priority="752" stopIfTrue="1" operator="lessThan">
      <formula>0</formula>
    </cfRule>
  </conditionalFormatting>
  <conditionalFormatting sqref="F605">
    <cfRule type="cellIs" dxfId="2" priority="751" stopIfTrue="1" operator="lessThan">
      <formula>0</formula>
    </cfRule>
  </conditionalFormatting>
  <conditionalFormatting sqref="F606">
    <cfRule type="cellIs" dxfId="2" priority="750" stopIfTrue="1" operator="lessThan">
      <formula>0</formula>
    </cfRule>
  </conditionalFormatting>
  <conditionalFormatting sqref="F607">
    <cfRule type="cellIs" dxfId="2" priority="749" stopIfTrue="1" operator="lessThan">
      <formula>0</formula>
    </cfRule>
  </conditionalFormatting>
  <conditionalFormatting sqref="F608">
    <cfRule type="cellIs" dxfId="2" priority="748" stopIfTrue="1" operator="lessThan">
      <formula>0</formula>
    </cfRule>
  </conditionalFormatting>
  <conditionalFormatting sqref="F609">
    <cfRule type="cellIs" dxfId="2" priority="747" stopIfTrue="1" operator="lessThan">
      <formula>0</formula>
    </cfRule>
  </conditionalFormatting>
  <conditionalFormatting sqref="F610">
    <cfRule type="cellIs" dxfId="2" priority="746" stopIfTrue="1" operator="lessThan">
      <formula>0</formula>
    </cfRule>
  </conditionalFormatting>
  <conditionalFormatting sqref="F611">
    <cfRule type="cellIs" dxfId="2" priority="745" stopIfTrue="1" operator="lessThan">
      <formula>0</formula>
    </cfRule>
  </conditionalFormatting>
  <conditionalFormatting sqref="F612">
    <cfRule type="cellIs" dxfId="2" priority="744" stopIfTrue="1" operator="lessThan">
      <formula>0</formula>
    </cfRule>
  </conditionalFormatting>
  <conditionalFormatting sqref="F613">
    <cfRule type="cellIs" dxfId="2" priority="743" stopIfTrue="1" operator="lessThan">
      <formula>0</formula>
    </cfRule>
  </conditionalFormatting>
  <conditionalFormatting sqref="F614">
    <cfRule type="cellIs" dxfId="2" priority="742" stopIfTrue="1" operator="lessThan">
      <formula>0</formula>
    </cfRule>
  </conditionalFormatting>
  <conditionalFormatting sqref="F615">
    <cfRule type="cellIs" dxfId="2" priority="741" stopIfTrue="1" operator="lessThan">
      <formula>0</formula>
    </cfRule>
  </conditionalFormatting>
  <conditionalFormatting sqref="F616">
    <cfRule type="cellIs" dxfId="2" priority="740" stopIfTrue="1" operator="lessThan">
      <formula>0</formula>
    </cfRule>
  </conditionalFormatting>
  <conditionalFormatting sqref="F617">
    <cfRule type="cellIs" dxfId="2" priority="739" stopIfTrue="1" operator="lessThan">
      <formula>0</formula>
    </cfRule>
  </conditionalFormatting>
  <conditionalFormatting sqref="F618">
    <cfRule type="cellIs" dxfId="2" priority="738" stopIfTrue="1" operator="lessThan">
      <formula>0</formula>
    </cfRule>
  </conditionalFormatting>
  <conditionalFormatting sqref="F619">
    <cfRule type="cellIs" dxfId="2" priority="737" stopIfTrue="1" operator="lessThan">
      <formula>0</formula>
    </cfRule>
  </conditionalFormatting>
  <conditionalFormatting sqref="F620">
    <cfRule type="cellIs" dxfId="2" priority="736" stopIfTrue="1" operator="lessThan">
      <formula>0</formula>
    </cfRule>
  </conditionalFormatting>
  <conditionalFormatting sqref="F621">
    <cfRule type="cellIs" dxfId="2" priority="735" stopIfTrue="1" operator="lessThan">
      <formula>0</formula>
    </cfRule>
  </conditionalFormatting>
  <conditionalFormatting sqref="F622">
    <cfRule type="cellIs" dxfId="2" priority="734" stopIfTrue="1" operator="lessThan">
      <formula>0</formula>
    </cfRule>
  </conditionalFormatting>
  <conditionalFormatting sqref="F623">
    <cfRule type="cellIs" dxfId="2" priority="733" stopIfTrue="1" operator="lessThan">
      <formula>0</formula>
    </cfRule>
  </conditionalFormatting>
  <conditionalFormatting sqref="F624">
    <cfRule type="cellIs" dxfId="2" priority="732" stopIfTrue="1" operator="lessThan">
      <formula>0</formula>
    </cfRule>
  </conditionalFormatting>
  <conditionalFormatting sqref="F625">
    <cfRule type="cellIs" dxfId="2" priority="731" stopIfTrue="1" operator="lessThan">
      <formula>0</formula>
    </cfRule>
  </conditionalFormatting>
  <conditionalFormatting sqref="F626">
    <cfRule type="cellIs" dxfId="2" priority="730" stopIfTrue="1" operator="lessThan">
      <formula>0</formula>
    </cfRule>
  </conditionalFormatting>
  <conditionalFormatting sqref="F627">
    <cfRule type="cellIs" dxfId="2" priority="729" stopIfTrue="1" operator="lessThan">
      <formula>0</formula>
    </cfRule>
  </conditionalFormatting>
  <conditionalFormatting sqref="F628">
    <cfRule type="cellIs" dxfId="2" priority="728" stopIfTrue="1" operator="lessThan">
      <formula>0</formula>
    </cfRule>
  </conditionalFormatting>
  <conditionalFormatting sqref="F629">
    <cfRule type="cellIs" dxfId="2" priority="727" stopIfTrue="1" operator="lessThan">
      <formula>0</formula>
    </cfRule>
  </conditionalFormatting>
  <conditionalFormatting sqref="F630">
    <cfRule type="cellIs" dxfId="2" priority="726" stopIfTrue="1" operator="lessThan">
      <formula>0</formula>
    </cfRule>
  </conditionalFormatting>
  <conditionalFormatting sqref="F631">
    <cfRule type="cellIs" dxfId="2" priority="725" stopIfTrue="1" operator="lessThan">
      <formula>0</formula>
    </cfRule>
  </conditionalFormatting>
  <conditionalFormatting sqref="F632">
    <cfRule type="cellIs" dxfId="2" priority="724" stopIfTrue="1" operator="lessThan">
      <formula>0</formula>
    </cfRule>
  </conditionalFormatting>
  <conditionalFormatting sqref="F633">
    <cfRule type="cellIs" dxfId="2" priority="723" stopIfTrue="1" operator="lessThan">
      <formula>0</formula>
    </cfRule>
  </conditionalFormatting>
  <conditionalFormatting sqref="F634">
    <cfRule type="cellIs" dxfId="2" priority="722" stopIfTrue="1" operator="lessThan">
      <formula>0</formula>
    </cfRule>
  </conditionalFormatting>
  <conditionalFormatting sqref="F635">
    <cfRule type="cellIs" dxfId="2" priority="721" stopIfTrue="1" operator="lessThan">
      <formula>0</formula>
    </cfRule>
  </conditionalFormatting>
  <conditionalFormatting sqref="F636">
    <cfRule type="cellIs" dxfId="2" priority="720" stopIfTrue="1" operator="lessThan">
      <formula>0</formula>
    </cfRule>
  </conditionalFormatting>
  <conditionalFormatting sqref="F637">
    <cfRule type="cellIs" dxfId="2" priority="719" stopIfTrue="1" operator="lessThan">
      <formula>0</formula>
    </cfRule>
  </conditionalFormatting>
  <conditionalFormatting sqref="F638">
    <cfRule type="cellIs" dxfId="2" priority="718" stopIfTrue="1" operator="lessThan">
      <formula>0</formula>
    </cfRule>
  </conditionalFormatting>
  <conditionalFormatting sqref="F639">
    <cfRule type="cellIs" dxfId="2" priority="717" stopIfTrue="1" operator="lessThan">
      <formula>0</formula>
    </cfRule>
  </conditionalFormatting>
  <conditionalFormatting sqref="F640">
    <cfRule type="cellIs" dxfId="2" priority="716" stopIfTrue="1" operator="lessThan">
      <formula>0</formula>
    </cfRule>
  </conditionalFormatting>
  <conditionalFormatting sqref="F641">
    <cfRule type="cellIs" dxfId="2" priority="715" stopIfTrue="1" operator="lessThan">
      <formula>0</formula>
    </cfRule>
  </conditionalFormatting>
  <conditionalFormatting sqref="F642">
    <cfRule type="cellIs" dxfId="2" priority="714" stopIfTrue="1" operator="lessThan">
      <formula>0</formula>
    </cfRule>
  </conditionalFormatting>
  <conditionalFormatting sqref="F643">
    <cfRule type="cellIs" dxfId="2" priority="713" stopIfTrue="1" operator="lessThan">
      <formula>0</formula>
    </cfRule>
  </conditionalFormatting>
  <conditionalFormatting sqref="F644">
    <cfRule type="cellIs" dxfId="2" priority="712" stopIfTrue="1" operator="lessThan">
      <formula>0</formula>
    </cfRule>
  </conditionalFormatting>
  <conditionalFormatting sqref="F645">
    <cfRule type="cellIs" dxfId="2" priority="711" stopIfTrue="1" operator="lessThan">
      <formula>0</formula>
    </cfRule>
  </conditionalFormatting>
  <conditionalFormatting sqref="F646">
    <cfRule type="cellIs" dxfId="2" priority="710" stopIfTrue="1" operator="lessThan">
      <formula>0</formula>
    </cfRule>
  </conditionalFormatting>
  <conditionalFormatting sqref="F647">
    <cfRule type="cellIs" dxfId="2" priority="709" stopIfTrue="1" operator="lessThan">
      <formula>0</formula>
    </cfRule>
  </conditionalFormatting>
  <conditionalFormatting sqref="F648">
    <cfRule type="cellIs" dxfId="2" priority="708" stopIfTrue="1" operator="lessThan">
      <formula>0</formula>
    </cfRule>
  </conditionalFormatting>
  <conditionalFormatting sqref="F649">
    <cfRule type="cellIs" dxfId="2" priority="707" stopIfTrue="1" operator="lessThan">
      <formula>0</formula>
    </cfRule>
  </conditionalFormatting>
  <conditionalFormatting sqref="F650">
    <cfRule type="cellIs" dxfId="2" priority="706" stopIfTrue="1" operator="lessThan">
      <formula>0</formula>
    </cfRule>
  </conditionalFormatting>
  <conditionalFormatting sqref="F651">
    <cfRule type="cellIs" dxfId="2" priority="705" stopIfTrue="1" operator="lessThan">
      <formula>0</formula>
    </cfRule>
  </conditionalFormatting>
  <conditionalFormatting sqref="F652">
    <cfRule type="cellIs" dxfId="2" priority="704" stopIfTrue="1" operator="lessThan">
      <formula>0</formula>
    </cfRule>
  </conditionalFormatting>
  <conditionalFormatting sqref="F653">
    <cfRule type="cellIs" dxfId="2" priority="703" stopIfTrue="1" operator="lessThan">
      <formula>0</formula>
    </cfRule>
  </conditionalFormatting>
  <conditionalFormatting sqref="F654">
    <cfRule type="cellIs" dxfId="2" priority="702" stopIfTrue="1" operator="lessThan">
      <formula>0</formula>
    </cfRule>
  </conditionalFormatting>
  <conditionalFormatting sqref="F655">
    <cfRule type="cellIs" dxfId="2" priority="701" stopIfTrue="1" operator="lessThan">
      <formula>0</formula>
    </cfRule>
  </conditionalFormatting>
  <conditionalFormatting sqref="F656">
    <cfRule type="cellIs" dxfId="2" priority="700" stopIfTrue="1" operator="lessThan">
      <formula>0</formula>
    </cfRule>
  </conditionalFormatting>
  <conditionalFormatting sqref="F657">
    <cfRule type="cellIs" dxfId="2" priority="699" stopIfTrue="1" operator="lessThan">
      <formula>0</formula>
    </cfRule>
  </conditionalFormatting>
  <conditionalFormatting sqref="F658">
    <cfRule type="cellIs" dxfId="2" priority="698" stopIfTrue="1" operator="lessThan">
      <formula>0</formula>
    </cfRule>
  </conditionalFormatting>
  <conditionalFormatting sqref="F659">
    <cfRule type="cellIs" dxfId="2" priority="697" stopIfTrue="1" operator="lessThan">
      <formula>0</formula>
    </cfRule>
  </conditionalFormatting>
  <conditionalFormatting sqref="F660">
    <cfRule type="cellIs" dxfId="2" priority="696" stopIfTrue="1" operator="lessThan">
      <formula>0</formula>
    </cfRule>
  </conditionalFormatting>
  <conditionalFormatting sqref="F661">
    <cfRule type="cellIs" dxfId="2" priority="695" stopIfTrue="1" operator="lessThan">
      <formula>0</formula>
    </cfRule>
  </conditionalFormatting>
  <conditionalFormatting sqref="F662">
    <cfRule type="cellIs" dxfId="2" priority="694" stopIfTrue="1" operator="lessThan">
      <formula>0</formula>
    </cfRule>
  </conditionalFormatting>
  <conditionalFormatting sqref="F663">
    <cfRule type="cellIs" dxfId="2" priority="693" stopIfTrue="1" operator="lessThan">
      <formula>0</formula>
    </cfRule>
  </conditionalFormatting>
  <conditionalFormatting sqref="F664">
    <cfRule type="cellIs" dxfId="2" priority="692" stopIfTrue="1" operator="lessThan">
      <formula>0</formula>
    </cfRule>
  </conditionalFormatting>
  <conditionalFormatting sqref="F665">
    <cfRule type="cellIs" dxfId="2" priority="691" stopIfTrue="1" operator="lessThan">
      <formula>0</formula>
    </cfRule>
  </conditionalFormatting>
  <conditionalFormatting sqref="F666">
    <cfRule type="cellIs" dxfId="2" priority="690" stopIfTrue="1" operator="lessThan">
      <formula>0</formula>
    </cfRule>
  </conditionalFormatting>
  <conditionalFormatting sqref="F667">
    <cfRule type="cellIs" dxfId="2" priority="689" stopIfTrue="1" operator="lessThan">
      <formula>0</formula>
    </cfRule>
  </conditionalFormatting>
  <conditionalFormatting sqref="F668">
    <cfRule type="cellIs" dxfId="2" priority="688" stopIfTrue="1" operator="lessThan">
      <formula>0</formula>
    </cfRule>
  </conditionalFormatting>
  <conditionalFormatting sqref="F669">
    <cfRule type="cellIs" dxfId="2" priority="687" stopIfTrue="1" operator="lessThan">
      <formula>0</formula>
    </cfRule>
  </conditionalFormatting>
  <conditionalFormatting sqref="F670">
    <cfRule type="cellIs" dxfId="2" priority="686" stopIfTrue="1" operator="lessThan">
      <formula>0</formula>
    </cfRule>
  </conditionalFormatting>
  <conditionalFormatting sqref="F671">
    <cfRule type="cellIs" dxfId="2" priority="685" stopIfTrue="1" operator="lessThan">
      <formula>0</formula>
    </cfRule>
  </conditionalFormatting>
  <conditionalFormatting sqref="F672">
    <cfRule type="cellIs" dxfId="2" priority="684" stopIfTrue="1" operator="lessThan">
      <formula>0</formula>
    </cfRule>
  </conditionalFormatting>
  <conditionalFormatting sqref="F673">
    <cfRule type="cellIs" dxfId="2" priority="683" stopIfTrue="1" operator="lessThan">
      <formula>0</formula>
    </cfRule>
  </conditionalFormatting>
  <conditionalFormatting sqref="F674">
    <cfRule type="cellIs" dxfId="2" priority="682" stopIfTrue="1" operator="lessThan">
      <formula>0</formula>
    </cfRule>
  </conditionalFormatting>
  <conditionalFormatting sqref="F675">
    <cfRule type="cellIs" dxfId="2" priority="681" stopIfTrue="1" operator="lessThan">
      <formula>0</formula>
    </cfRule>
  </conditionalFormatting>
  <conditionalFormatting sqref="F676">
    <cfRule type="cellIs" dxfId="2" priority="680" stopIfTrue="1" operator="lessThan">
      <formula>0</formula>
    </cfRule>
  </conditionalFormatting>
  <conditionalFormatting sqref="F677">
    <cfRule type="cellIs" dxfId="2" priority="679" stopIfTrue="1" operator="lessThan">
      <formula>0</formula>
    </cfRule>
  </conditionalFormatting>
  <conditionalFormatting sqref="F678">
    <cfRule type="cellIs" dxfId="2" priority="678" stopIfTrue="1" operator="lessThan">
      <formula>0</formula>
    </cfRule>
  </conditionalFormatting>
  <conditionalFormatting sqref="F679">
    <cfRule type="cellIs" dxfId="2" priority="677" stopIfTrue="1" operator="lessThan">
      <formula>0</formula>
    </cfRule>
  </conditionalFormatting>
  <conditionalFormatting sqref="F680">
    <cfRule type="cellIs" dxfId="2" priority="676" stopIfTrue="1" operator="lessThan">
      <formula>0</formula>
    </cfRule>
  </conditionalFormatting>
  <conditionalFormatting sqref="F681">
    <cfRule type="cellIs" dxfId="2" priority="675" stopIfTrue="1" operator="lessThan">
      <formula>0</formula>
    </cfRule>
  </conditionalFormatting>
  <conditionalFormatting sqref="F682">
    <cfRule type="cellIs" dxfId="2" priority="674" stopIfTrue="1" operator="lessThan">
      <formula>0</formula>
    </cfRule>
  </conditionalFormatting>
  <conditionalFormatting sqref="F683">
    <cfRule type="cellIs" dxfId="2" priority="673" stopIfTrue="1" operator="lessThan">
      <formula>0</formula>
    </cfRule>
  </conditionalFormatting>
  <conditionalFormatting sqref="F684">
    <cfRule type="cellIs" dxfId="2" priority="672" stopIfTrue="1" operator="lessThan">
      <formula>0</formula>
    </cfRule>
  </conditionalFormatting>
  <conditionalFormatting sqref="F685">
    <cfRule type="cellIs" dxfId="2" priority="671" stopIfTrue="1" operator="lessThan">
      <formula>0</formula>
    </cfRule>
  </conditionalFormatting>
  <conditionalFormatting sqref="F686">
    <cfRule type="cellIs" dxfId="2" priority="670" stopIfTrue="1" operator="lessThan">
      <formula>0</formula>
    </cfRule>
  </conditionalFormatting>
  <conditionalFormatting sqref="F687">
    <cfRule type="cellIs" dxfId="2" priority="669" stopIfTrue="1" operator="lessThan">
      <formula>0</formula>
    </cfRule>
  </conditionalFormatting>
  <conditionalFormatting sqref="F688">
    <cfRule type="cellIs" dxfId="2" priority="668" stopIfTrue="1" operator="lessThan">
      <formula>0</formula>
    </cfRule>
  </conditionalFormatting>
  <conditionalFormatting sqref="F689">
    <cfRule type="cellIs" dxfId="2" priority="667" stopIfTrue="1" operator="lessThan">
      <formula>0</formula>
    </cfRule>
  </conditionalFormatting>
  <conditionalFormatting sqref="F690">
    <cfRule type="cellIs" dxfId="2" priority="666" stopIfTrue="1" operator="lessThan">
      <formula>0</formula>
    </cfRule>
  </conditionalFormatting>
  <conditionalFormatting sqref="F691">
    <cfRule type="cellIs" dxfId="2" priority="665" stopIfTrue="1" operator="lessThan">
      <formula>0</formula>
    </cfRule>
  </conditionalFormatting>
  <conditionalFormatting sqref="F692">
    <cfRule type="cellIs" dxfId="2" priority="664" stopIfTrue="1" operator="lessThan">
      <formula>0</formula>
    </cfRule>
  </conditionalFormatting>
  <conditionalFormatting sqref="F693">
    <cfRule type="cellIs" dxfId="2" priority="663" stopIfTrue="1" operator="lessThan">
      <formula>0</formula>
    </cfRule>
  </conditionalFormatting>
  <conditionalFormatting sqref="F694">
    <cfRule type="cellIs" dxfId="2" priority="662" stopIfTrue="1" operator="lessThan">
      <formula>0</formula>
    </cfRule>
  </conditionalFormatting>
  <conditionalFormatting sqref="F695">
    <cfRule type="cellIs" dxfId="2" priority="661" stopIfTrue="1" operator="lessThan">
      <formula>0</formula>
    </cfRule>
  </conditionalFormatting>
  <conditionalFormatting sqref="F696">
    <cfRule type="cellIs" dxfId="2" priority="660" stopIfTrue="1" operator="lessThan">
      <formula>0</formula>
    </cfRule>
  </conditionalFormatting>
  <conditionalFormatting sqref="F697">
    <cfRule type="cellIs" dxfId="2" priority="659" stopIfTrue="1" operator="lessThan">
      <formula>0</formula>
    </cfRule>
  </conditionalFormatting>
  <conditionalFormatting sqref="F698">
    <cfRule type="cellIs" dxfId="2" priority="658" stopIfTrue="1" operator="lessThan">
      <formula>0</formula>
    </cfRule>
  </conditionalFormatting>
  <conditionalFormatting sqref="F699">
    <cfRule type="cellIs" dxfId="2" priority="657" stopIfTrue="1" operator="lessThan">
      <formula>0</formula>
    </cfRule>
  </conditionalFormatting>
  <conditionalFormatting sqref="F700">
    <cfRule type="cellIs" dxfId="2" priority="656" stopIfTrue="1" operator="lessThan">
      <formula>0</formula>
    </cfRule>
  </conditionalFormatting>
  <conditionalFormatting sqref="F701">
    <cfRule type="cellIs" dxfId="2" priority="655" stopIfTrue="1" operator="lessThan">
      <formula>0</formula>
    </cfRule>
  </conditionalFormatting>
  <conditionalFormatting sqref="F702">
    <cfRule type="cellIs" dxfId="2" priority="654" stopIfTrue="1" operator="lessThan">
      <formula>0</formula>
    </cfRule>
  </conditionalFormatting>
  <conditionalFormatting sqref="F703">
    <cfRule type="cellIs" dxfId="2" priority="653" stopIfTrue="1" operator="lessThan">
      <formula>0</formula>
    </cfRule>
  </conditionalFormatting>
  <conditionalFormatting sqref="F704">
    <cfRule type="cellIs" dxfId="2" priority="652" stopIfTrue="1" operator="lessThan">
      <formula>0</formula>
    </cfRule>
  </conditionalFormatting>
  <conditionalFormatting sqref="F705">
    <cfRule type="cellIs" dxfId="2" priority="651" stopIfTrue="1" operator="lessThan">
      <formula>0</formula>
    </cfRule>
  </conditionalFormatting>
  <conditionalFormatting sqref="F706">
    <cfRule type="cellIs" dxfId="2" priority="650" stopIfTrue="1" operator="lessThan">
      <formula>0</formula>
    </cfRule>
  </conditionalFormatting>
  <conditionalFormatting sqref="F707">
    <cfRule type="cellIs" dxfId="2" priority="649" stopIfTrue="1" operator="lessThan">
      <formula>0</formula>
    </cfRule>
  </conditionalFormatting>
  <conditionalFormatting sqref="F708">
    <cfRule type="cellIs" dxfId="2" priority="648" stopIfTrue="1" operator="lessThan">
      <formula>0</formula>
    </cfRule>
  </conditionalFormatting>
  <conditionalFormatting sqref="F709">
    <cfRule type="cellIs" dxfId="2" priority="647" stopIfTrue="1" operator="lessThan">
      <formula>0</formula>
    </cfRule>
  </conditionalFormatting>
  <conditionalFormatting sqref="F710">
    <cfRule type="cellIs" dxfId="2" priority="646" stopIfTrue="1" operator="lessThan">
      <formula>0</formula>
    </cfRule>
  </conditionalFormatting>
  <conditionalFormatting sqref="F711">
    <cfRule type="cellIs" dxfId="2" priority="645" stopIfTrue="1" operator="lessThan">
      <formula>0</formula>
    </cfRule>
  </conditionalFormatting>
  <conditionalFormatting sqref="F712">
    <cfRule type="cellIs" dxfId="2" priority="644" stopIfTrue="1" operator="lessThan">
      <formula>0</formula>
    </cfRule>
  </conditionalFormatting>
  <conditionalFormatting sqref="F713">
    <cfRule type="cellIs" dxfId="2" priority="643" stopIfTrue="1" operator="lessThan">
      <formula>0</formula>
    </cfRule>
  </conditionalFormatting>
  <conditionalFormatting sqref="F714">
    <cfRule type="cellIs" dxfId="2" priority="642" stopIfTrue="1" operator="lessThan">
      <formula>0</formula>
    </cfRule>
  </conditionalFormatting>
  <conditionalFormatting sqref="F715">
    <cfRule type="cellIs" dxfId="2" priority="641" stopIfTrue="1" operator="lessThan">
      <formula>0</formula>
    </cfRule>
  </conditionalFormatting>
  <conditionalFormatting sqref="F716">
    <cfRule type="cellIs" dxfId="2" priority="640" stopIfTrue="1" operator="lessThan">
      <formula>0</formula>
    </cfRule>
  </conditionalFormatting>
  <conditionalFormatting sqref="F717">
    <cfRule type="cellIs" dxfId="2" priority="639" stopIfTrue="1" operator="lessThan">
      <formula>0</formula>
    </cfRule>
  </conditionalFormatting>
  <conditionalFormatting sqref="F718">
    <cfRule type="cellIs" dxfId="2" priority="638" stopIfTrue="1" operator="lessThan">
      <formula>0</formula>
    </cfRule>
  </conditionalFormatting>
  <conditionalFormatting sqref="F719">
    <cfRule type="cellIs" dxfId="2" priority="637" stopIfTrue="1" operator="lessThan">
      <formula>0</formula>
    </cfRule>
  </conditionalFormatting>
  <conditionalFormatting sqref="F720">
    <cfRule type="cellIs" dxfId="2" priority="636" stopIfTrue="1" operator="lessThan">
      <formula>0</formula>
    </cfRule>
  </conditionalFormatting>
  <conditionalFormatting sqref="F721">
    <cfRule type="cellIs" dxfId="2" priority="635" stopIfTrue="1" operator="lessThan">
      <formula>0</formula>
    </cfRule>
  </conditionalFormatting>
  <conditionalFormatting sqref="F722">
    <cfRule type="cellIs" dxfId="2" priority="634" stopIfTrue="1" operator="lessThan">
      <formula>0</formula>
    </cfRule>
  </conditionalFormatting>
  <conditionalFormatting sqref="F723">
    <cfRule type="cellIs" dxfId="2" priority="633" stopIfTrue="1" operator="lessThan">
      <formula>0</formula>
    </cfRule>
  </conditionalFormatting>
  <conditionalFormatting sqref="F724">
    <cfRule type="cellIs" dxfId="2" priority="632" stopIfTrue="1" operator="lessThan">
      <formula>0</formula>
    </cfRule>
  </conditionalFormatting>
  <conditionalFormatting sqref="F725">
    <cfRule type="cellIs" dxfId="2" priority="631" stopIfTrue="1" operator="lessThan">
      <formula>0</formula>
    </cfRule>
  </conditionalFormatting>
  <conditionalFormatting sqref="F726">
    <cfRule type="cellIs" dxfId="2" priority="630" stopIfTrue="1" operator="lessThan">
      <formula>0</formula>
    </cfRule>
  </conditionalFormatting>
  <conditionalFormatting sqref="F727">
    <cfRule type="cellIs" dxfId="2" priority="629" stopIfTrue="1" operator="lessThan">
      <formula>0</formula>
    </cfRule>
  </conditionalFormatting>
  <conditionalFormatting sqref="F728">
    <cfRule type="cellIs" dxfId="2" priority="628" stopIfTrue="1" operator="lessThan">
      <formula>0</formula>
    </cfRule>
  </conditionalFormatting>
  <conditionalFormatting sqref="F729">
    <cfRule type="cellIs" dxfId="2" priority="627" stopIfTrue="1" operator="lessThan">
      <formula>0</formula>
    </cfRule>
  </conditionalFormatting>
  <conditionalFormatting sqref="F730">
    <cfRule type="cellIs" dxfId="2" priority="626" stopIfTrue="1" operator="lessThan">
      <formula>0</formula>
    </cfRule>
  </conditionalFormatting>
  <conditionalFormatting sqref="F731">
    <cfRule type="cellIs" dxfId="2" priority="625" stopIfTrue="1" operator="lessThan">
      <formula>0</formula>
    </cfRule>
  </conditionalFormatting>
  <conditionalFormatting sqref="F732">
    <cfRule type="cellIs" dxfId="2" priority="624" stopIfTrue="1" operator="lessThan">
      <formula>0</formula>
    </cfRule>
  </conditionalFormatting>
  <conditionalFormatting sqref="F733">
    <cfRule type="cellIs" dxfId="2" priority="623" stopIfTrue="1" operator="lessThan">
      <formula>0</formula>
    </cfRule>
  </conditionalFormatting>
  <conditionalFormatting sqref="F734">
    <cfRule type="cellIs" dxfId="2" priority="622" stopIfTrue="1" operator="lessThan">
      <formula>0</formula>
    </cfRule>
  </conditionalFormatting>
  <conditionalFormatting sqref="F735">
    <cfRule type="cellIs" dxfId="2" priority="621" stopIfTrue="1" operator="lessThan">
      <formula>0</formula>
    </cfRule>
  </conditionalFormatting>
  <conditionalFormatting sqref="F736">
    <cfRule type="cellIs" dxfId="2" priority="620" stopIfTrue="1" operator="lessThan">
      <formula>0</formula>
    </cfRule>
  </conditionalFormatting>
  <conditionalFormatting sqref="F737">
    <cfRule type="cellIs" dxfId="2" priority="619" stopIfTrue="1" operator="lessThan">
      <formula>0</formula>
    </cfRule>
  </conditionalFormatting>
  <conditionalFormatting sqref="F738">
    <cfRule type="cellIs" dxfId="2" priority="618" stopIfTrue="1" operator="lessThan">
      <formula>0</formula>
    </cfRule>
  </conditionalFormatting>
  <conditionalFormatting sqref="F739">
    <cfRule type="cellIs" dxfId="2" priority="617" stopIfTrue="1" operator="lessThan">
      <formula>0</formula>
    </cfRule>
  </conditionalFormatting>
  <conditionalFormatting sqref="F740">
    <cfRule type="cellIs" dxfId="2" priority="616" stopIfTrue="1" operator="lessThan">
      <formula>0</formula>
    </cfRule>
  </conditionalFormatting>
  <conditionalFormatting sqref="F741">
    <cfRule type="cellIs" dxfId="2" priority="615" stopIfTrue="1" operator="lessThan">
      <formula>0</formula>
    </cfRule>
  </conditionalFormatting>
  <conditionalFormatting sqref="F742">
    <cfRule type="cellIs" dxfId="2" priority="614" stopIfTrue="1" operator="lessThan">
      <formula>0</formula>
    </cfRule>
  </conditionalFormatting>
  <conditionalFormatting sqref="F743">
    <cfRule type="cellIs" dxfId="2" priority="613" stopIfTrue="1" operator="lessThan">
      <formula>0</formula>
    </cfRule>
  </conditionalFormatting>
  <conditionalFormatting sqref="F744">
    <cfRule type="cellIs" dxfId="2" priority="612" stopIfTrue="1" operator="lessThan">
      <formula>0</formula>
    </cfRule>
  </conditionalFormatting>
  <conditionalFormatting sqref="F745">
    <cfRule type="cellIs" dxfId="2" priority="611" stopIfTrue="1" operator="lessThan">
      <formula>0</formula>
    </cfRule>
  </conditionalFormatting>
  <conditionalFormatting sqref="F746">
    <cfRule type="cellIs" dxfId="2" priority="610" stopIfTrue="1" operator="lessThan">
      <formula>0</formula>
    </cfRule>
  </conditionalFormatting>
  <conditionalFormatting sqref="F747">
    <cfRule type="cellIs" dxfId="2" priority="609" stopIfTrue="1" operator="lessThan">
      <formula>0</formula>
    </cfRule>
  </conditionalFormatting>
  <conditionalFormatting sqref="F748">
    <cfRule type="cellIs" dxfId="2" priority="608" stopIfTrue="1" operator="lessThan">
      <formula>0</formula>
    </cfRule>
  </conditionalFormatting>
  <conditionalFormatting sqref="F749">
    <cfRule type="cellIs" dxfId="2" priority="607" stopIfTrue="1" operator="lessThan">
      <formula>0</formula>
    </cfRule>
  </conditionalFormatting>
  <conditionalFormatting sqref="F750">
    <cfRule type="cellIs" dxfId="2" priority="606" stopIfTrue="1" operator="lessThan">
      <formula>0</formula>
    </cfRule>
  </conditionalFormatting>
  <conditionalFormatting sqref="F751">
    <cfRule type="cellIs" dxfId="2" priority="605" stopIfTrue="1" operator="lessThan">
      <formula>0</formula>
    </cfRule>
  </conditionalFormatting>
  <conditionalFormatting sqref="F752">
    <cfRule type="cellIs" dxfId="2" priority="604" stopIfTrue="1" operator="lessThan">
      <formula>0</formula>
    </cfRule>
  </conditionalFormatting>
  <conditionalFormatting sqref="F753">
    <cfRule type="cellIs" dxfId="2" priority="603" stopIfTrue="1" operator="lessThan">
      <formula>0</formula>
    </cfRule>
  </conditionalFormatting>
  <conditionalFormatting sqref="F754">
    <cfRule type="cellIs" dxfId="2" priority="602" stopIfTrue="1" operator="lessThan">
      <formula>0</formula>
    </cfRule>
  </conditionalFormatting>
  <conditionalFormatting sqref="F755">
    <cfRule type="cellIs" dxfId="2" priority="601" stopIfTrue="1" operator="lessThan">
      <formula>0</formula>
    </cfRule>
  </conditionalFormatting>
  <conditionalFormatting sqref="F756">
    <cfRule type="cellIs" dxfId="2" priority="600" stopIfTrue="1" operator="lessThan">
      <formula>0</formula>
    </cfRule>
  </conditionalFormatting>
  <conditionalFormatting sqref="F757">
    <cfRule type="cellIs" dxfId="2" priority="599" stopIfTrue="1" operator="lessThan">
      <formula>0</formula>
    </cfRule>
  </conditionalFormatting>
  <conditionalFormatting sqref="F758">
    <cfRule type="cellIs" dxfId="2" priority="598" stopIfTrue="1" operator="lessThan">
      <formula>0</formula>
    </cfRule>
  </conditionalFormatting>
  <conditionalFormatting sqref="F759">
    <cfRule type="cellIs" dxfId="2" priority="597" stopIfTrue="1" operator="lessThan">
      <formula>0</formula>
    </cfRule>
  </conditionalFormatting>
  <conditionalFormatting sqref="F760">
    <cfRule type="cellIs" dxfId="2" priority="596" stopIfTrue="1" operator="lessThan">
      <formula>0</formula>
    </cfRule>
  </conditionalFormatting>
  <conditionalFormatting sqref="F761">
    <cfRule type="cellIs" dxfId="2" priority="595" stopIfTrue="1" operator="lessThan">
      <formula>0</formula>
    </cfRule>
  </conditionalFormatting>
  <conditionalFormatting sqref="F762">
    <cfRule type="cellIs" dxfId="2" priority="594" stopIfTrue="1" operator="lessThan">
      <formula>0</formula>
    </cfRule>
  </conditionalFormatting>
  <conditionalFormatting sqref="F763">
    <cfRule type="cellIs" dxfId="2" priority="593" stopIfTrue="1" operator="lessThan">
      <formula>0</formula>
    </cfRule>
  </conditionalFormatting>
  <conditionalFormatting sqref="F764">
    <cfRule type="cellIs" dxfId="2" priority="592" stopIfTrue="1" operator="lessThan">
      <formula>0</formula>
    </cfRule>
  </conditionalFormatting>
  <conditionalFormatting sqref="F765">
    <cfRule type="cellIs" dxfId="2" priority="591" stopIfTrue="1" operator="lessThan">
      <formula>0</formula>
    </cfRule>
  </conditionalFormatting>
  <conditionalFormatting sqref="F766">
    <cfRule type="cellIs" dxfId="2" priority="590" stopIfTrue="1" operator="lessThan">
      <formula>0</formula>
    </cfRule>
  </conditionalFormatting>
  <conditionalFormatting sqref="F767">
    <cfRule type="cellIs" dxfId="2" priority="589" stopIfTrue="1" operator="lessThan">
      <formula>0</formula>
    </cfRule>
  </conditionalFormatting>
  <conditionalFormatting sqref="F768">
    <cfRule type="cellIs" dxfId="2" priority="588" stopIfTrue="1" operator="lessThan">
      <formula>0</formula>
    </cfRule>
  </conditionalFormatting>
  <conditionalFormatting sqref="F769">
    <cfRule type="cellIs" dxfId="2" priority="587" stopIfTrue="1" operator="lessThan">
      <formula>0</formula>
    </cfRule>
  </conditionalFormatting>
  <conditionalFormatting sqref="F770">
    <cfRule type="cellIs" dxfId="2" priority="586" stopIfTrue="1" operator="lessThan">
      <formula>0</formula>
    </cfRule>
  </conditionalFormatting>
  <conditionalFormatting sqref="F771">
    <cfRule type="cellIs" dxfId="2" priority="585" stopIfTrue="1" operator="lessThan">
      <formula>0</formula>
    </cfRule>
  </conditionalFormatting>
  <conditionalFormatting sqref="F772">
    <cfRule type="cellIs" dxfId="2" priority="584" stopIfTrue="1" operator="lessThan">
      <formula>0</formula>
    </cfRule>
  </conditionalFormatting>
  <conditionalFormatting sqref="F773">
    <cfRule type="cellIs" dxfId="2" priority="583" stopIfTrue="1" operator="lessThan">
      <formula>0</formula>
    </cfRule>
  </conditionalFormatting>
  <conditionalFormatting sqref="F774">
    <cfRule type="cellIs" dxfId="2" priority="582" stopIfTrue="1" operator="lessThan">
      <formula>0</formula>
    </cfRule>
  </conditionalFormatting>
  <conditionalFormatting sqref="F775">
    <cfRule type="cellIs" dxfId="2" priority="581" stopIfTrue="1" operator="lessThan">
      <formula>0</formula>
    </cfRule>
  </conditionalFormatting>
  <conditionalFormatting sqref="F776">
    <cfRule type="cellIs" dxfId="2" priority="580" stopIfTrue="1" operator="lessThan">
      <formula>0</formula>
    </cfRule>
  </conditionalFormatting>
  <conditionalFormatting sqref="F777">
    <cfRule type="cellIs" dxfId="2" priority="579" stopIfTrue="1" operator="lessThan">
      <formula>0</formula>
    </cfRule>
  </conditionalFormatting>
  <conditionalFormatting sqref="F778">
    <cfRule type="cellIs" dxfId="2" priority="578" stopIfTrue="1" operator="lessThan">
      <formula>0</formula>
    </cfRule>
  </conditionalFormatting>
  <conditionalFormatting sqref="F779">
    <cfRule type="cellIs" dxfId="2" priority="577" stopIfTrue="1" operator="lessThan">
      <formula>0</formula>
    </cfRule>
  </conditionalFormatting>
  <conditionalFormatting sqref="F780">
    <cfRule type="cellIs" dxfId="2" priority="576" stopIfTrue="1" operator="lessThan">
      <formula>0</formula>
    </cfRule>
  </conditionalFormatting>
  <conditionalFormatting sqref="F781">
    <cfRule type="cellIs" dxfId="2" priority="575" stopIfTrue="1" operator="lessThan">
      <formula>0</formula>
    </cfRule>
  </conditionalFormatting>
  <conditionalFormatting sqref="F782">
    <cfRule type="cellIs" dxfId="2" priority="574" stopIfTrue="1" operator="lessThan">
      <formula>0</formula>
    </cfRule>
  </conditionalFormatting>
  <conditionalFormatting sqref="F783">
    <cfRule type="cellIs" dxfId="2" priority="573" stopIfTrue="1" operator="lessThan">
      <formula>0</formula>
    </cfRule>
  </conditionalFormatting>
  <conditionalFormatting sqref="F784">
    <cfRule type="cellIs" dxfId="2" priority="572" stopIfTrue="1" operator="lessThan">
      <formula>0</formula>
    </cfRule>
  </conditionalFormatting>
  <conditionalFormatting sqref="F785">
    <cfRule type="cellIs" dxfId="2" priority="571" stopIfTrue="1" operator="lessThan">
      <formula>0</formula>
    </cfRule>
  </conditionalFormatting>
  <conditionalFormatting sqref="F786">
    <cfRule type="cellIs" dxfId="2" priority="570" stopIfTrue="1" operator="lessThan">
      <formula>0</formula>
    </cfRule>
  </conditionalFormatting>
  <conditionalFormatting sqref="F787">
    <cfRule type="cellIs" dxfId="2" priority="569" stopIfTrue="1" operator="lessThan">
      <formula>0</formula>
    </cfRule>
  </conditionalFormatting>
  <conditionalFormatting sqref="F788">
    <cfRule type="cellIs" dxfId="2" priority="568" stopIfTrue="1" operator="lessThan">
      <formula>0</formula>
    </cfRule>
  </conditionalFormatting>
  <conditionalFormatting sqref="F789">
    <cfRule type="cellIs" dxfId="2" priority="567" stopIfTrue="1" operator="lessThan">
      <formula>0</formula>
    </cfRule>
  </conditionalFormatting>
  <conditionalFormatting sqref="F790">
    <cfRule type="cellIs" dxfId="2" priority="566" stopIfTrue="1" operator="lessThan">
      <formula>0</formula>
    </cfRule>
  </conditionalFormatting>
  <conditionalFormatting sqref="F791">
    <cfRule type="cellIs" dxfId="2" priority="565" stopIfTrue="1" operator="lessThan">
      <formula>0</formula>
    </cfRule>
  </conditionalFormatting>
  <conditionalFormatting sqref="F792">
    <cfRule type="cellIs" dxfId="2" priority="564" stopIfTrue="1" operator="lessThan">
      <formula>0</formula>
    </cfRule>
  </conditionalFormatting>
  <conditionalFormatting sqref="F793">
    <cfRule type="cellIs" dxfId="2" priority="563" stopIfTrue="1" operator="lessThan">
      <formula>0</formula>
    </cfRule>
  </conditionalFormatting>
  <conditionalFormatting sqref="F794">
    <cfRule type="cellIs" dxfId="2" priority="562" stopIfTrue="1" operator="lessThan">
      <formula>0</formula>
    </cfRule>
  </conditionalFormatting>
  <conditionalFormatting sqref="F795">
    <cfRule type="cellIs" dxfId="2" priority="561" stopIfTrue="1" operator="lessThan">
      <formula>0</formula>
    </cfRule>
  </conditionalFormatting>
  <conditionalFormatting sqref="F796">
    <cfRule type="cellIs" dxfId="2" priority="560" stopIfTrue="1" operator="lessThan">
      <formula>0</formula>
    </cfRule>
  </conditionalFormatting>
  <conditionalFormatting sqref="F797">
    <cfRule type="cellIs" dxfId="2" priority="559" stopIfTrue="1" operator="lessThan">
      <formula>0</formula>
    </cfRule>
  </conditionalFormatting>
  <conditionalFormatting sqref="F798">
    <cfRule type="cellIs" dxfId="2" priority="558" stopIfTrue="1" operator="lessThan">
      <formula>0</formula>
    </cfRule>
  </conditionalFormatting>
  <conditionalFormatting sqref="F799">
    <cfRule type="cellIs" dxfId="2" priority="557" stopIfTrue="1" operator="lessThan">
      <formula>0</formula>
    </cfRule>
  </conditionalFormatting>
  <conditionalFormatting sqref="F800">
    <cfRule type="cellIs" dxfId="2" priority="556" stopIfTrue="1" operator="lessThan">
      <formula>0</formula>
    </cfRule>
  </conditionalFormatting>
  <conditionalFormatting sqref="F801">
    <cfRule type="cellIs" dxfId="2" priority="555" stopIfTrue="1" operator="lessThan">
      <formula>0</formula>
    </cfRule>
  </conditionalFormatting>
  <conditionalFormatting sqref="F802">
    <cfRule type="cellIs" dxfId="2" priority="554" stopIfTrue="1" operator="lessThan">
      <formula>0</formula>
    </cfRule>
  </conditionalFormatting>
  <conditionalFormatting sqref="F803">
    <cfRule type="cellIs" dxfId="2" priority="553" stopIfTrue="1" operator="lessThan">
      <formula>0</formula>
    </cfRule>
  </conditionalFormatting>
  <conditionalFormatting sqref="F804">
    <cfRule type="cellIs" dxfId="2" priority="552" stopIfTrue="1" operator="lessThan">
      <formula>0</formula>
    </cfRule>
  </conditionalFormatting>
  <conditionalFormatting sqref="F805">
    <cfRule type="cellIs" dxfId="2" priority="551" stopIfTrue="1" operator="lessThan">
      <formula>0</formula>
    </cfRule>
  </conditionalFormatting>
  <conditionalFormatting sqref="F806">
    <cfRule type="cellIs" dxfId="2" priority="550" stopIfTrue="1" operator="lessThan">
      <formula>0</formula>
    </cfRule>
  </conditionalFormatting>
  <conditionalFormatting sqref="F807">
    <cfRule type="cellIs" dxfId="2" priority="549" stopIfTrue="1" operator="lessThan">
      <formula>0</formula>
    </cfRule>
  </conditionalFormatting>
  <conditionalFormatting sqref="F808">
    <cfRule type="cellIs" dxfId="2" priority="548" stopIfTrue="1" operator="lessThan">
      <formula>0</formula>
    </cfRule>
  </conditionalFormatting>
  <conditionalFormatting sqref="F809">
    <cfRule type="cellIs" dxfId="2" priority="547" stopIfTrue="1" operator="lessThan">
      <formula>0</formula>
    </cfRule>
  </conditionalFormatting>
  <conditionalFormatting sqref="F810">
    <cfRule type="cellIs" dxfId="2" priority="546" stopIfTrue="1" operator="lessThan">
      <formula>0</formula>
    </cfRule>
  </conditionalFormatting>
  <conditionalFormatting sqref="F811">
    <cfRule type="cellIs" dxfId="2" priority="545" stopIfTrue="1" operator="lessThan">
      <formula>0</formula>
    </cfRule>
  </conditionalFormatting>
  <conditionalFormatting sqref="F812">
    <cfRule type="cellIs" dxfId="2" priority="544" stopIfTrue="1" operator="lessThan">
      <formula>0</formula>
    </cfRule>
  </conditionalFormatting>
  <conditionalFormatting sqref="F813">
    <cfRule type="cellIs" dxfId="2" priority="543" stopIfTrue="1" operator="lessThan">
      <formula>0</formula>
    </cfRule>
  </conditionalFormatting>
  <conditionalFormatting sqref="F814">
    <cfRule type="cellIs" dxfId="2" priority="542" stopIfTrue="1" operator="lessThan">
      <formula>0</formula>
    </cfRule>
  </conditionalFormatting>
  <conditionalFormatting sqref="F815">
    <cfRule type="cellIs" dxfId="2" priority="541" stopIfTrue="1" operator="lessThan">
      <formula>0</formula>
    </cfRule>
  </conditionalFormatting>
  <conditionalFormatting sqref="F816">
    <cfRule type="cellIs" dxfId="2" priority="540" stopIfTrue="1" operator="lessThan">
      <formula>0</formula>
    </cfRule>
  </conditionalFormatting>
  <conditionalFormatting sqref="F817">
    <cfRule type="cellIs" dxfId="2" priority="539" stopIfTrue="1" operator="lessThan">
      <formula>0</formula>
    </cfRule>
  </conditionalFormatting>
  <conditionalFormatting sqref="F818">
    <cfRule type="cellIs" dxfId="2" priority="538" stopIfTrue="1" operator="lessThan">
      <formula>0</formula>
    </cfRule>
  </conditionalFormatting>
  <conditionalFormatting sqref="F819">
    <cfRule type="cellIs" dxfId="2" priority="537" stopIfTrue="1" operator="lessThan">
      <formula>0</formula>
    </cfRule>
  </conditionalFormatting>
  <conditionalFormatting sqref="F820">
    <cfRule type="cellIs" dxfId="2" priority="536" stopIfTrue="1" operator="lessThan">
      <formula>0</formula>
    </cfRule>
  </conditionalFormatting>
  <conditionalFormatting sqref="F821">
    <cfRule type="cellIs" dxfId="2" priority="535" stopIfTrue="1" operator="lessThan">
      <formula>0</formula>
    </cfRule>
  </conditionalFormatting>
  <conditionalFormatting sqref="F822">
    <cfRule type="cellIs" dxfId="2" priority="534" stopIfTrue="1" operator="lessThan">
      <formula>0</formula>
    </cfRule>
  </conditionalFormatting>
  <conditionalFormatting sqref="F823">
    <cfRule type="cellIs" dxfId="2" priority="533" stopIfTrue="1" operator="lessThan">
      <formula>0</formula>
    </cfRule>
  </conditionalFormatting>
  <conditionalFormatting sqref="F824">
    <cfRule type="cellIs" dxfId="2" priority="532" stopIfTrue="1" operator="lessThan">
      <formula>0</formula>
    </cfRule>
  </conditionalFormatting>
  <conditionalFormatting sqref="F825">
    <cfRule type="cellIs" dxfId="2" priority="531" stopIfTrue="1" operator="lessThan">
      <formula>0</formula>
    </cfRule>
  </conditionalFormatting>
  <conditionalFormatting sqref="F826">
    <cfRule type="cellIs" dxfId="2" priority="530" stopIfTrue="1" operator="lessThan">
      <formula>0</formula>
    </cfRule>
  </conditionalFormatting>
  <conditionalFormatting sqref="F827">
    <cfRule type="cellIs" dxfId="2" priority="529" stopIfTrue="1" operator="lessThan">
      <formula>0</formula>
    </cfRule>
  </conditionalFormatting>
  <conditionalFormatting sqref="F828">
    <cfRule type="cellIs" dxfId="2" priority="528" stopIfTrue="1" operator="lessThan">
      <formula>0</formula>
    </cfRule>
  </conditionalFormatting>
  <conditionalFormatting sqref="F829">
    <cfRule type="cellIs" dxfId="2" priority="527" stopIfTrue="1" operator="lessThan">
      <formula>0</formula>
    </cfRule>
  </conditionalFormatting>
  <conditionalFormatting sqref="F830">
    <cfRule type="cellIs" dxfId="2" priority="526" stopIfTrue="1" operator="lessThan">
      <formula>0</formula>
    </cfRule>
  </conditionalFormatting>
  <conditionalFormatting sqref="F831">
    <cfRule type="cellIs" dxfId="2" priority="525" stopIfTrue="1" operator="lessThan">
      <formula>0</formula>
    </cfRule>
  </conditionalFormatting>
  <conditionalFormatting sqref="F832">
    <cfRule type="cellIs" dxfId="2" priority="524" stopIfTrue="1" operator="lessThan">
      <formula>0</formula>
    </cfRule>
  </conditionalFormatting>
  <conditionalFormatting sqref="F833">
    <cfRule type="cellIs" dxfId="2" priority="523" stopIfTrue="1" operator="lessThan">
      <formula>0</formula>
    </cfRule>
  </conditionalFormatting>
  <conditionalFormatting sqref="F834">
    <cfRule type="cellIs" dxfId="2" priority="522" stopIfTrue="1" operator="lessThan">
      <formula>0</formula>
    </cfRule>
  </conditionalFormatting>
  <conditionalFormatting sqref="F835">
    <cfRule type="cellIs" dxfId="2" priority="521" stopIfTrue="1" operator="lessThan">
      <formula>0</formula>
    </cfRule>
  </conditionalFormatting>
  <conditionalFormatting sqref="F836">
    <cfRule type="cellIs" dxfId="2" priority="520" stopIfTrue="1" operator="lessThan">
      <formula>0</formula>
    </cfRule>
  </conditionalFormatting>
  <conditionalFormatting sqref="F837">
    <cfRule type="cellIs" dxfId="2" priority="519" stopIfTrue="1" operator="lessThan">
      <formula>0</formula>
    </cfRule>
  </conditionalFormatting>
  <conditionalFormatting sqref="F838">
    <cfRule type="cellIs" dxfId="2" priority="518" stopIfTrue="1" operator="lessThan">
      <formula>0</formula>
    </cfRule>
  </conditionalFormatting>
  <conditionalFormatting sqref="F839">
    <cfRule type="cellIs" dxfId="2" priority="517" stopIfTrue="1" operator="lessThan">
      <formula>0</formula>
    </cfRule>
  </conditionalFormatting>
  <conditionalFormatting sqref="F840">
    <cfRule type="cellIs" dxfId="2" priority="516" stopIfTrue="1" operator="lessThan">
      <formula>0</formula>
    </cfRule>
  </conditionalFormatting>
  <conditionalFormatting sqref="F841">
    <cfRule type="cellIs" dxfId="2" priority="515" stopIfTrue="1" operator="lessThan">
      <formula>0</formula>
    </cfRule>
  </conditionalFormatting>
  <conditionalFormatting sqref="F842">
    <cfRule type="cellIs" dxfId="2" priority="514" stopIfTrue="1" operator="lessThan">
      <formula>0</formula>
    </cfRule>
  </conditionalFormatting>
  <conditionalFormatting sqref="F843">
    <cfRule type="cellIs" dxfId="2" priority="513" stopIfTrue="1" operator="lessThan">
      <formula>0</formula>
    </cfRule>
  </conditionalFormatting>
  <conditionalFormatting sqref="F844">
    <cfRule type="cellIs" dxfId="2" priority="512" stopIfTrue="1" operator="lessThan">
      <formula>0</formula>
    </cfRule>
  </conditionalFormatting>
  <conditionalFormatting sqref="F845">
    <cfRule type="cellIs" dxfId="2" priority="511" stopIfTrue="1" operator="lessThan">
      <formula>0</formula>
    </cfRule>
  </conditionalFormatting>
  <conditionalFormatting sqref="F846">
    <cfRule type="cellIs" dxfId="2" priority="510" stopIfTrue="1" operator="lessThan">
      <formula>0</formula>
    </cfRule>
  </conditionalFormatting>
  <conditionalFormatting sqref="F847">
    <cfRule type="cellIs" dxfId="2" priority="509" stopIfTrue="1" operator="lessThan">
      <formula>0</formula>
    </cfRule>
  </conditionalFormatting>
  <conditionalFormatting sqref="F848">
    <cfRule type="cellIs" dxfId="2" priority="508" stopIfTrue="1" operator="lessThan">
      <formula>0</formula>
    </cfRule>
  </conditionalFormatting>
  <conditionalFormatting sqref="F849">
    <cfRule type="cellIs" dxfId="2" priority="507" stopIfTrue="1" operator="lessThan">
      <formula>0</formula>
    </cfRule>
  </conditionalFormatting>
  <conditionalFormatting sqref="F850">
    <cfRule type="cellIs" dxfId="2" priority="506" stopIfTrue="1" operator="lessThan">
      <formula>0</formula>
    </cfRule>
  </conditionalFormatting>
  <conditionalFormatting sqref="F851">
    <cfRule type="cellIs" dxfId="2" priority="505" stopIfTrue="1" operator="lessThan">
      <formula>0</formula>
    </cfRule>
  </conditionalFormatting>
  <conditionalFormatting sqref="F852">
    <cfRule type="cellIs" dxfId="2" priority="504" stopIfTrue="1" operator="lessThan">
      <formula>0</formula>
    </cfRule>
  </conditionalFormatting>
  <conditionalFormatting sqref="F853">
    <cfRule type="cellIs" dxfId="2" priority="503" stopIfTrue="1" operator="lessThan">
      <formula>0</formula>
    </cfRule>
  </conditionalFormatting>
  <conditionalFormatting sqref="F854">
    <cfRule type="cellIs" dxfId="2" priority="502" stopIfTrue="1" operator="lessThan">
      <formula>0</formula>
    </cfRule>
  </conditionalFormatting>
  <conditionalFormatting sqref="F855">
    <cfRule type="cellIs" dxfId="2" priority="501" stopIfTrue="1" operator="lessThan">
      <formula>0</formula>
    </cfRule>
  </conditionalFormatting>
  <conditionalFormatting sqref="F856">
    <cfRule type="cellIs" dxfId="2" priority="500" stopIfTrue="1" operator="lessThan">
      <formula>0</formula>
    </cfRule>
  </conditionalFormatting>
  <conditionalFormatting sqref="F857">
    <cfRule type="cellIs" dxfId="2" priority="499" stopIfTrue="1" operator="lessThan">
      <formula>0</formula>
    </cfRule>
  </conditionalFormatting>
  <conditionalFormatting sqref="F858">
    <cfRule type="cellIs" dxfId="2" priority="498" stopIfTrue="1" operator="lessThan">
      <formula>0</formula>
    </cfRule>
  </conditionalFormatting>
  <conditionalFormatting sqref="F859">
    <cfRule type="cellIs" dxfId="2" priority="497" stopIfTrue="1" operator="lessThan">
      <formula>0</formula>
    </cfRule>
  </conditionalFormatting>
  <conditionalFormatting sqref="F860">
    <cfRule type="cellIs" dxfId="2" priority="496" stopIfTrue="1" operator="lessThan">
      <formula>0</formula>
    </cfRule>
  </conditionalFormatting>
  <conditionalFormatting sqref="F861">
    <cfRule type="cellIs" dxfId="2" priority="495" stopIfTrue="1" operator="lessThan">
      <formula>0</formula>
    </cfRule>
  </conditionalFormatting>
  <conditionalFormatting sqref="F862">
    <cfRule type="cellIs" dxfId="2" priority="494" stopIfTrue="1" operator="lessThan">
      <formula>0</formula>
    </cfRule>
  </conditionalFormatting>
  <conditionalFormatting sqref="F863">
    <cfRule type="cellIs" dxfId="2" priority="493" stopIfTrue="1" operator="lessThan">
      <formula>0</formula>
    </cfRule>
  </conditionalFormatting>
  <conditionalFormatting sqref="F864">
    <cfRule type="cellIs" dxfId="2" priority="492" stopIfTrue="1" operator="lessThan">
      <formula>0</formula>
    </cfRule>
  </conditionalFormatting>
  <conditionalFormatting sqref="F865">
    <cfRule type="cellIs" dxfId="2" priority="491" stopIfTrue="1" operator="lessThan">
      <formula>0</formula>
    </cfRule>
  </conditionalFormatting>
  <conditionalFormatting sqref="F866">
    <cfRule type="cellIs" dxfId="2" priority="490" stopIfTrue="1" operator="lessThan">
      <formula>0</formula>
    </cfRule>
  </conditionalFormatting>
  <conditionalFormatting sqref="F867">
    <cfRule type="cellIs" dxfId="2" priority="489" stopIfTrue="1" operator="lessThan">
      <formula>0</formula>
    </cfRule>
  </conditionalFormatting>
  <conditionalFormatting sqref="F868">
    <cfRule type="cellIs" dxfId="2" priority="488" stopIfTrue="1" operator="lessThan">
      <formula>0</formula>
    </cfRule>
  </conditionalFormatting>
  <conditionalFormatting sqref="F869">
    <cfRule type="cellIs" dxfId="2" priority="487" stopIfTrue="1" operator="lessThan">
      <formula>0</formula>
    </cfRule>
  </conditionalFormatting>
  <conditionalFormatting sqref="F870">
    <cfRule type="cellIs" dxfId="2" priority="486" stopIfTrue="1" operator="lessThan">
      <formula>0</formula>
    </cfRule>
  </conditionalFormatting>
  <conditionalFormatting sqref="F871">
    <cfRule type="cellIs" dxfId="2" priority="485" stopIfTrue="1" operator="lessThan">
      <formula>0</formula>
    </cfRule>
  </conditionalFormatting>
  <conditionalFormatting sqref="F872">
    <cfRule type="cellIs" dxfId="2" priority="484" stopIfTrue="1" operator="lessThan">
      <formula>0</formula>
    </cfRule>
  </conditionalFormatting>
  <conditionalFormatting sqref="F873">
    <cfRule type="cellIs" dxfId="2" priority="483" stopIfTrue="1" operator="lessThan">
      <formula>0</formula>
    </cfRule>
  </conditionalFormatting>
  <conditionalFormatting sqref="F874">
    <cfRule type="cellIs" dxfId="2" priority="482" stopIfTrue="1" operator="lessThan">
      <formula>0</formula>
    </cfRule>
  </conditionalFormatting>
  <conditionalFormatting sqref="F875">
    <cfRule type="cellIs" dxfId="2" priority="481" stopIfTrue="1" operator="lessThan">
      <formula>0</formula>
    </cfRule>
  </conditionalFormatting>
  <conditionalFormatting sqref="F876">
    <cfRule type="cellIs" dxfId="2" priority="480" stopIfTrue="1" operator="lessThan">
      <formula>0</formula>
    </cfRule>
  </conditionalFormatting>
  <conditionalFormatting sqref="F877">
    <cfRule type="cellIs" dxfId="2" priority="479" stopIfTrue="1" operator="lessThan">
      <formula>0</formula>
    </cfRule>
  </conditionalFormatting>
  <conditionalFormatting sqref="F878">
    <cfRule type="cellIs" dxfId="2" priority="478" stopIfTrue="1" operator="lessThan">
      <formula>0</formula>
    </cfRule>
  </conditionalFormatting>
  <conditionalFormatting sqref="F879">
    <cfRule type="cellIs" dxfId="2" priority="477" stopIfTrue="1" operator="lessThan">
      <formula>0</formula>
    </cfRule>
  </conditionalFormatting>
  <conditionalFormatting sqref="F880">
    <cfRule type="cellIs" dxfId="2" priority="476" stopIfTrue="1" operator="lessThan">
      <formula>0</formula>
    </cfRule>
  </conditionalFormatting>
  <conditionalFormatting sqref="F881">
    <cfRule type="cellIs" dxfId="2" priority="475" stopIfTrue="1" operator="lessThan">
      <formula>0</formula>
    </cfRule>
  </conditionalFormatting>
  <conditionalFormatting sqref="F882">
    <cfRule type="cellIs" dxfId="2" priority="474" stopIfTrue="1" operator="lessThan">
      <formula>0</formula>
    </cfRule>
  </conditionalFormatting>
  <conditionalFormatting sqref="F883">
    <cfRule type="cellIs" dxfId="2" priority="473" stopIfTrue="1" operator="lessThan">
      <formula>0</formula>
    </cfRule>
  </conditionalFormatting>
  <conditionalFormatting sqref="F884">
    <cfRule type="cellIs" dxfId="2" priority="472" stopIfTrue="1" operator="lessThan">
      <formula>0</formula>
    </cfRule>
  </conditionalFormatting>
  <conditionalFormatting sqref="F885">
    <cfRule type="cellIs" dxfId="2" priority="471" stopIfTrue="1" operator="lessThan">
      <formula>0</formula>
    </cfRule>
  </conditionalFormatting>
  <conditionalFormatting sqref="F886">
    <cfRule type="cellIs" dxfId="2" priority="470" stopIfTrue="1" operator="lessThan">
      <formula>0</formula>
    </cfRule>
  </conditionalFormatting>
  <conditionalFormatting sqref="F887">
    <cfRule type="cellIs" dxfId="2" priority="469" stopIfTrue="1" operator="lessThan">
      <formula>0</formula>
    </cfRule>
  </conditionalFormatting>
  <conditionalFormatting sqref="F888">
    <cfRule type="cellIs" dxfId="2" priority="468" stopIfTrue="1" operator="lessThan">
      <formula>0</formula>
    </cfRule>
  </conditionalFormatting>
  <conditionalFormatting sqref="F889">
    <cfRule type="cellIs" dxfId="2" priority="467" stopIfTrue="1" operator="lessThan">
      <formula>0</formula>
    </cfRule>
  </conditionalFormatting>
  <conditionalFormatting sqref="F890">
    <cfRule type="cellIs" dxfId="2" priority="466" stopIfTrue="1" operator="lessThan">
      <formula>0</formula>
    </cfRule>
  </conditionalFormatting>
  <conditionalFormatting sqref="F891">
    <cfRule type="cellIs" dxfId="2" priority="465" stopIfTrue="1" operator="lessThan">
      <formula>0</formula>
    </cfRule>
  </conditionalFormatting>
  <conditionalFormatting sqref="F892">
    <cfRule type="cellIs" dxfId="2" priority="464" stopIfTrue="1" operator="lessThan">
      <formula>0</formula>
    </cfRule>
  </conditionalFormatting>
  <conditionalFormatting sqref="F893">
    <cfRule type="cellIs" dxfId="2" priority="463" stopIfTrue="1" operator="lessThan">
      <formula>0</formula>
    </cfRule>
  </conditionalFormatting>
  <conditionalFormatting sqref="F894">
    <cfRule type="cellIs" dxfId="2" priority="462" stopIfTrue="1" operator="lessThan">
      <formula>0</formula>
    </cfRule>
  </conditionalFormatting>
  <conditionalFormatting sqref="F895">
    <cfRule type="cellIs" dxfId="2" priority="461" stopIfTrue="1" operator="lessThan">
      <formula>0</formula>
    </cfRule>
  </conditionalFormatting>
  <conditionalFormatting sqref="F896">
    <cfRule type="cellIs" dxfId="2" priority="460" stopIfTrue="1" operator="lessThan">
      <formula>0</formula>
    </cfRule>
  </conditionalFormatting>
  <conditionalFormatting sqref="F897">
    <cfRule type="cellIs" dxfId="2" priority="459" stopIfTrue="1" operator="lessThan">
      <formula>0</formula>
    </cfRule>
  </conditionalFormatting>
  <conditionalFormatting sqref="F898">
    <cfRule type="cellIs" dxfId="2" priority="458" stopIfTrue="1" operator="lessThan">
      <formula>0</formula>
    </cfRule>
  </conditionalFormatting>
  <conditionalFormatting sqref="F899">
    <cfRule type="cellIs" dxfId="2" priority="457" stopIfTrue="1" operator="lessThan">
      <formula>0</formula>
    </cfRule>
  </conditionalFormatting>
  <conditionalFormatting sqref="F900">
    <cfRule type="cellIs" dxfId="2" priority="456" stopIfTrue="1" operator="lessThan">
      <formula>0</formula>
    </cfRule>
  </conditionalFormatting>
  <conditionalFormatting sqref="F901">
    <cfRule type="cellIs" dxfId="2" priority="455" stopIfTrue="1" operator="lessThan">
      <formula>0</formula>
    </cfRule>
  </conditionalFormatting>
  <conditionalFormatting sqref="F902">
    <cfRule type="cellIs" dxfId="2" priority="454" stopIfTrue="1" operator="lessThan">
      <formula>0</formula>
    </cfRule>
  </conditionalFormatting>
  <conditionalFormatting sqref="F903">
    <cfRule type="cellIs" dxfId="2" priority="453" stopIfTrue="1" operator="lessThan">
      <formula>0</formula>
    </cfRule>
  </conditionalFormatting>
  <conditionalFormatting sqref="F904">
    <cfRule type="cellIs" dxfId="2" priority="452" stopIfTrue="1" operator="lessThan">
      <formula>0</formula>
    </cfRule>
  </conditionalFormatting>
  <conditionalFormatting sqref="F905">
    <cfRule type="cellIs" dxfId="2" priority="451" stopIfTrue="1" operator="lessThan">
      <formula>0</formula>
    </cfRule>
  </conditionalFormatting>
  <conditionalFormatting sqref="F906">
    <cfRule type="cellIs" dxfId="2" priority="450" stopIfTrue="1" operator="lessThan">
      <formula>0</formula>
    </cfRule>
  </conditionalFormatting>
  <conditionalFormatting sqref="F907">
    <cfRule type="cellIs" dxfId="2" priority="449" stopIfTrue="1" operator="lessThan">
      <formula>0</formula>
    </cfRule>
  </conditionalFormatting>
  <conditionalFormatting sqref="F908">
    <cfRule type="cellIs" dxfId="2" priority="448" stopIfTrue="1" operator="lessThan">
      <formula>0</formula>
    </cfRule>
  </conditionalFormatting>
  <conditionalFormatting sqref="F909">
    <cfRule type="cellIs" dxfId="2" priority="447" stopIfTrue="1" operator="lessThan">
      <formula>0</formula>
    </cfRule>
  </conditionalFormatting>
  <conditionalFormatting sqref="F910">
    <cfRule type="cellIs" dxfId="2" priority="446" stopIfTrue="1" operator="lessThan">
      <formula>0</formula>
    </cfRule>
  </conditionalFormatting>
  <conditionalFormatting sqref="F911">
    <cfRule type="cellIs" dxfId="2" priority="445" stopIfTrue="1" operator="lessThan">
      <formula>0</formula>
    </cfRule>
  </conditionalFormatting>
  <conditionalFormatting sqref="F912">
    <cfRule type="cellIs" dxfId="2" priority="444" stopIfTrue="1" operator="lessThan">
      <formula>0</formula>
    </cfRule>
  </conditionalFormatting>
  <conditionalFormatting sqref="F913">
    <cfRule type="cellIs" dxfId="2" priority="443" stopIfTrue="1" operator="lessThan">
      <formula>0</formula>
    </cfRule>
  </conditionalFormatting>
  <conditionalFormatting sqref="F914">
    <cfRule type="cellIs" dxfId="2" priority="442" stopIfTrue="1" operator="lessThan">
      <formula>0</formula>
    </cfRule>
  </conditionalFormatting>
  <conditionalFormatting sqref="F915">
    <cfRule type="cellIs" dxfId="2" priority="441" stopIfTrue="1" operator="lessThan">
      <formula>0</formula>
    </cfRule>
  </conditionalFormatting>
  <conditionalFormatting sqref="F916">
    <cfRule type="cellIs" dxfId="2" priority="440" stopIfTrue="1" operator="lessThan">
      <formula>0</formula>
    </cfRule>
  </conditionalFormatting>
  <conditionalFormatting sqref="F917">
    <cfRule type="cellIs" dxfId="2" priority="439" stopIfTrue="1" operator="lessThan">
      <formula>0</formula>
    </cfRule>
  </conditionalFormatting>
  <conditionalFormatting sqref="F918">
    <cfRule type="cellIs" dxfId="2" priority="438" stopIfTrue="1" operator="lessThan">
      <formula>0</formula>
    </cfRule>
  </conditionalFormatting>
  <conditionalFormatting sqref="F919">
    <cfRule type="cellIs" dxfId="2" priority="437" stopIfTrue="1" operator="lessThan">
      <formula>0</formula>
    </cfRule>
  </conditionalFormatting>
  <conditionalFormatting sqref="F920">
    <cfRule type="cellIs" dxfId="2" priority="436" stopIfTrue="1" operator="lessThan">
      <formula>0</formula>
    </cfRule>
  </conditionalFormatting>
  <conditionalFormatting sqref="F921">
    <cfRule type="cellIs" dxfId="2" priority="435" stopIfTrue="1" operator="lessThan">
      <formula>0</formula>
    </cfRule>
  </conditionalFormatting>
  <conditionalFormatting sqref="F922">
    <cfRule type="cellIs" dxfId="2" priority="434" stopIfTrue="1" operator="lessThan">
      <formula>0</formula>
    </cfRule>
  </conditionalFormatting>
  <conditionalFormatting sqref="F923">
    <cfRule type="cellIs" dxfId="2" priority="433" stopIfTrue="1" operator="lessThan">
      <formula>0</formula>
    </cfRule>
  </conditionalFormatting>
  <conditionalFormatting sqref="F924">
    <cfRule type="cellIs" dxfId="2" priority="432" stopIfTrue="1" operator="lessThan">
      <formula>0</formula>
    </cfRule>
  </conditionalFormatting>
  <conditionalFormatting sqref="F925">
    <cfRule type="cellIs" dxfId="2" priority="431" stopIfTrue="1" operator="lessThan">
      <formula>0</formula>
    </cfRule>
  </conditionalFormatting>
  <conditionalFormatting sqref="F926">
    <cfRule type="cellIs" dxfId="2" priority="430" stopIfTrue="1" operator="lessThan">
      <formula>0</formula>
    </cfRule>
  </conditionalFormatting>
  <conditionalFormatting sqref="F927">
    <cfRule type="cellIs" dxfId="2" priority="429" stopIfTrue="1" operator="lessThan">
      <formula>0</formula>
    </cfRule>
  </conditionalFormatting>
  <conditionalFormatting sqref="F928">
    <cfRule type="cellIs" dxfId="2" priority="428" stopIfTrue="1" operator="lessThan">
      <formula>0</formula>
    </cfRule>
  </conditionalFormatting>
  <conditionalFormatting sqref="F929">
    <cfRule type="cellIs" dxfId="2" priority="427" stopIfTrue="1" operator="lessThan">
      <formula>0</formula>
    </cfRule>
  </conditionalFormatting>
  <conditionalFormatting sqref="F930">
    <cfRule type="cellIs" dxfId="2" priority="426" stopIfTrue="1" operator="lessThan">
      <formula>0</formula>
    </cfRule>
  </conditionalFormatting>
  <conditionalFormatting sqref="F931">
    <cfRule type="cellIs" dxfId="2" priority="425" stopIfTrue="1" operator="lessThan">
      <formula>0</formula>
    </cfRule>
  </conditionalFormatting>
  <conditionalFormatting sqref="F932">
    <cfRule type="cellIs" dxfId="2" priority="424" stopIfTrue="1" operator="lessThan">
      <formula>0</formula>
    </cfRule>
  </conditionalFormatting>
  <conditionalFormatting sqref="F933">
    <cfRule type="cellIs" dxfId="2" priority="423" stopIfTrue="1" operator="lessThan">
      <formula>0</formula>
    </cfRule>
  </conditionalFormatting>
  <conditionalFormatting sqref="F934">
    <cfRule type="cellIs" dxfId="2" priority="422" stopIfTrue="1" operator="lessThan">
      <formula>0</formula>
    </cfRule>
  </conditionalFormatting>
  <conditionalFormatting sqref="F935">
    <cfRule type="cellIs" dxfId="2" priority="421" stopIfTrue="1" operator="lessThan">
      <formula>0</formula>
    </cfRule>
  </conditionalFormatting>
  <conditionalFormatting sqref="F936">
    <cfRule type="cellIs" dxfId="2" priority="420" stopIfTrue="1" operator="lessThan">
      <formula>0</formula>
    </cfRule>
  </conditionalFormatting>
  <conditionalFormatting sqref="F937">
    <cfRule type="cellIs" dxfId="2" priority="419" stopIfTrue="1" operator="lessThan">
      <formula>0</formula>
    </cfRule>
  </conditionalFormatting>
  <conditionalFormatting sqref="F938">
    <cfRule type="cellIs" dxfId="2" priority="418" stopIfTrue="1" operator="lessThan">
      <formula>0</formula>
    </cfRule>
  </conditionalFormatting>
  <conditionalFormatting sqref="F939">
    <cfRule type="cellIs" dxfId="2" priority="417" stopIfTrue="1" operator="lessThan">
      <formula>0</formula>
    </cfRule>
  </conditionalFormatting>
  <conditionalFormatting sqref="F940">
    <cfRule type="cellIs" dxfId="2" priority="416" stopIfTrue="1" operator="lessThan">
      <formula>0</formula>
    </cfRule>
  </conditionalFormatting>
  <conditionalFormatting sqref="F941">
    <cfRule type="cellIs" dxfId="2" priority="415" stopIfTrue="1" operator="lessThan">
      <formula>0</formula>
    </cfRule>
  </conditionalFormatting>
  <conditionalFormatting sqref="F942">
    <cfRule type="cellIs" dxfId="2" priority="414" stopIfTrue="1" operator="lessThan">
      <formula>0</formula>
    </cfRule>
  </conditionalFormatting>
  <conditionalFormatting sqref="F943">
    <cfRule type="cellIs" dxfId="2" priority="413" stopIfTrue="1" operator="lessThan">
      <formula>0</formula>
    </cfRule>
  </conditionalFormatting>
  <conditionalFormatting sqref="F944">
    <cfRule type="cellIs" dxfId="2" priority="412" stopIfTrue="1" operator="lessThan">
      <formula>0</formula>
    </cfRule>
  </conditionalFormatting>
  <conditionalFormatting sqref="F945">
    <cfRule type="cellIs" dxfId="2" priority="411" stopIfTrue="1" operator="lessThan">
      <formula>0</formula>
    </cfRule>
  </conditionalFormatting>
  <conditionalFormatting sqref="F946">
    <cfRule type="cellIs" dxfId="2" priority="410" stopIfTrue="1" operator="lessThan">
      <formula>0</formula>
    </cfRule>
  </conditionalFormatting>
  <conditionalFormatting sqref="F947">
    <cfRule type="cellIs" dxfId="2" priority="409" stopIfTrue="1" operator="lessThan">
      <formula>0</formula>
    </cfRule>
  </conditionalFormatting>
  <conditionalFormatting sqref="F948">
    <cfRule type="cellIs" dxfId="2" priority="408" stopIfTrue="1" operator="lessThan">
      <formula>0</formula>
    </cfRule>
  </conditionalFormatting>
  <conditionalFormatting sqref="F949">
    <cfRule type="cellIs" dxfId="2" priority="407" stopIfTrue="1" operator="lessThan">
      <formula>0</formula>
    </cfRule>
  </conditionalFormatting>
  <conditionalFormatting sqref="F950">
    <cfRule type="cellIs" dxfId="2" priority="406" stopIfTrue="1" operator="lessThan">
      <formula>0</formula>
    </cfRule>
  </conditionalFormatting>
  <conditionalFormatting sqref="F951">
    <cfRule type="cellIs" dxfId="2" priority="405" stopIfTrue="1" operator="lessThan">
      <formula>0</formula>
    </cfRule>
  </conditionalFormatting>
  <conditionalFormatting sqref="F952">
    <cfRule type="cellIs" dxfId="2" priority="404" stopIfTrue="1" operator="lessThan">
      <formula>0</formula>
    </cfRule>
  </conditionalFormatting>
  <conditionalFormatting sqref="F953">
    <cfRule type="cellIs" dxfId="2" priority="403" stopIfTrue="1" operator="lessThan">
      <formula>0</formula>
    </cfRule>
  </conditionalFormatting>
  <conditionalFormatting sqref="F954">
    <cfRule type="cellIs" dxfId="2" priority="402" stopIfTrue="1" operator="lessThan">
      <formula>0</formula>
    </cfRule>
  </conditionalFormatting>
  <conditionalFormatting sqref="F955">
    <cfRule type="cellIs" dxfId="2" priority="401" stopIfTrue="1" operator="lessThan">
      <formula>0</formula>
    </cfRule>
  </conditionalFormatting>
  <conditionalFormatting sqref="F956">
    <cfRule type="cellIs" dxfId="2" priority="400" stopIfTrue="1" operator="lessThan">
      <formula>0</formula>
    </cfRule>
  </conditionalFormatting>
  <conditionalFormatting sqref="F957">
    <cfRule type="cellIs" dxfId="2" priority="399" stopIfTrue="1" operator="lessThan">
      <formula>0</formula>
    </cfRule>
  </conditionalFormatting>
  <conditionalFormatting sqref="F958">
    <cfRule type="cellIs" dxfId="2" priority="398" stopIfTrue="1" operator="lessThan">
      <formula>0</formula>
    </cfRule>
  </conditionalFormatting>
  <conditionalFormatting sqref="F959">
    <cfRule type="cellIs" dxfId="2" priority="397" stopIfTrue="1" operator="lessThan">
      <formula>0</formula>
    </cfRule>
  </conditionalFormatting>
  <conditionalFormatting sqref="F960">
    <cfRule type="cellIs" dxfId="2" priority="396" stopIfTrue="1" operator="lessThan">
      <formula>0</formula>
    </cfRule>
  </conditionalFormatting>
  <conditionalFormatting sqref="F961">
    <cfRule type="cellIs" dxfId="2" priority="395" stopIfTrue="1" operator="lessThan">
      <formula>0</formula>
    </cfRule>
  </conditionalFormatting>
  <conditionalFormatting sqref="F962">
    <cfRule type="cellIs" dxfId="2" priority="394" stopIfTrue="1" operator="lessThan">
      <formula>0</formula>
    </cfRule>
  </conditionalFormatting>
  <conditionalFormatting sqref="F963">
    <cfRule type="cellIs" dxfId="2" priority="393" stopIfTrue="1" operator="lessThan">
      <formula>0</formula>
    </cfRule>
  </conditionalFormatting>
  <conditionalFormatting sqref="F964">
    <cfRule type="cellIs" dxfId="2" priority="392" stopIfTrue="1" operator="lessThan">
      <formula>0</formula>
    </cfRule>
  </conditionalFormatting>
  <conditionalFormatting sqref="F965">
    <cfRule type="cellIs" dxfId="2" priority="391" stopIfTrue="1" operator="lessThan">
      <formula>0</formula>
    </cfRule>
  </conditionalFormatting>
  <conditionalFormatting sqref="F966">
    <cfRule type="cellIs" dxfId="2" priority="390" stopIfTrue="1" operator="lessThan">
      <formula>0</formula>
    </cfRule>
  </conditionalFormatting>
  <conditionalFormatting sqref="F967">
    <cfRule type="cellIs" dxfId="2" priority="389" stopIfTrue="1" operator="lessThan">
      <formula>0</formula>
    </cfRule>
  </conditionalFormatting>
  <conditionalFormatting sqref="F968">
    <cfRule type="cellIs" dxfId="2" priority="388" stopIfTrue="1" operator="lessThan">
      <formula>0</formula>
    </cfRule>
  </conditionalFormatting>
  <conditionalFormatting sqref="F969">
    <cfRule type="cellIs" dxfId="2" priority="387" stopIfTrue="1" operator="lessThan">
      <formula>0</formula>
    </cfRule>
  </conditionalFormatting>
  <conditionalFormatting sqref="F970">
    <cfRule type="cellIs" dxfId="2" priority="386" stopIfTrue="1" operator="lessThan">
      <formula>0</formula>
    </cfRule>
  </conditionalFormatting>
  <conditionalFormatting sqref="F971">
    <cfRule type="cellIs" dxfId="2" priority="385" stopIfTrue="1" operator="lessThan">
      <formula>0</formula>
    </cfRule>
  </conditionalFormatting>
  <conditionalFormatting sqref="F972">
    <cfRule type="cellIs" dxfId="2" priority="384" stopIfTrue="1" operator="lessThan">
      <formula>0</formula>
    </cfRule>
  </conditionalFormatting>
  <conditionalFormatting sqref="F973">
    <cfRule type="cellIs" dxfId="2" priority="383" stopIfTrue="1" operator="lessThan">
      <formula>0</formula>
    </cfRule>
  </conditionalFormatting>
  <conditionalFormatting sqref="F974">
    <cfRule type="cellIs" dxfId="2" priority="382" stopIfTrue="1" operator="lessThan">
      <formula>0</formula>
    </cfRule>
  </conditionalFormatting>
  <conditionalFormatting sqref="F975">
    <cfRule type="cellIs" dxfId="2" priority="381" stopIfTrue="1" operator="lessThan">
      <formula>0</formula>
    </cfRule>
  </conditionalFormatting>
  <conditionalFormatting sqref="F976">
    <cfRule type="cellIs" dxfId="2" priority="380" stopIfTrue="1" operator="lessThan">
      <formula>0</formula>
    </cfRule>
  </conditionalFormatting>
  <conditionalFormatting sqref="F977">
    <cfRule type="cellIs" dxfId="2" priority="379" stopIfTrue="1" operator="lessThan">
      <formula>0</formula>
    </cfRule>
  </conditionalFormatting>
  <conditionalFormatting sqref="F978">
    <cfRule type="cellIs" dxfId="2" priority="378" stopIfTrue="1" operator="lessThan">
      <formula>0</formula>
    </cfRule>
  </conditionalFormatting>
  <conditionalFormatting sqref="F979">
    <cfRule type="cellIs" dxfId="2" priority="377" stopIfTrue="1" operator="lessThan">
      <formula>0</formula>
    </cfRule>
  </conditionalFormatting>
  <conditionalFormatting sqref="F980">
    <cfRule type="cellIs" dxfId="2" priority="376" stopIfTrue="1" operator="lessThan">
      <formula>0</formula>
    </cfRule>
  </conditionalFormatting>
  <conditionalFormatting sqref="F981">
    <cfRule type="cellIs" dxfId="2" priority="375" stopIfTrue="1" operator="lessThan">
      <formula>0</formula>
    </cfRule>
  </conditionalFormatting>
  <conditionalFormatting sqref="F982">
    <cfRule type="cellIs" dxfId="2" priority="374" stopIfTrue="1" operator="lessThan">
      <formula>0</formula>
    </cfRule>
  </conditionalFormatting>
  <conditionalFormatting sqref="F983">
    <cfRule type="cellIs" dxfId="2" priority="373" stopIfTrue="1" operator="lessThan">
      <formula>0</formula>
    </cfRule>
  </conditionalFormatting>
  <conditionalFormatting sqref="F984">
    <cfRule type="cellIs" dxfId="2" priority="372" stopIfTrue="1" operator="lessThan">
      <formula>0</formula>
    </cfRule>
  </conditionalFormatting>
  <conditionalFormatting sqref="F985">
    <cfRule type="cellIs" dxfId="2" priority="371" stopIfTrue="1" operator="lessThan">
      <formula>0</formula>
    </cfRule>
  </conditionalFormatting>
  <conditionalFormatting sqref="F986">
    <cfRule type="cellIs" dxfId="2" priority="370" stopIfTrue="1" operator="lessThan">
      <formula>0</formula>
    </cfRule>
  </conditionalFormatting>
  <conditionalFormatting sqref="F987">
    <cfRule type="cellIs" dxfId="2" priority="369" stopIfTrue="1" operator="lessThan">
      <formula>0</formula>
    </cfRule>
  </conditionalFormatting>
  <conditionalFormatting sqref="F988">
    <cfRule type="cellIs" dxfId="2" priority="368" stopIfTrue="1" operator="lessThan">
      <formula>0</formula>
    </cfRule>
  </conditionalFormatting>
  <conditionalFormatting sqref="F989">
    <cfRule type="cellIs" dxfId="2" priority="367" stopIfTrue="1" operator="lessThan">
      <formula>0</formula>
    </cfRule>
  </conditionalFormatting>
  <conditionalFormatting sqref="F990">
    <cfRule type="cellIs" dxfId="2" priority="366" stopIfTrue="1" operator="lessThan">
      <formula>0</formula>
    </cfRule>
  </conditionalFormatting>
  <conditionalFormatting sqref="F991">
    <cfRule type="cellIs" dxfId="2" priority="365" stopIfTrue="1" operator="lessThan">
      <formula>0</formula>
    </cfRule>
  </conditionalFormatting>
  <conditionalFormatting sqref="F992">
    <cfRule type="cellIs" dxfId="2" priority="364" stopIfTrue="1" operator="lessThan">
      <formula>0</formula>
    </cfRule>
  </conditionalFormatting>
  <conditionalFormatting sqref="F993">
    <cfRule type="cellIs" dxfId="2" priority="363" stopIfTrue="1" operator="lessThan">
      <formula>0</formula>
    </cfRule>
  </conditionalFormatting>
  <conditionalFormatting sqref="F994">
    <cfRule type="cellIs" dxfId="2" priority="362" stopIfTrue="1" operator="lessThan">
      <formula>0</formula>
    </cfRule>
  </conditionalFormatting>
  <conditionalFormatting sqref="F995">
    <cfRule type="cellIs" dxfId="2" priority="361" stopIfTrue="1" operator="lessThan">
      <formula>0</formula>
    </cfRule>
  </conditionalFormatting>
  <conditionalFormatting sqref="F996">
    <cfRule type="cellIs" dxfId="2" priority="360" stopIfTrue="1" operator="lessThan">
      <formula>0</formula>
    </cfRule>
  </conditionalFormatting>
  <conditionalFormatting sqref="F997">
    <cfRule type="cellIs" dxfId="2" priority="359" stopIfTrue="1" operator="lessThan">
      <formula>0</formula>
    </cfRule>
  </conditionalFormatting>
  <conditionalFormatting sqref="F998">
    <cfRule type="cellIs" dxfId="2" priority="358" stopIfTrue="1" operator="lessThan">
      <formula>0</formula>
    </cfRule>
  </conditionalFormatting>
  <conditionalFormatting sqref="F999">
    <cfRule type="cellIs" dxfId="2" priority="357" stopIfTrue="1" operator="lessThan">
      <formula>0</formula>
    </cfRule>
  </conditionalFormatting>
  <conditionalFormatting sqref="F1000">
    <cfRule type="cellIs" dxfId="2" priority="356" stopIfTrue="1" operator="lessThan">
      <formula>0</formula>
    </cfRule>
  </conditionalFormatting>
  <conditionalFormatting sqref="F1001">
    <cfRule type="cellIs" dxfId="2" priority="355" stopIfTrue="1" operator="lessThan">
      <formula>0</formula>
    </cfRule>
  </conditionalFormatting>
  <conditionalFormatting sqref="F1002">
    <cfRule type="cellIs" dxfId="2" priority="354" stopIfTrue="1" operator="lessThan">
      <formula>0</formula>
    </cfRule>
  </conditionalFormatting>
  <conditionalFormatting sqref="F1003">
    <cfRule type="cellIs" dxfId="2" priority="353" stopIfTrue="1" operator="lessThan">
      <formula>0</formula>
    </cfRule>
  </conditionalFormatting>
  <conditionalFormatting sqref="F1004">
    <cfRule type="cellIs" dxfId="2" priority="352" stopIfTrue="1" operator="lessThan">
      <formula>0</formula>
    </cfRule>
  </conditionalFormatting>
  <conditionalFormatting sqref="F1005">
    <cfRule type="cellIs" dxfId="2" priority="351" stopIfTrue="1" operator="lessThan">
      <formula>0</formula>
    </cfRule>
  </conditionalFormatting>
  <conditionalFormatting sqref="F1006">
    <cfRule type="cellIs" dxfId="2" priority="350" stopIfTrue="1" operator="lessThan">
      <formula>0</formula>
    </cfRule>
  </conditionalFormatting>
  <conditionalFormatting sqref="F1007">
    <cfRule type="cellIs" dxfId="2" priority="349" stopIfTrue="1" operator="lessThan">
      <formula>0</formula>
    </cfRule>
  </conditionalFormatting>
  <conditionalFormatting sqref="F1008">
    <cfRule type="cellIs" dxfId="2" priority="348" stopIfTrue="1" operator="lessThan">
      <formula>0</formula>
    </cfRule>
  </conditionalFormatting>
  <conditionalFormatting sqref="F1009">
    <cfRule type="cellIs" dxfId="2" priority="347" stopIfTrue="1" operator="lessThan">
      <formula>0</formula>
    </cfRule>
  </conditionalFormatting>
  <conditionalFormatting sqref="F1010">
    <cfRule type="cellIs" dxfId="2" priority="346" stopIfTrue="1" operator="lessThan">
      <formula>0</formula>
    </cfRule>
  </conditionalFormatting>
  <conditionalFormatting sqref="F1011">
    <cfRule type="cellIs" dxfId="2" priority="345" stopIfTrue="1" operator="lessThan">
      <formula>0</formula>
    </cfRule>
  </conditionalFormatting>
  <conditionalFormatting sqref="F1012">
    <cfRule type="cellIs" dxfId="2" priority="344" stopIfTrue="1" operator="lessThan">
      <formula>0</formula>
    </cfRule>
  </conditionalFormatting>
  <conditionalFormatting sqref="F1013">
    <cfRule type="cellIs" dxfId="2" priority="343" stopIfTrue="1" operator="lessThan">
      <formula>0</formula>
    </cfRule>
  </conditionalFormatting>
  <conditionalFormatting sqref="F1014">
    <cfRule type="cellIs" dxfId="2" priority="342" stopIfTrue="1" operator="lessThan">
      <formula>0</formula>
    </cfRule>
  </conditionalFormatting>
  <conditionalFormatting sqref="F1015">
    <cfRule type="cellIs" dxfId="2" priority="341" stopIfTrue="1" operator="lessThan">
      <formula>0</formula>
    </cfRule>
  </conditionalFormatting>
  <conditionalFormatting sqref="F1016">
    <cfRule type="cellIs" dxfId="2" priority="340" stopIfTrue="1" operator="lessThan">
      <formula>0</formula>
    </cfRule>
  </conditionalFormatting>
  <conditionalFormatting sqref="F1017">
    <cfRule type="cellIs" dxfId="2" priority="339" stopIfTrue="1" operator="lessThan">
      <formula>0</formula>
    </cfRule>
  </conditionalFormatting>
  <conditionalFormatting sqref="F1018">
    <cfRule type="cellIs" dxfId="2" priority="338" stopIfTrue="1" operator="lessThan">
      <formula>0</formula>
    </cfRule>
  </conditionalFormatting>
  <conditionalFormatting sqref="F1019">
    <cfRule type="cellIs" dxfId="2" priority="337" stopIfTrue="1" operator="lessThan">
      <formula>0</formula>
    </cfRule>
  </conditionalFormatting>
  <conditionalFormatting sqref="F1020">
    <cfRule type="cellIs" dxfId="2" priority="336" stopIfTrue="1" operator="lessThan">
      <formula>0</formula>
    </cfRule>
  </conditionalFormatting>
  <conditionalFormatting sqref="F1021">
    <cfRule type="cellIs" dxfId="2" priority="335" stopIfTrue="1" operator="lessThan">
      <formula>0</formula>
    </cfRule>
  </conditionalFormatting>
  <conditionalFormatting sqref="F1022">
    <cfRule type="cellIs" dxfId="2" priority="334" stopIfTrue="1" operator="lessThan">
      <formula>0</formula>
    </cfRule>
  </conditionalFormatting>
  <conditionalFormatting sqref="F1023">
    <cfRule type="cellIs" dxfId="2" priority="333" stopIfTrue="1" operator="lessThan">
      <formula>0</formula>
    </cfRule>
  </conditionalFormatting>
  <conditionalFormatting sqref="F1024">
    <cfRule type="cellIs" dxfId="2" priority="332" stopIfTrue="1" operator="lessThan">
      <formula>0</formula>
    </cfRule>
  </conditionalFormatting>
  <conditionalFormatting sqref="F1025">
    <cfRule type="cellIs" dxfId="2" priority="331" stopIfTrue="1" operator="lessThan">
      <formula>0</formula>
    </cfRule>
  </conditionalFormatting>
  <conditionalFormatting sqref="F1026">
    <cfRule type="cellIs" dxfId="2" priority="330" stopIfTrue="1" operator="lessThan">
      <formula>0</formula>
    </cfRule>
  </conditionalFormatting>
  <conditionalFormatting sqref="F1027">
    <cfRule type="cellIs" dxfId="2" priority="329" stopIfTrue="1" operator="lessThan">
      <formula>0</formula>
    </cfRule>
  </conditionalFormatting>
  <conditionalFormatting sqref="F1028">
    <cfRule type="cellIs" dxfId="2" priority="328" stopIfTrue="1" operator="lessThan">
      <formula>0</formula>
    </cfRule>
  </conditionalFormatting>
  <conditionalFormatting sqref="F1029">
    <cfRule type="cellIs" dxfId="2" priority="327" stopIfTrue="1" operator="lessThan">
      <formula>0</formula>
    </cfRule>
  </conditionalFormatting>
  <conditionalFormatting sqref="F1030">
    <cfRule type="cellIs" dxfId="2" priority="326" stopIfTrue="1" operator="lessThan">
      <formula>0</formula>
    </cfRule>
  </conditionalFormatting>
  <conditionalFormatting sqref="F1031">
    <cfRule type="cellIs" dxfId="2" priority="325" stopIfTrue="1" operator="lessThan">
      <formula>0</formula>
    </cfRule>
  </conditionalFormatting>
  <conditionalFormatting sqref="F1032">
    <cfRule type="cellIs" dxfId="2" priority="324" stopIfTrue="1" operator="lessThan">
      <formula>0</formula>
    </cfRule>
  </conditionalFormatting>
  <conditionalFormatting sqref="F1033">
    <cfRule type="cellIs" dxfId="2" priority="323" stopIfTrue="1" operator="lessThan">
      <formula>0</formula>
    </cfRule>
  </conditionalFormatting>
  <conditionalFormatting sqref="F1034">
    <cfRule type="cellIs" dxfId="2" priority="322" stopIfTrue="1" operator="lessThan">
      <formula>0</formula>
    </cfRule>
  </conditionalFormatting>
  <conditionalFormatting sqref="F1035">
    <cfRule type="cellIs" dxfId="2" priority="321" stopIfTrue="1" operator="lessThan">
      <formula>0</formula>
    </cfRule>
  </conditionalFormatting>
  <conditionalFormatting sqref="F1036">
    <cfRule type="cellIs" dxfId="2" priority="320" stopIfTrue="1" operator="lessThan">
      <formula>0</formula>
    </cfRule>
  </conditionalFormatting>
  <conditionalFormatting sqref="F1037">
    <cfRule type="cellIs" dxfId="2" priority="319" stopIfTrue="1" operator="lessThan">
      <formula>0</formula>
    </cfRule>
  </conditionalFormatting>
  <conditionalFormatting sqref="F1038">
    <cfRule type="cellIs" dxfId="2" priority="318" stopIfTrue="1" operator="lessThan">
      <formula>0</formula>
    </cfRule>
  </conditionalFormatting>
  <conditionalFormatting sqref="F1039">
    <cfRule type="cellIs" dxfId="2" priority="317" stopIfTrue="1" operator="lessThan">
      <formula>0</formula>
    </cfRule>
  </conditionalFormatting>
  <conditionalFormatting sqref="F1040">
    <cfRule type="cellIs" dxfId="2" priority="316" stopIfTrue="1" operator="lessThan">
      <formula>0</formula>
    </cfRule>
  </conditionalFormatting>
  <conditionalFormatting sqref="F1041">
    <cfRule type="cellIs" dxfId="2" priority="315" stopIfTrue="1" operator="lessThan">
      <formula>0</formula>
    </cfRule>
  </conditionalFormatting>
  <conditionalFormatting sqref="F1042">
    <cfRule type="cellIs" dxfId="2" priority="314" stopIfTrue="1" operator="lessThan">
      <formula>0</formula>
    </cfRule>
  </conditionalFormatting>
  <conditionalFormatting sqref="F1043">
    <cfRule type="cellIs" dxfId="2" priority="313" stopIfTrue="1" operator="lessThan">
      <formula>0</formula>
    </cfRule>
  </conditionalFormatting>
  <conditionalFormatting sqref="F1044">
    <cfRule type="cellIs" dxfId="2" priority="312" stopIfTrue="1" operator="lessThan">
      <formula>0</formula>
    </cfRule>
  </conditionalFormatting>
  <conditionalFormatting sqref="F1045">
    <cfRule type="cellIs" dxfId="2" priority="311" stopIfTrue="1" operator="lessThan">
      <formula>0</formula>
    </cfRule>
  </conditionalFormatting>
  <conditionalFormatting sqref="F1046">
    <cfRule type="cellIs" dxfId="2" priority="310" stopIfTrue="1" operator="lessThan">
      <formula>0</formula>
    </cfRule>
  </conditionalFormatting>
  <conditionalFormatting sqref="F1047">
    <cfRule type="cellIs" dxfId="2" priority="309" stopIfTrue="1" operator="lessThan">
      <formula>0</formula>
    </cfRule>
  </conditionalFormatting>
  <conditionalFormatting sqref="F1048">
    <cfRule type="cellIs" dxfId="2" priority="308" stopIfTrue="1" operator="lessThan">
      <formula>0</formula>
    </cfRule>
  </conditionalFormatting>
  <conditionalFormatting sqref="F1049">
    <cfRule type="cellIs" dxfId="2" priority="307" stopIfTrue="1" operator="lessThan">
      <formula>0</formula>
    </cfRule>
  </conditionalFormatting>
  <conditionalFormatting sqref="F1050">
    <cfRule type="cellIs" dxfId="2" priority="306" stopIfTrue="1" operator="lessThan">
      <formula>0</formula>
    </cfRule>
  </conditionalFormatting>
  <conditionalFormatting sqref="F1051">
    <cfRule type="cellIs" dxfId="2" priority="305" stopIfTrue="1" operator="lessThan">
      <formula>0</formula>
    </cfRule>
  </conditionalFormatting>
  <conditionalFormatting sqref="F1052">
    <cfRule type="cellIs" dxfId="2" priority="304" stopIfTrue="1" operator="lessThan">
      <formula>0</formula>
    </cfRule>
  </conditionalFormatting>
  <conditionalFormatting sqref="F1053">
    <cfRule type="cellIs" dxfId="2" priority="303" stopIfTrue="1" operator="lessThan">
      <formula>0</formula>
    </cfRule>
  </conditionalFormatting>
  <conditionalFormatting sqref="F1054">
    <cfRule type="cellIs" dxfId="2" priority="302" stopIfTrue="1" operator="lessThan">
      <formula>0</formula>
    </cfRule>
  </conditionalFormatting>
  <conditionalFormatting sqref="F1055">
    <cfRule type="cellIs" dxfId="2" priority="301" stopIfTrue="1" operator="lessThan">
      <formula>0</formula>
    </cfRule>
  </conditionalFormatting>
  <conditionalFormatting sqref="F1056">
    <cfRule type="cellIs" dxfId="2" priority="300" stopIfTrue="1" operator="lessThan">
      <formula>0</formula>
    </cfRule>
  </conditionalFormatting>
  <conditionalFormatting sqref="F1057">
    <cfRule type="cellIs" dxfId="2" priority="299" stopIfTrue="1" operator="lessThan">
      <formula>0</formula>
    </cfRule>
  </conditionalFormatting>
  <conditionalFormatting sqref="F1058">
    <cfRule type="cellIs" dxfId="2" priority="298" stopIfTrue="1" operator="lessThan">
      <formula>0</formula>
    </cfRule>
  </conditionalFormatting>
  <conditionalFormatting sqref="F1059">
    <cfRule type="cellIs" dxfId="2" priority="297" stopIfTrue="1" operator="lessThan">
      <formula>0</formula>
    </cfRule>
  </conditionalFormatting>
  <conditionalFormatting sqref="F1060">
    <cfRule type="cellIs" dxfId="2" priority="296" stopIfTrue="1" operator="lessThan">
      <formula>0</formula>
    </cfRule>
  </conditionalFormatting>
  <conditionalFormatting sqref="F1061">
    <cfRule type="cellIs" dxfId="2" priority="295" stopIfTrue="1" operator="lessThan">
      <formula>0</formula>
    </cfRule>
  </conditionalFormatting>
  <conditionalFormatting sqref="F1062">
    <cfRule type="cellIs" dxfId="2" priority="294" stopIfTrue="1" operator="lessThan">
      <formula>0</formula>
    </cfRule>
  </conditionalFormatting>
  <conditionalFormatting sqref="F1063">
    <cfRule type="cellIs" dxfId="2" priority="293" stopIfTrue="1" operator="lessThan">
      <formula>0</formula>
    </cfRule>
  </conditionalFormatting>
  <conditionalFormatting sqref="F1064">
    <cfRule type="cellIs" dxfId="2" priority="292" stopIfTrue="1" operator="lessThan">
      <formula>0</formula>
    </cfRule>
  </conditionalFormatting>
  <conditionalFormatting sqref="F1065">
    <cfRule type="cellIs" dxfId="2" priority="291" stopIfTrue="1" operator="lessThan">
      <formula>0</formula>
    </cfRule>
  </conditionalFormatting>
  <conditionalFormatting sqref="F1066">
    <cfRule type="cellIs" dxfId="2" priority="290" stopIfTrue="1" operator="lessThan">
      <formula>0</formula>
    </cfRule>
  </conditionalFormatting>
  <conditionalFormatting sqref="F1067">
    <cfRule type="cellIs" dxfId="2" priority="289" stopIfTrue="1" operator="lessThan">
      <formula>0</formula>
    </cfRule>
  </conditionalFormatting>
  <conditionalFormatting sqref="F1068">
    <cfRule type="cellIs" dxfId="2" priority="288" stopIfTrue="1" operator="lessThan">
      <formula>0</formula>
    </cfRule>
  </conditionalFormatting>
  <conditionalFormatting sqref="F1069">
    <cfRule type="cellIs" dxfId="2" priority="287" stopIfTrue="1" operator="lessThan">
      <formula>0</formula>
    </cfRule>
  </conditionalFormatting>
  <conditionalFormatting sqref="F1070">
    <cfRule type="cellIs" dxfId="2" priority="286" stopIfTrue="1" operator="lessThan">
      <formula>0</formula>
    </cfRule>
  </conditionalFormatting>
  <conditionalFormatting sqref="F1071">
    <cfRule type="cellIs" dxfId="2" priority="285" stopIfTrue="1" operator="lessThan">
      <formula>0</formula>
    </cfRule>
  </conditionalFormatting>
  <conditionalFormatting sqref="F1072">
    <cfRule type="cellIs" dxfId="2" priority="284" stopIfTrue="1" operator="lessThan">
      <formula>0</formula>
    </cfRule>
  </conditionalFormatting>
  <conditionalFormatting sqref="F1073">
    <cfRule type="cellIs" dxfId="2" priority="283" stopIfTrue="1" operator="lessThan">
      <formula>0</formula>
    </cfRule>
  </conditionalFormatting>
  <conditionalFormatting sqref="F1074">
    <cfRule type="cellIs" dxfId="2" priority="282" stopIfTrue="1" operator="lessThan">
      <formula>0</formula>
    </cfRule>
  </conditionalFormatting>
  <conditionalFormatting sqref="F1075">
    <cfRule type="cellIs" dxfId="2" priority="281" stopIfTrue="1" operator="lessThan">
      <formula>0</formula>
    </cfRule>
  </conditionalFormatting>
  <conditionalFormatting sqref="F1076">
    <cfRule type="cellIs" dxfId="2" priority="280" stopIfTrue="1" operator="lessThan">
      <formula>0</formula>
    </cfRule>
  </conditionalFormatting>
  <conditionalFormatting sqref="F1077">
    <cfRule type="cellIs" dxfId="2" priority="279" stopIfTrue="1" operator="lessThan">
      <formula>0</formula>
    </cfRule>
  </conditionalFormatting>
  <conditionalFormatting sqref="F1078">
    <cfRule type="cellIs" dxfId="2" priority="278" stopIfTrue="1" operator="lessThan">
      <formula>0</formula>
    </cfRule>
  </conditionalFormatting>
  <conditionalFormatting sqref="F1079">
    <cfRule type="cellIs" dxfId="2" priority="277" stopIfTrue="1" operator="lessThan">
      <formula>0</formula>
    </cfRule>
  </conditionalFormatting>
  <conditionalFormatting sqref="F1080">
    <cfRule type="cellIs" dxfId="2" priority="276" stopIfTrue="1" operator="lessThan">
      <formula>0</formula>
    </cfRule>
  </conditionalFormatting>
  <conditionalFormatting sqref="F1081">
    <cfRule type="cellIs" dxfId="2" priority="275" stopIfTrue="1" operator="lessThan">
      <formula>0</formula>
    </cfRule>
  </conditionalFormatting>
  <conditionalFormatting sqref="F1082">
    <cfRule type="cellIs" dxfId="2" priority="274" stopIfTrue="1" operator="lessThan">
      <formula>0</formula>
    </cfRule>
  </conditionalFormatting>
  <conditionalFormatting sqref="F1083">
    <cfRule type="cellIs" dxfId="2" priority="273" stopIfTrue="1" operator="lessThan">
      <formula>0</formula>
    </cfRule>
  </conditionalFormatting>
  <conditionalFormatting sqref="F1084">
    <cfRule type="cellIs" dxfId="2" priority="272" stopIfTrue="1" operator="lessThan">
      <formula>0</formula>
    </cfRule>
  </conditionalFormatting>
  <conditionalFormatting sqref="F1085">
    <cfRule type="cellIs" dxfId="2" priority="271" stopIfTrue="1" operator="lessThan">
      <formula>0</formula>
    </cfRule>
  </conditionalFormatting>
  <conditionalFormatting sqref="F1086">
    <cfRule type="cellIs" dxfId="2" priority="270" stopIfTrue="1" operator="lessThan">
      <formula>0</formula>
    </cfRule>
  </conditionalFormatting>
  <conditionalFormatting sqref="F1087">
    <cfRule type="cellIs" dxfId="2" priority="269" stopIfTrue="1" operator="lessThan">
      <formula>0</formula>
    </cfRule>
  </conditionalFormatting>
  <conditionalFormatting sqref="F1088">
    <cfRule type="cellIs" dxfId="2" priority="268" stopIfTrue="1" operator="lessThan">
      <formula>0</formula>
    </cfRule>
  </conditionalFormatting>
  <conditionalFormatting sqref="F1089">
    <cfRule type="cellIs" dxfId="2" priority="267" stopIfTrue="1" operator="lessThan">
      <formula>0</formula>
    </cfRule>
  </conditionalFormatting>
  <conditionalFormatting sqref="F1090">
    <cfRule type="cellIs" dxfId="2" priority="266" stopIfTrue="1" operator="lessThan">
      <formula>0</formula>
    </cfRule>
  </conditionalFormatting>
  <conditionalFormatting sqref="F1091">
    <cfRule type="cellIs" dxfId="2" priority="265" stopIfTrue="1" operator="lessThan">
      <formula>0</formula>
    </cfRule>
  </conditionalFormatting>
  <conditionalFormatting sqref="F1092">
    <cfRule type="cellIs" dxfId="2" priority="264" stopIfTrue="1" operator="lessThan">
      <formula>0</formula>
    </cfRule>
  </conditionalFormatting>
  <conditionalFormatting sqref="F1093">
    <cfRule type="cellIs" dxfId="2" priority="263" stopIfTrue="1" operator="lessThan">
      <formula>0</formula>
    </cfRule>
  </conditionalFormatting>
  <conditionalFormatting sqref="F1094">
    <cfRule type="cellIs" dxfId="2" priority="262" stopIfTrue="1" operator="lessThan">
      <formula>0</formula>
    </cfRule>
  </conditionalFormatting>
  <conditionalFormatting sqref="F1095">
    <cfRule type="cellIs" dxfId="2" priority="261" stopIfTrue="1" operator="lessThan">
      <formula>0</formula>
    </cfRule>
  </conditionalFormatting>
  <conditionalFormatting sqref="F1096">
    <cfRule type="cellIs" dxfId="2" priority="260" stopIfTrue="1" operator="lessThan">
      <formula>0</formula>
    </cfRule>
  </conditionalFormatting>
  <conditionalFormatting sqref="F1097">
    <cfRule type="cellIs" dxfId="2" priority="259" stopIfTrue="1" operator="lessThan">
      <formula>0</formula>
    </cfRule>
  </conditionalFormatting>
  <conditionalFormatting sqref="F1098">
    <cfRule type="cellIs" dxfId="2" priority="258" stopIfTrue="1" operator="lessThan">
      <formula>0</formula>
    </cfRule>
  </conditionalFormatting>
  <conditionalFormatting sqref="F1099">
    <cfRule type="cellIs" dxfId="2" priority="257" stopIfTrue="1" operator="lessThan">
      <formula>0</formula>
    </cfRule>
  </conditionalFormatting>
  <conditionalFormatting sqref="F1100">
    <cfRule type="cellIs" dxfId="2" priority="256" stopIfTrue="1" operator="lessThan">
      <formula>0</formula>
    </cfRule>
  </conditionalFormatting>
  <conditionalFormatting sqref="F1101">
    <cfRule type="cellIs" dxfId="2" priority="255" stopIfTrue="1" operator="lessThan">
      <formula>0</formula>
    </cfRule>
  </conditionalFormatting>
  <conditionalFormatting sqref="F1102">
    <cfRule type="cellIs" dxfId="2" priority="254" stopIfTrue="1" operator="lessThan">
      <formula>0</formula>
    </cfRule>
  </conditionalFormatting>
  <conditionalFormatting sqref="F1103">
    <cfRule type="cellIs" dxfId="2" priority="253" stopIfTrue="1" operator="lessThan">
      <formula>0</formula>
    </cfRule>
  </conditionalFormatting>
  <conditionalFormatting sqref="F1104">
    <cfRule type="cellIs" dxfId="2" priority="252" stopIfTrue="1" operator="lessThan">
      <formula>0</formula>
    </cfRule>
  </conditionalFormatting>
  <conditionalFormatting sqref="F1105">
    <cfRule type="cellIs" dxfId="2" priority="251" stopIfTrue="1" operator="lessThan">
      <formula>0</formula>
    </cfRule>
  </conditionalFormatting>
  <conditionalFormatting sqref="F1106">
    <cfRule type="cellIs" dxfId="2" priority="250" stopIfTrue="1" operator="lessThan">
      <formula>0</formula>
    </cfRule>
  </conditionalFormatting>
  <conditionalFormatting sqref="F1107">
    <cfRule type="cellIs" dxfId="2" priority="249" stopIfTrue="1" operator="lessThan">
      <formula>0</formula>
    </cfRule>
  </conditionalFormatting>
  <conditionalFormatting sqref="F1108">
    <cfRule type="cellIs" dxfId="2" priority="248" stopIfTrue="1" operator="lessThan">
      <formula>0</formula>
    </cfRule>
  </conditionalFormatting>
  <conditionalFormatting sqref="F1109">
    <cfRule type="cellIs" dxfId="2" priority="247" stopIfTrue="1" operator="lessThan">
      <formula>0</formula>
    </cfRule>
  </conditionalFormatting>
  <conditionalFormatting sqref="F1110">
    <cfRule type="cellIs" dxfId="2" priority="246" stopIfTrue="1" operator="lessThan">
      <formula>0</formula>
    </cfRule>
  </conditionalFormatting>
  <conditionalFormatting sqref="F1111">
    <cfRule type="cellIs" dxfId="2" priority="245" stopIfTrue="1" operator="lessThan">
      <formula>0</formula>
    </cfRule>
  </conditionalFormatting>
  <conditionalFormatting sqref="F1112">
    <cfRule type="cellIs" dxfId="2" priority="244" stopIfTrue="1" operator="lessThan">
      <formula>0</formula>
    </cfRule>
  </conditionalFormatting>
  <conditionalFormatting sqref="F1113">
    <cfRule type="cellIs" dxfId="2" priority="243" stopIfTrue="1" operator="lessThan">
      <formula>0</formula>
    </cfRule>
  </conditionalFormatting>
  <conditionalFormatting sqref="F1114">
    <cfRule type="cellIs" dxfId="2" priority="242" stopIfTrue="1" operator="lessThan">
      <formula>0</formula>
    </cfRule>
  </conditionalFormatting>
  <conditionalFormatting sqref="F1115">
    <cfRule type="cellIs" dxfId="2" priority="241" stopIfTrue="1" operator="lessThan">
      <formula>0</formula>
    </cfRule>
  </conditionalFormatting>
  <conditionalFormatting sqref="F1116">
    <cfRule type="cellIs" dxfId="2" priority="240" stopIfTrue="1" operator="lessThan">
      <formula>0</formula>
    </cfRule>
  </conditionalFormatting>
  <conditionalFormatting sqref="F1117">
    <cfRule type="cellIs" dxfId="2" priority="239" stopIfTrue="1" operator="lessThan">
      <formula>0</formula>
    </cfRule>
  </conditionalFormatting>
  <conditionalFormatting sqref="F1118">
    <cfRule type="cellIs" dxfId="2" priority="238" stopIfTrue="1" operator="lessThan">
      <formula>0</formula>
    </cfRule>
  </conditionalFormatting>
  <conditionalFormatting sqref="F1119">
    <cfRule type="cellIs" dxfId="2" priority="237" stopIfTrue="1" operator="lessThan">
      <formula>0</formula>
    </cfRule>
  </conditionalFormatting>
  <conditionalFormatting sqref="F1120">
    <cfRule type="cellIs" dxfId="2" priority="236" stopIfTrue="1" operator="lessThan">
      <formula>0</formula>
    </cfRule>
  </conditionalFormatting>
  <conditionalFormatting sqref="F1121">
    <cfRule type="cellIs" dxfId="2" priority="235" stopIfTrue="1" operator="lessThan">
      <formula>0</formula>
    </cfRule>
  </conditionalFormatting>
  <conditionalFormatting sqref="F1122">
    <cfRule type="cellIs" dxfId="2" priority="234" stopIfTrue="1" operator="lessThan">
      <formula>0</formula>
    </cfRule>
  </conditionalFormatting>
  <conditionalFormatting sqref="F1123">
    <cfRule type="cellIs" dxfId="2" priority="233" stopIfTrue="1" operator="lessThan">
      <formula>0</formula>
    </cfRule>
  </conditionalFormatting>
  <conditionalFormatting sqref="F1124">
    <cfRule type="cellIs" dxfId="2" priority="232" stopIfTrue="1" operator="lessThan">
      <formula>0</formula>
    </cfRule>
  </conditionalFormatting>
  <conditionalFormatting sqref="F1125">
    <cfRule type="cellIs" dxfId="2" priority="231" stopIfTrue="1" operator="lessThan">
      <formula>0</formula>
    </cfRule>
  </conditionalFormatting>
  <conditionalFormatting sqref="F1126">
    <cfRule type="cellIs" dxfId="2" priority="230" stopIfTrue="1" operator="lessThan">
      <formula>0</formula>
    </cfRule>
  </conditionalFormatting>
  <conditionalFormatting sqref="F1127">
    <cfRule type="cellIs" dxfId="2" priority="229" stopIfTrue="1" operator="lessThan">
      <formula>0</formula>
    </cfRule>
  </conditionalFormatting>
  <conditionalFormatting sqref="F1128">
    <cfRule type="cellIs" dxfId="2" priority="228" stopIfTrue="1" operator="lessThan">
      <formula>0</formula>
    </cfRule>
  </conditionalFormatting>
  <conditionalFormatting sqref="F1129">
    <cfRule type="cellIs" dxfId="2" priority="227" stopIfTrue="1" operator="lessThan">
      <formula>0</formula>
    </cfRule>
  </conditionalFormatting>
  <conditionalFormatting sqref="F1130">
    <cfRule type="cellIs" dxfId="2" priority="226" stopIfTrue="1" operator="lessThan">
      <formula>0</formula>
    </cfRule>
  </conditionalFormatting>
  <conditionalFormatting sqref="F1131">
    <cfRule type="cellIs" dxfId="2" priority="225" stopIfTrue="1" operator="lessThan">
      <formula>0</formula>
    </cfRule>
  </conditionalFormatting>
  <conditionalFormatting sqref="F1132">
    <cfRule type="cellIs" dxfId="2" priority="224" stopIfTrue="1" operator="lessThan">
      <formula>0</formula>
    </cfRule>
  </conditionalFormatting>
  <conditionalFormatting sqref="F1133">
    <cfRule type="cellIs" dxfId="2" priority="223" stopIfTrue="1" operator="lessThan">
      <formula>0</formula>
    </cfRule>
  </conditionalFormatting>
  <conditionalFormatting sqref="F1134">
    <cfRule type="cellIs" dxfId="2" priority="222" stopIfTrue="1" operator="lessThan">
      <formula>0</formula>
    </cfRule>
  </conditionalFormatting>
  <conditionalFormatting sqref="F1135">
    <cfRule type="cellIs" dxfId="2" priority="221" stopIfTrue="1" operator="lessThan">
      <formula>0</formula>
    </cfRule>
  </conditionalFormatting>
  <conditionalFormatting sqref="F1136">
    <cfRule type="cellIs" dxfId="2" priority="220" stopIfTrue="1" operator="lessThan">
      <formula>0</formula>
    </cfRule>
  </conditionalFormatting>
  <conditionalFormatting sqref="F1137">
    <cfRule type="cellIs" dxfId="2" priority="219" stopIfTrue="1" operator="lessThan">
      <formula>0</formula>
    </cfRule>
  </conditionalFormatting>
  <conditionalFormatting sqref="F1138">
    <cfRule type="cellIs" dxfId="2" priority="218" stopIfTrue="1" operator="lessThan">
      <formula>0</formula>
    </cfRule>
  </conditionalFormatting>
  <conditionalFormatting sqref="F1139">
    <cfRule type="cellIs" dxfId="2" priority="217" stopIfTrue="1" operator="lessThan">
      <formula>0</formula>
    </cfRule>
  </conditionalFormatting>
  <conditionalFormatting sqref="F1140">
    <cfRule type="cellIs" dxfId="2" priority="216" stopIfTrue="1" operator="lessThan">
      <formula>0</formula>
    </cfRule>
  </conditionalFormatting>
  <conditionalFormatting sqref="F1141">
    <cfRule type="cellIs" dxfId="2" priority="215" stopIfTrue="1" operator="lessThan">
      <formula>0</formula>
    </cfRule>
  </conditionalFormatting>
  <conditionalFormatting sqref="F1142">
    <cfRule type="cellIs" dxfId="2" priority="214" stopIfTrue="1" operator="lessThan">
      <formula>0</formula>
    </cfRule>
  </conditionalFormatting>
  <conditionalFormatting sqref="F1143">
    <cfRule type="cellIs" dxfId="2" priority="213" stopIfTrue="1" operator="lessThan">
      <formula>0</formula>
    </cfRule>
  </conditionalFormatting>
  <conditionalFormatting sqref="F1144">
    <cfRule type="cellIs" dxfId="2" priority="212" stopIfTrue="1" operator="lessThan">
      <formula>0</formula>
    </cfRule>
  </conditionalFormatting>
  <conditionalFormatting sqref="F1145">
    <cfRule type="cellIs" dxfId="2" priority="211" stopIfTrue="1" operator="lessThan">
      <formula>0</formula>
    </cfRule>
  </conditionalFormatting>
  <conditionalFormatting sqref="F1146">
    <cfRule type="cellIs" dxfId="2" priority="210" stopIfTrue="1" operator="lessThan">
      <formula>0</formula>
    </cfRule>
  </conditionalFormatting>
  <conditionalFormatting sqref="F1147">
    <cfRule type="cellIs" dxfId="2" priority="209" stopIfTrue="1" operator="lessThan">
      <formula>0</formula>
    </cfRule>
  </conditionalFormatting>
  <conditionalFormatting sqref="F1148">
    <cfRule type="cellIs" dxfId="2" priority="208" stopIfTrue="1" operator="lessThan">
      <formula>0</formula>
    </cfRule>
  </conditionalFormatting>
  <conditionalFormatting sqref="F1149">
    <cfRule type="cellIs" dxfId="2" priority="207" stopIfTrue="1" operator="lessThan">
      <formula>0</formula>
    </cfRule>
  </conditionalFormatting>
  <conditionalFormatting sqref="F1150">
    <cfRule type="cellIs" dxfId="2" priority="206" stopIfTrue="1" operator="lessThan">
      <formula>0</formula>
    </cfRule>
  </conditionalFormatting>
  <conditionalFormatting sqref="F1151">
    <cfRule type="cellIs" dxfId="2" priority="205" stopIfTrue="1" operator="lessThan">
      <formula>0</formula>
    </cfRule>
  </conditionalFormatting>
  <conditionalFormatting sqref="F1152">
    <cfRule type="cellIs" dxfId="2" priority="204" stopIfTrue="1" operator="lessThan">
      <formula>0</formula>
    </cfRule>
  </conditionalFormatting>
  <conditionalFormatting sqref="F1153">
    <cfRule type="cellIs" dxfId="2" priority="203" stopIfTrue="1" operator="lessThan">
      <formula>0</formula>
    </cfRule>
  </conditionalFormatting>
  <conditionalFormatting sqref="F1154">
    <cfRule type="cellIs" dxfId="2" priority="202" stopIfTrue="1" operator="lessThan">
      <formula>0</formula>
    </cfRule>
  </conditionalFormatting>
  <conditionalFormatting sqref="F1155">
    <cfRule type="cellIs" dxfId="2" priority="201" stopIfTrue="1" operator="lessThan">
      <formula>0</formula>
    </cfRule>
  </conditionalFormatting>
  <conditionalFormatting sqref="F1156">
    <cfRule type="cellIs" dxfId="2" priority="200" stopIfTrue="1" operator="lessThan">
      <formula>0</formula>
    </cfRule>
  </conditionalFormatting>
  <conditionalFormatting sqref="F1157">
    <cfRule type="cellIs" dxfId="2" priority="199" stopIfTrue="1" operator="lessThan">
      <formula>0</formula>
    </cfRule>
  </conditionalFormatting>
  <conditionalFormatting sqref="F1158">
    <cfRule type="cellIs" dxfId="2" priority="198" stopIfTrue="1" operator="lessThan">
      <formula>0</formula>
    </cfRule>
  </conditionalFormatting>
  <conditionalFormatting sqref="F1159">
    <cfRule type="cellIs" dxfId="2" priority="197" stopIfTrue="1" operator="lessThan">
      <formula>0</formula>
    </cfRule>
  </conditionalFormatting>
  <conditionalFormatting sqref="F1160">
    <cfRule type="cellIs" dxfId="2" priority="196" stopIfTrue="1" operator="lessThan">
      <formula>0</formula>
    </cfRule>
  </conditionalFormatting>
  <conditionalFormatting sqref="F1161">
    <cfRule type="cellIs" dxfId="2" priority="195" stopIfTrue="1" operator="lessThan">
      <formula>0</formula>
    </cfRule>
  </conditionalFormatting>
  <conditionalFormatting sqref="F1162">
    <cfRule type="cellIs" dxfId="2" priority="194" stopIfTrue="1" operator="lessThan">
      <formula>0</formula>
    </cfRule>
  </conditionalFormatting>
  <conditionalFormatting sqref="F1163">
    <cfRule type="cellIs" dxfId="2" priority="193" stopIfTrue="1" operator="lessThan">
      <formula>0</formula>
    </cfRule>
  </conditionalFormatting>
  <conditionalFormatting sqref="F1164">
    <cfRule type="cellIs" dxfId="2" priority="192" stopIfTrue="1" operator="lessThan">
      <formula>0</formula>
    </cfRule>
  </conditionalFormatting>
  <conditionalFormatting sqref="F1165">
    <cfRule type="cellIs" dxfId="2" priority="191" stopIfTrue="1" operator="lessThan">
      <formula>0</formula>
    </cfRule>
  </conditionalFormatting>
  <conditionalFormatting sqref="F1166">
    <cfRule type="cellIs" dxfId="2" priority="190" stopIfTrue="1" operator="lessThan">
      <formula>0</formula>
    </cfRule>
  </conditionalFormatting>
  <conditionalFormatting sqref="F1167">
    <cfRule type="cellIs" dxfId="2" priority="189" stopIfTrue="1" operator="lessThan">
      <formula>0</formula>
    </cfRule>
  </conditionalFormatting>
  <conditionalFormatting sqref="F1168">
    <cfRule type="cellIs" dxfId="2" priority="188" stopIfTrue="1" operator="lessThan">
      <formula>0</formula>
    </cfRule>
  </conditionalFormatting>
  <conditionalFormatting sqref="F1169">
    <cfRule type="cellIs" dxfId="2" priority="187" stopIfTrue="1" operator="lessThan">
      <formula>0</formula>
    </cfRule>
  </conditionalFormatting>
  <conditionalFormatting sqref="F1170">
    <cfRule type="cellIs" dxfId="2" priority="186" stopIfTrue="1" operator="lessThan">
      <formula>0</formula>
    </cfRule>
  </conditionalFormatting>
  <conditionalFormatting sqref="F1171">
    <cfRule type="cellIs" dxfId="2" priority="185" stopIfTrue="1" operator="lessThan">
      <formula>0</formula>
    </cfRule>
  </conditionalFormatting>
  <conditionalFormatting sqref="F1172">
    <cfRule type="cellIs" dxfId="2" priority="184" stopIfTrue="1" operator="lessThan">
      <formula>0</formula>
    </cfRule>
  </conditionalFormatting>
  <conditionalFormatting sqref="F1173">
    <cfRule type="cellIs" dxfId="2" priority="183" stopIfTrue="1" operator="lessThan">
      <formula>0</formula>
    </cfRule>
  </conditionalFormatting>
  <conditionalFormatting sqref="F1174">
    <cfRule type="cellIs" dxfId="2" priority="182" stopIfTrue="1" operator="lessThan">
      <formula>0</formula>
    </cfRule>
  </conditionalFormatting>
  <conditionalFormatting sqref="F1175">
    <cfRule type="cellIs" dxfId="2" priority="181" stopIfTrue="1" operator="lessThan">
      <formula>0</formula>
    </cfRule>
  </conditionalFormatting>
  <conditionalFormatting sqref="F1176">
    <cfRule type="cellIs" dxfId="2" priority="180" stopIfTrue="1" operator="lessThan">
      <formula>0</formula>
    </cfRule>
  </conditionalFormatting>
  <conditionalFormatting sqref="F1177">
    <cfRule type="cellIs" dxfId="2" priority="179" stopIfTrue="1" operator="lessThan">
      <formula>0</formula>
    </cfRule>
  </conditionalFormatting>
  <conditionalFormatting sqref="F1178">
    <cfRule type="cellIs" dxfId="2" priority="178" stopIfTrue="1" operator="lessThan">
      <formula>0</formula>
    </cfRule>
  </conditionalFormatting>
  <conditionalFormatting sqref="F1179">
    <cfRule type="cellIs" dxfId="2" priority="177" stopIfTrue="1" operator="lessThan">
      <formula>0</formula>
    </cfRule>
  </conditionalFormatting>
  <conditionalFormatting sqref="F1180">
    <cfRule type="cellIs" dxfId="2" priority="176" stopIfTrue="1" operator="lessThan">
      <formula>0</formula>
    </cfRule>
  </conditionalFormatting>
  <conditionalFormatting sqref="F1181">
    <cfRule type="cellIs" dxfId="2" priority="175" stopIfTrue="1" operator="lessThan">
      <formula>0</formula>
    </cfRule>
  </conditionalFormatting>
  <conditionalFormatting sqref="F1182">
    <cfRule type="cellIs" dxfId="2" priority="174" stopIfTrue="1" operator="lessThan">
      <formula>0</formula>
    </cfRule>
  </conditionalFormatting>
  <conditionalFormatting sqref="F1183">
    <cfRule type="cellIs" dxfId="2" priority="173" stopIfTrue="1" operator="lessThan">
      <formula>0</formula>
    </cfRule>
  </conditionalFormatting>
  <conditionalFormatting sqref="F1184">
    <cfRule type="cellIs" dxfId="2" priority="172" stopIfTrue="1" operator="lessThan">
      <formula>0</formula>
    </cfRule>
  </conditionalFormatting>
  <conditionalFormatting sqref="F1185">
    <cfRule type="cellIs" dxfId="2" priority="171" stopIfTrue="1" operator="lessThan">
      <formula>0</formula>
    </cfRule>
  </conditionalFormatting>
  <conditionalFormatting sqref="F1186">
    <cfRule type="cellIs" dxfId="2" priority="170" stopIfTrue="1" operator="lessThan">
      <formula>0</formula>
    </cfRule>
  </conditionalFormatting>
  <conditionalFormatting sqref="F1187">
    <cfRule type="cellIs" dxfId="2" priority="169" stopIfTrue="1" operator="lessThan">
      <formula>0</formula>
    </cfRule>
  </conditionalFormatting>
  <conditionalFormatting sqref="F1188">
    <cfRule type="cellIs" dxfId="2" priority="168" stopIfTrue="1" operator="lessThan">
      <formula>0</formula>
    </cfRule>
  </conditionalFormatting>
  <conditionalFormatting sqref="F1189">
    <cfRule type="cellIs" dxfId="2" priority="167" stopIfTrue="1" operator="lessThan">
      <formula>0</formula>
    </cfRule>
  </conditionalFormatting>
  <conditionalFormatting sqref="F1190">
    <cfRule type="cellIs" dxfId="2" priority="166" stopIfTrue="1" operator="lessThan">
      <formula>0</formula>
    </cfRule>
  </conditionalFormatting>
  <conditionalFormatting sqref="F1191">
    <cfRule type="cellIs" dxfId="2" priority="165" stopIfTrue="1" operator="lessThan">
      <formula>0</formula>
    </cfRule>
  </conditionalFormatting>
  <conditionalFormatting sqref="F1192">
    <cfRule type="cellIs" dxfId="2" priority="164" stopIfTrue="1" operator="lessThan">
      <formula>0</formula>
    </cfRule>
  </conditionalFormatting>
  <conditionalFormatting sqref="F1193">
    <cfRule type="cellIs" dxfId="2" priority="163" stopIfTrue="1" operator="lessThan">
      <formula>0</formula>
    </cfRule>
  </conditionalFormatting>
  <conditionalFormatting sqref="F1194">
    <cfRule type="cellIs" dxfId="2" priority="162" stopIfTrue="1" operator="lessThan">
      <formula>0</formula>
    </cfRule>
  </conditionalFormatting>
  <conditionalFormatting sqref="F1195">
    <cfRule type="cellIs" dxfId="2" priority="161" stopIfTrue="1" operator="lessThan">
      <formula>0</formula>
    </cfRule>
  </conditionalFormatting>
  <conditionalFormatting sqref="F1196">
    <cfRule type="cellIs" dxfId="2" priority="160" stopIfTrue="1" operator="lessThan">
      <formula>0</formula>
    </cfRule>
  </conditionalFormatting>
  <conditionalFormatting sqref="F1197">
    <cfRule type="cellIs" dxfId="2" priority="159" stopIfTrue="1" operator="lessThan">
      <formula>0</formula>
    </cfRule>
  </conditionalFormatting>
  <conditionalFormatting sqref="F1198">
    <cfRule type="cellIs" dxfId="2" priority="158" stopIfTrue="1" operator="lessThan">
      <formula>0</formula>
    </cfRule>
  </conditionalFormatting>
  <conditionalFormatting sqref="F1199">
    <cfRule type="cellIs" dxfId="2" priority="157" stopIfTrue="1" operator="lessThan">
      <formula>0</formula>
    </cfRule>
  </conditionalFormatting>
  <conditionalFormatting sqref="F1200">
    <cfRule type="cellIs" dxfId="2" priority="156" stopIfTrue="1" operator="lessThan">
      <formula>0</formula>
    </cfRule>
  </conditionalFormatting>
  <conditionalFormatting sqref="F1201">
    <cfRule type="cellIs" dxfId="2" priority="155" stopIfTrue="1" operator="lessThan">
      <formula>0</formula>
    </cfRule>
  </conditionalFormatting>
  <conditionalFormatting sqref="F1202">
    <cfRule type="cellIs" dxfId="2" priority="154" stopIfTrue="1" operator="lessThan">
      <formula>0</formula>
    </cfRule>
  </conditionalFormatting>
  <conditionalFormatting sqref="F1203">
    <cfRule type="cellIs" dxfId="2" priority="153" stopIfTrue="1" operator="lessThan">
      <formula>0</formula>
    </cfRule>
  </conditionalFormatting>
  <conditionalFormatting sqref="F1204">
    <cfRule type="cellIs" dxfId="2" priority="152" stopIfTrue="1" operator="lessThan">
      <formula>0</formula>
    </cfRule>
  </conditionalFormatting>
  <conditionalFormatting sqref="F1205">
    <cfRule type="cellIs" dxfId="2" priority="151" stopIfTrue="1" operator="lessThan">
      <formula>0</formula>
    </cfRule>
  </conditionalFormatting>
  <conditionalFormatting sqref="F1206">
    <cfRule type="cellIs" dxfId="2" priority="150" stopIfTrue="1" operator="lessThan">
      <formula>0</formula>
    </cfRule>
  </conditionalFormatting>
  <conditionalFormatting sqref="F1207">
    <cfRule type="cellIs" dxfId="2" priority="149" stopIfTrue="1" operator="lessThan">
      <formula>0</formula>
    </cfRule>
  </conditionalFormatting>
  <conditionalFormatting sqref="F1208">
    <cfRule type="cellIs" dxfId="2" priority="148" stopIfTrue="1" operator="lessThan">
      <formula>0</formula>
    </cfRule>
  </conditionalFormatting>
  <conditionalFormatting sqref="F1209">
    <cfRule type="cellIs" dxfId="2" priority="147" stopIfTrue="1" operator="lessThan">
      <formula>0</formula>
    </cfRule>
  </conditionalFormatting>
  <conditionalFormatting sqref="F1210">
    <cfRule type="cellIs" dxfId="2" priority="146" stopIfTrue="1" operator="lessThan">
      <formula>0</formula>
    </cfRule>
  </conditionalFormatting>
  <conditionalFormatting sqref="F1211">
    <cfRule type="cellIs" dxfId="2" priority="145" stopIfTrue="1" operator="lessThan">
      <formula>0</formula>
    </cfRule>
  </conditionalFormatting>
  <conditionalFormatting sqref="F1212">
    <cfRule type="cellIs" dxfId="2" priority="144" stopIfTrue="1" operator="lessThan">
      <formula>0</formula>
    </cfRule>
  </conditionalFormatting>
  <conditionalFormatting sqref="F1213">
    <cfRule type="cellIs" dxfId="2" priority="143" stopIfTrue="1" operator="lessThan">
      <formula>0</formula>
    </cfRule>
  </conditionalFormatting>
  <conditionalFormatting sqref="F1214">
    <cfRule type="cellIs" dxfId="2" priority="142" stopIfTrue="1" operator="lessThan">
      <formula>0</formula>
    </cfRule>
  </conditionalFormatting>
  <conditionalFormatting sqref="F1215">
    <cfRule type="cellIs" dxfId="2" priority="141" stopIfTrue="1" operator="lessThan">
      <formula>0</formula>
    </cfRule>
  </conditionalFormatting>
  <conditionalFormatting sqref="F1216">
    <cfRule type="cellIs" dxfId="2" priority="140" stopIfTrue="1" operator="lessThan">
      <formula>0</formula>
    </cfRule>
  </conditionalFormatting>
  <conditionalFormatting sqref="F1217">
    <cfRule type="cellIs" dxfId="2" priority="139" stopIfTrue="1" operator="lessThan">
      <formula>0</formula>
    </cfRule>
  </conditionalFormatting>
  <conditionalFormatting sqref="F1218">
    <cfRule type="cellIs" dxfId="2" priority="138" stopIfTrue="1" operator="lessThan">
      <formula>0</formula>
    </cfRule>
  </conditionalFormatting>
  <conditionalFormatting sqref="F1219">
    <cfRule type="cellIs" dxfId="2" priority="137" stopIfTrue="1" operator="lessThan">
      <formula>0</formula>
    </cfRule>
  </conditionalFormatting>
  <conditionalFormatting sqref="F1220">
    <cfRule type="cellIs" dxfId="2" priority="136" stopIfTrue="1" operator="lessThan">
      <formula>0</formula>
    </cfRule>
  </conditionalFormatting>
  <conditionalFormatting sqref="F1221">
    <cfRule type="cellIs" dxfId="2" priority="135" stopIfTrue="1" operator="lessThan">
      <formula>0</formula>
    </cfRule>
  </conditionalFormatting>
  <conditionalFormatting sqref="F1222">
    <cfRule type="cellIs" dxfId="2" priority="134" stopIfTrue="1" operator="lessThan">
      <formula>0</formula>
    </cfRule>
  </conditionalFormatting>
  <conditionalFormatting sqref="F1223">
    <cfRule type="cellIs" dxfId="2" priority="133" stopIfTrue="1" operator="lessThan">
      <formula>0</formula>
    </cfRule>
  </conditionalFormatting>
  <conditionalFormatting sqref="F1224">
    <cfRule type="cellIs" dxfId="2" priority="132" stopIfTrue="1" operator="lessThan">
      <formula>0</formula>
    </cfRule>
  </conditionalFormatting>
  <conditionalFormatting sqref="F1225">
    <cfRule type="cellIs" dxfId="2" priority="131" stopIfTrue="1" operator="lessThan">
      <formula>0</formula>
    </cfRule>
  </conditionalFormatting>
  <conditionalFormatting sqref="F1226">
    <cfRule type="cellIs" dxfId="2" priority="130" stopIfTrue="1" operator="lessThan">
      <formula>0</formula>
    </cfRule>
  </conditionalFormatting>
  <conditionalFormatting sqref="F1227">
    <cfRule type="cellIs" dxfId="2" priority="129" stopIfTrue="1" operator="lessThan">
      <formula>0</formula>
    </cfRule>
  </conditionalFormatting>
  <conditionalFormatting sqref="F1228">
    <cfRule type="cellIs" dxfId="2" priority="128" stopIfTrue="1" operator="lessThan">
      <formula>0</formula>
    </cfRule>
  </conditionalFormatting>
  <conditionalFormatting sqref="F1229">
    <cfRule type="cellIs" dxfId="2" priority="127" stopIfTrue="1" operator="lessThan">
      <formula>0</formula>
    </cfRule>
  </conditionalFormatting>
  <conditionalFormatting sqref="F1230">
    <cfRule type="cellIs" dxfId="2" priority="126" stopIfTrue="1" operator="lessThan">
      <formula>0</formula>
    </cfRule>
  </conditionalFormatting>
  <conditionalFormatting sqref="F1231">
    <cfRule type="cellIs" dxfId="2" priority="125" stopIfTrue="1" operator="lessThan">
      <formula>0</formula>
    </cfRule>
  </conditionalFormatting>
  <conditionalFormatting sqref="F1232">
    <cfRule type="cellIs" dxfId="2" priority="124" stopIfTrue="1" operator="lessThan">
      <formula>0</formula>
    </cfRule>
  </conditionalFormatting>
  <conditionalFormatting sqref="F1233">
    <cfRule type="cellIs" dxfId="2" priority="123" stopIfTrue="1" operator="lessThan">
      <formula>0</formula>
    </cfRule>
  </conditionalFormatting>
  <conditionalFormatting sqref="F1234">
    <cfRule type="cellIs" dxfId="2" priority="122" stopIfTrue="1" operator="lessThan">
      <formula>0</formula>
    </cfRule>
  </conditionalFormatting>
  <conditionalFormatting sqref="F1235">
    <cfRule type="cellIs" dxfId="2" priority="121" stopIfTrue="1" operator="lessThan">
      <formula>0</formula>
    </cfRule>
  </conditionalFormatting>
  <conditionalFormatting sqref="F1236">
    <cfRule type="cellIs" dxfId="2" priority="120" stopIfTrue="1" operator="lessThan">
      <formula>0</formula>
    </cfRule>
  </conditionalFormatting>
  <conditionalFormatting sqref="F1237">
    <cfRule type="cellIs" dxfId="2" priority="119" stopIfTrue="1" operator="lessThan">
      <formula>0</formula>
    </cfRule>
  </conditionalFormatting>
  <conditionalFormatting sqref="F1238">
    <cfRule type="cellIs" dxfId="2" priority="118" stopIfTrue="1" operator="lessThan">
      <formula>0</formula>
    </cfRule>
  </conditionalFormatting>
  <conditionalFormatting sqref="F1239">
    <cfRule type="cellIs" dxfId="2" priority="117" stopIfTrue="1" operator="lessThan">
      <formula>0</formula>
    </cfRule>
  </conditionalFormatting>
  <conditionalFormatting sqref="F1240">
    <cfRule type="cellIs" dxfId="2" priority="116" stopIfTrue="1" operator="lessThan">
      <formula>0</formula>
    </cfRule>
  </conditionalFormatting>
  <conditionalFormatting sqref="F1241">
    <cfRule type="cellIs" dxfId="2" priority="115" stopIfTrue="1" operator="lessThan">
      <formula>0</formula>
    </cfRule>
  </conditionalFormatting>
  <conditionalFormatting sqref="F1242">
    <cfRule type="cellIs" dxfId="2" priority="114" stopIfTrue="1" operator="lessThan">
      <formula>0</formula>
    </cfRule>
  </conditionalFormatting>
  <conditionalFormatting sqref="F1243">
    <cfRule type="cellIs" dxfId="2" priority="113" stopIfTrue="1" operator="lessThan">
      <formula>0</formula>
    </cfRule>
  </conditionalFormatting>
  <conditionalFormatting sqref="F1244">
    <cfRule type="cellIs" dxfId="2" priority="112" stopIfTrue="1" operator="lessThan">
      <formula>0</formula>
    </cfRule>
  </conditionalFormatting>
  <conditionalFormatting sqref="F1245">
    <cfRule type="cellIs" dxfId="2" priority="111" stopIfTrue="1" operator="lessThan">
      <formula>0</formula>
    </cfRule>
  </conditionalFormatting>
  <conditionalFormatting sqref="F1246">
    <cfRule type="cellIs" dxfId="2" priority="110" stopIfTrue="1" operator="lessThan">
      <formula>0</formula>
    </cfRule>
  </conditionalFormatting>
  <conditionalFormatting sqref="F1247">
    <cfRule type="cellIs" dxfId="2" priority="109" stopIfTrue="1" operator="lessThan">
      <formula>0</formula>
    </cfRule>
  </conditionalFormatting>
  <conditionalFormatting sqref="F1248">
    <cfRule type="cellIs" dxfId="2" priority="108" stopIfTrue="1" operator="lessThan">
      <formula>0</formula>
    </cfRule>
  </conditionalFormatting>
  <conditionalFormatting sqref="F1249">
    <cfRule type="cellIs" dxfId="2" priority="107" stopIfTrue="1" operator="lessThan">
      <formula>0</formula>
    </cfRule>
  </conditionalFormatting>
  <conditionalFormatting sqref="F1250">
    <cfRule type="cellIs" dxfId="2" priority="106" stopIfTrue="1" operator="lessThan">
      <formula>0</formula>
    </cfRule>
  </conditionalFormatting>
  <conditionalFormatting sqref="F1251">
    <cfRule type="cellIs" dxfId="2" priority="105" stopIfTrue="1" operator="lessThan">
      <formula>0</formula>
    </cfRule>
  </conditionalFormatting>
  <conditionalFormatting sqref="F1252">
    <cfRule type="cellIs" dxfId="2" priority="104" stopIfTrue="1" operator="lessThan">
      <formula>0</formula>
    </cfRule>
  </conditionalFormatting>
  <conditionalFormatting sqref="F1253">
    <cfRule type="cellIs" dxfId="2" priority="103" stopIfTrue="1" operator="lessThan">
      <formula>0</formula>
    </cfRule>
  </conditionalFormatting>
  <conditionalFormatting sqref="F1254">
    <cfRule type="cellIs" dxfId="2" priority="102" stopIfTrue="1" operator="lessThan">
      <formula>0</formula>
    </cfRule>
  </conditionalFormatting>
  <conditionalFormatting sqref="F1255">
    <cfRule type="cellIs" dxfId="2" priority="101" stopIfTrue="1" operator="lessThan">
      <formula>0</formula>
    </cfRule>
  </conditionalFormatting>
  <conditionalFormatting sqref="F1256">
    <cfRule type="cellIs" dxfId="2" priority="100" stopIfTrue="1" operator="lessThan">
      <formula>0</formula>
    </cfRule>
  </conditionalFormatting>
  <conditionalFormatting sqref="F1257">
    <cfRule type="cellIs" dxfId="2" priority="99" stopIfTrue="1" operator="lessThan">
      <formula>0</formula>
    </cfRule>
  </conditionalFormatting>
  <conditionalFormatting sqref="F1258">
    <cfRule type="cellIs" dxfId="2" priority="98" stopIfTrue="1" operator="lessThan">
      <formula>0</formula>
    </cfRule>
  </conditionalFormatting>
  <conditionalFormatting sqref="F1259">
    <cfRule type="cellIs" dxfId="2" priority="97" stopIfTrue="1" operator="lessThan">
      <formula>0</formula>
    </cfRule>
  </conditionalFormatting>
  <conditionalFormatting sqref="F1260">
    <cfRule type="cellIs" dxfId="2" priority="96" stopIfTrue="1" operator="lessThan">
      <formula>0</formula>
    </cfRule>
  </conditionalFormatting>
  <conditionalFormatting sqref="F1261">
    <cfRule type="cellIs" dxfId="2" priority="95" stopIfTrue="1" operator="lessThan">
      <formula>0</formula>
    </cfRule>
  </conditionalFormatting>
  <conditionalFormatting sqref="F1262">
    <cfRule type="cellIs" dxfId="2" priority="94" stopIfTrue="1" operator="lessThan">
      <formula>0</formula>
    </cfRule>
  </conditionalFormatting>
  <conditionalFormatting sqref="F1263">
    <cfRule type="cellIs" dxfId="2" priority="93" stopIfTrue="1" operator="lessThan">
      <formula>0</formula>
    </cfRule>
  </conditionalFormatting>
  <conditionalFormatting sqref="F1264">
    <cfRule type="cellIs" dxfId="2" priority="92" stopIfTrue="1" operator="lessThan">
      <formula>0</formula>
    </cfRule>
  </conditionalFormatting>
  <conditionalFormatting sqref="F1265">
    <cfRule type="cellIs" dxfId="2" priority="91" stopIfTrue="1" operator="lessThan">
      <formula>0</formula>
    </cfRule>
  </conditionalFormatting>
  <conditionalFormatting sqref="F1266">
    <cfRule type="cellIs" dxfId="2" priority="90" stopIfTrue="1" operator="lessThan">
      <formula>0</formula>
    </cfRule>
  </conditionalFormatting>
  <conditionalFormatting sqref="F1267">
    <cfRule type="cellIs" dxfId="2" priority="89" stopIfTrue="1" operator="lessThan">
      <formula>0</formula>
    </cfRule>
  </conditionalFormatting>
  <conditionalFormatting sqref="F1268">
    <cfRule type="cellIs" dxfId="2" priority="88" stopIfTrue="1" operator="lessThan">
      <formula>0</formula>
    </cfRule>
  </conditionalFormatting>
  <conditionalFormatting sqref="F1269">
    <cfRule type="cellIs" dxfId="2" priority="87" stopIfTrue="1" operator="lessThan">
      <formula>0</formula>
    </cfRule>
  </conditionalFormatting>
  <conditionalFormatting sqref="F1270">
    <cfRule type="cellIs" dxfId="2" priority="86" stopIfTrue="1" operator="lessThan">
      <formula>0</formula>
    </cfRule>
  </conditionalFormatting>
  <conditionalFormatting sqref="F1271">
    <cfRule type="cellIs" dxfId="2" priority="85" stopIfTrue="1" operator="lessThan">
      <formula>0</formula>
    </cfRule>
  </conditionalFormatting>
  <conditionalFormatting sqref="F1272">
    <cfRule type="cellIs" dxfId="2" priority="84" stopIfTrue="1" operator="lessThan">
      <formula>0</formula>
    </cfRule>
  </conditionalFormatting>
  <conditionalFormatting sqref="F1273">
    <cfRule type="cellIs" dxfId="2" priority="83" stopIfTrue="1" operator="lessThan">
      <formula>0</formula>
    </cfRule>
  </conditionalFormatting>
  <conditionalFormatting sqref="F1274">
    <cfRule type="cellIs" dxfId="2" priority="82" stopIfTrue="1" operator="lessThan">
      <formula>0</formula>
    </cfRule>
  </conditionalFormatting>
  <conditionalFormatting sqref="F1275">
    <cfRule type="cellIs" dxfId="2" priority="81" stopIfTrue="1" operator="lessThan">
      <formula>0</formula>
    </cfRule>
  </conditionalFormatting>
  <conditionalFormatting sqref="F1276">
    <cfRule type="cellIs" dxfId="2" priority="80" stopIfTrue="1" operator="lessThan">
      <formula>0</formula>
    </cfRule>
  </conditionalFormatting>
  <conditionalFormatting sqref="F1277">
    <cfRule type="cellIs" dxfId="2" priority="79" stopIfTrue="1" operator="lessThan">
      <formula>0</formula>
    </cfRule>
  </conditionalFormatting>
  <conditionalFormatting sqref="F1278">
    <cfRule type="cellIs" dxfId="2" priority="78" stopIfTrue="1" operator="lessThan">
      <formula>0</formula>
    </cfRule>
  </conditionalFormatting>
  <conditionalFormatting sqref="F1279">
    <cfRule type="cellIs" dxfId="2" priority="77" stopIfTrue="1" operator="lessThan">
      <formula>0</formula>
    </cfRule>
  </conditionalFormatting>
  <conditionalFormatting sqref="F1280">
    <cfRule type="cellIs" dxfId="2" priority="76" stopIfTrue="1" operator="lessThan">
      <formula>0</formula>
    </cfRule>
  </conditionalFormatting>
  <conditionalFormatting sqref="F1281">
    <cfRule type="cellIs" dxfId="2" priority="75" stopIfTrue="1" operator="lessThan">
      <formula>0</formula>
    </cfRule>
  </conditionalFormatting>
  <conditionalFormatting sqref="F1282">
    <cfRule type="cellIs" dxfId="2" priority="74" stopIfTrue="1" operator="lessThan">
      <formula>0</formula>
    </cfRule>
  </conditionalFormatting>
  <conditionalFormatting sqref="F1283">
    <cfRule type="cellIs" dxfId="2" priority="73" stopIfTrue="1" operator="lessThan">
      <formula>0</formula>
    </cfRule>
  </conditionalFormatting>
  <conditionalFormatting sqref="F1284">
    <cfRule type="cellIs" dxfId="2" priority="72" stopIfTrue="1" operator="lessThan">
      <formula>0</formula>
    </cfRule>
  </conditionalFormatting>
  <conditionalFormatting sqref="F1285">
    <cfRule type="cellIs" dxfId="2" priority="71" stopIfTrue="1" operator="lessThan">
      <formula>0</formula>
    </cfRule>
  </conditionalFormatting>
  <conditionalFormatting sqref="F1286">
    <cfRule type="cellIs" dxfId="2" priority="70" stopIfTrue="1" operator="lessThan">
      <formula>0</formula>
    </cfRule>
  </conditionalFormatting>
  <conditionalFormatting sqref="F1287">
    <cfRule type="cellIs" dxfId="2" priority="69" stopIfTrue="1" operator="lessThan">
      <formula>0</formula>
    </cfRule>
  </conditionalFormatting>
  <conditionalFormatting sqref="F1288">
    <cfRule type="cellIs" dxfId="2" priority="68" stopIfTrue="1" operator="lessThan">
      <formula>0</formula>
    </cfRule>
  </conditionalFormatting>
  <conditionalFormatting sqref="F1289">
    <cfRule type="cellIs" dxfId="2" priority="67" stopIfTrue="1" operator="lessThan">
      <formula>0</formula>
    </cfRule>
  </conditionalFormatting>
  <conditionalFormatting sqref="F1290">
    <cfRule type="cellIs" dxfId="2" priority="66" stopIfTrue="1" operator="lessThan">
      <formula>0</formula>
    </cfRule>
  </conditionalFormatting>
  <conditionalFormatting sqref="F1291">
    <cfRule type="cellIs" dxfId="2" priority="65" stopIfTrue="1" operator="lessThan">
      <formula>0</formula>
    </cfRule>
  </conditionalFormatting>
  <conditionalFormatting sqref="F1292">
    <cfRule type="cellIs" dxfId="2" priority="64" stopIfTrue="1" operator="lessThan">
      <formula>0</formula>
    </cfRule>
  </conditionalFormatting>
  <conditionalFormatting sqref="F1293">
    <cfRule type="cellIs" dxfId="2" priority="63" stopIfTrue="1" operator="lessThan">
      <formula>0</formula>
    </cfRule>
  </conditionalFormatting>
  <conditionalFormatting sqref="F1294">
    <cfRule type="cellIs" dxfId="2" priority="62" stopIfTrue="1" operator="lessThan">
      <formula>0</formula>
    </cfRule>
  </conditionalFormatting>
  <conditionalFormatting sqref="F1295">
    <cfRule type="cellIs" dxfId="2" priority="61" stopIfTrue="1" operator="lessThan">
      <formula>0</formula>
    </cfRule>
  </conditionalFormatting>
  <conditionalFormatting sqref="F1296">
    <cfRule type="cellIs" dxfId="2" priority="60" stopIfTrue="1" operator="lessThan">
      <formula>0</formula>
    </cfRule>
  </conditionalFormatting>
  <conditionalFormatting sqref="F1297">
    <cfRule type="cellIs" dxfId="2" priority="59" stopIfTrue="1" operator="lessThan">
      <formula>0</formula>
    </cfRule>
  </conditionalFormatting>
  <conditionalFormatting sqref="F1298">
    <cfRule type="cellIs" dxfId="2" priority="58" stopIfTrue="1" operator="lessThan">
      <formula>0</formula>
    </cfRule>
  </conditionalFormatting>
  <conditionalFormatting sqref="F1299">
    <cfRule type="cellIs" dxfId="2" priority="57" stopIfTrue="1" operator="lessThan">
      <formula>0</formula>
    </cfRule>
  </conditionalFormatting>
  <conditionalFormatting sqref="F1300">
    <cfRule type="cellIs" dxfId="2" priority="56" stopIfTrue="1" operator="lessThan">
      <formula>0</formula>
    </cfRule>
  </conditionalFormatting>
  <conditionalFormatting sqref="F1301">
    <cfRule type="cellIs" dxfId="2" priority="55" stopIfTrue="1" operator="lessThan">
      <formula>0</formula>
    </cfRule>
  </conditionalFormatting>
  <conditionalFormatting sqref="F1302">
    <cfRule type="cellIs" dxfId="2" priority="54" stopIfTrue="1" operator="lessThan">
      <formula>0</formula>
    </cfRule>
  </conditionalFormatting>
  <conditionalFormatting sqref="F1303">
    <cfRule type="cellIs" dxfId="2" priority="53" stopIfTrue="1" operator="lessThan">
      <formula>0</formula>
    </cfRule>
  </conditionalFormatting>
  <conditionalFormatting sqref="F1304">
    <cfRule type="cellIs" dxfId="2" priority="52" stopIfTrue="1" operator="lessThan">
      <formula>0</formula>
    </cfRule>
  </conditionalFormatting>
  <conditionalFormatting sqref="F1305">
    <cfRule type="cellIs" dxfId="2" priority="51" stopIfTrue="1" operator="lessThan">
      <formula>0</formula>
    </cfRule>
  </conditionalFormatting>
  <conditionalFormatting sqref="F1306">
    <cfRule type="cellIs" dxfId="2" priority="50" stopIfTrue="1" operator="lessThan">
      <formula>0</formula>
    </cfRule>
  </conditionalFormatting>
  <conditionalFormatting sqref="F1307">
    <cfRule type="cellIs" dxfId="2" priority="49" stopIfTrue="1" operator="lessThan">
      <formula>0</formula>
    </cfRule>
  </conditionalFormatting>
  <conditionalFormatting sqref="F1308">
    <cfRule type="cellIs" dxfId="2" priority="48" stopIfTrue="1" operator="lessThan">
      <formula>0</formula>
    </cfRule>
  </conditionalFormatting>
  <conditionalFormatting sqref="F1309">
    <cfRule type="cellIs" dxfId="2" priority="47" stopIfTrue="1" operator="lessThan">
      <formula>0</formula>
    </cfRule>
  </conditionalFormatting>
  <conditionalFormatting sqref="F1310">
    <cfRule type="cellIs" dxfId="2" priority="46" stopIfTrue="1" operator="lessThan">
      <formula>0</formula>
    </cfRule>
  </conditionalFormatting>
  <conditionalFormatting sqref="F1311">
    <cfRule type="cellIs" dxfId="2" priority="45" stopIfTrue="1" operator="lessThan">
      <formula>0</formula>
    </cfRule>
  </conditionalFormatting>
  <conditionalFormatting sqref="F1312">
    <cfRule type="cellIs" dxfId="2" priority="44" stopIfTrue="1" operator="lessThan">
      <formula>0</formula>
    </cfRule>
  </conditionalFormatting>
  <conditionalFormatting sqref="F1313">
    <cfRule type="cellIs" dxfId="2" priority="43" stopIfTrue="1" operator="lessThan">
      <formula>0</formula>
    </cfRule>
  </conditionalFormatting>
  <conditionalFormatting sqref="F1314">
    <cfRule type="cellIs" dxfId="2" priority="42" stopIfTrue="1" operator="lessThan">
      <formula>0</formula>
    </cfRule>
  </conditionalFormatting>
  <conditionalFormatting sqref="F1315">
    <cfRule type="cellIs" dxfId="2" priority="41" stopIfTrue="1" operator="lessThan">
      <formula>0</formula>
    </cfRule>
  </conditionalFormatting>
  <conditionalFormatting sqref="F1316">
    <cfRule type="cellIs" dxfId="2" priority="40" stopIfTrue="1" operator="lessThan">
      <formula>0</formula>
    </cfRule>
  </conditionalFormatting>
  <conditionalFormatting sqref="F1317">
    <cfRule type="cellIs" dxfId="2" priority="39" stopIfTrue="1" operator="lessThan">
      <formula>0</formula>
    </cfRule>
  </conditionalFormatting>
  <conditionalFormatting sqref="F1318">
    <cfRule type="cellIs" dxfId="2" priority="38" stopIfTrue="1" operator="lessThan">
      <formula>0</formula>
    </cfRule>
  </conditionalFormatting>
  <conditionalFormatting sqref="F1319">
    <cfRule type="cellIs" dxfId="2" priority="37" stopIfTrue="1" operator="lessThan">
      <formula>0</formula>
    </cfRule>
  </conditionalFormatting>
  <conditionalFormatting sqref="F1320">
    <cfRule type="cellIs" dxfId="2" priority="36" stopIfTrue="1" operator="lessThan">
      <formula>0</formula>
    </cfRule>
  </conditionalFormatting>
  <conditionalFormatting sqref="F1321">
    <cfRule type="cellIs" dxfId="2" priority="35" stopIfTrue="1" operator="lessThan">
      <formula>0</formula>
    </cfRule>
  </conditionalFormatting>
  <conditionalFormatting sqref="F1322">
    <cfRule type="cellIs" dxfId="2" priority="34" stopIfTrue="1" operator="lessThan">
      <formula>0</formula>
    </cfRule>
  </conditionalFormatting>
  <conditionalFormatting sqref="F1323">
    <cfRule type="cellIs" dxfId="2" priority="33" stopIfTrue="1" operator="lessThan">
      <formula>0</formula>
    </cfRule>
  </conditionalFormatting>
  <conditionalFormatting sqref="F1324">
    <cfRule type="cellIs" dxfId="2" priority="32" stopIfTrue="1" operator="lessThan">
      <formula>0</formula>
    </cfRule>
  </conditionalFormatting>
  <conditionalFormatting sqref="F1325">
    <cfRule type="cellIs" dxfId="2" priority="31" stopIfTrue="1" operator="lessThan">
      <formula>0</formula>
    </cfRule>
  </conditionalFormatting>
  <conditionalFormatting sqref="F1326">
    <cfRule type="cellIs" dxfId="2" priority="30" stopIfTrue="1" operator="lessThan">
      <formula>0</formula>
    </cfRule>
  </conditionalFormatting>
  <conditionalFormatting sqref="F1327">
    <cfRule type="cellIs" dxfId="2" priority="29" stopIfTrue="1" operator="lessThan">
      <formula>0</formula>
    </cfRule>
  </conditionalFormatting>
  <conditionalFormatting sqref="F1328">
    <cfRule type="cellIs" dxfId="2" priority="28" stopIfTrue="1" operator="lessThan">
      <formula>0</formula>
    </cfRule>
  </conditionalFormatting>
  <conditionalFormatting sqref="F1329">
    <cfRule type="cellIs" dxfId="2" priority="27" stopIfTrue="1" operator="lessThan">
      <formula>0</formula>
    </cfRule>
  </conditionalFormatting>
  <conditionalFormatting sqref="F1330">
    <cfRule type="cellIs" dxfId="2" priority="26" stopIfTrue="1" operator="lessThan">
      <formula>0</formula>
    </cfRule>
  </conditionalFormatting>
  <conditionalFormatting sqref="F1331">
    <cfRule type="cellIs" dxfId="2" priority="25" stopIfTrue="1" operator="lessThan">
      <formula>0</formula>
    </cfRule>
  </conditionalFormatting>
  <conditionalFormatting sqref="F1332">
    <cfRule type="cellIs" dxfId="2" priority="24" stopIfTrue="1" operator="lessThan">
      <formula>0</formula>
    </cfRule>
  </conditionalFormatting>
  <conditionalFormatting sqref="F1333">
    <cfRule type="cellIs" dxfId="2" priority="23" stopIfTrue="1" operator="lessThan">
      <formula>0</formula>
    </cfRule>
  </conditionalFormatting>
  <conditionalFormatting sqref="F1334">
    <cfRule type="cellIs" dxfId="2" priority="22" stopIfTrue="1" operator="lessThan">
      <formula>0</formula>
    </cfRule>
  </conditionalFormatting>
  <conditionalFormatting sqref="F1335">
    <cfRule type="cellIs" dxfId="2" priority="21" stopIfTrue="1" operator="lessThan">
      <formula>0</formula>
    </cfRule>
  </conditionalFormatting>
  <conditionalFormatting sqref="F1336">
    <cfRule type="cellIs" dxfId="2" priority="20" stopIfTrue="1" operator="lessThan">
      <formula>0</formula>
    </cfRule>
  </conditionalFormatting>
  <conditionalFormatting sqref="F1337">
    <cfRule type="cellIs" dxfId="2" priority="19" stopIfTrue="1" operator="lessThan">
      <formula>0</formula>
    </cfRule>
  </conditionalFormatting>
  <conditionalFormatting sqref="F1338">
    <cfRule type="cellIs" dxfId="2" priority="18" stopIfTrue="1" operator="lessThan">
      <formula>0</formula>
    </cfRule>
  </conditionalFormatting>
  <conditionalFormatting sqref="F1339">
    <cfRule type="cellIs" dxfId="2" priority="17" stopIfTrue="1" operator="lessThan">
      <formula>0</formula>
    </cfRule>
  </conditionalFormatting>
  <conditionalFormatting sqref="F1340">
    <cfRule type="cellIs" dxfId="2" priority="16" stopIfTrue="1" operator="lessThan">
      <formula>0</formula>
    </cfRule>
  </conditionalFormatting>
  <conditionalFormatting sqref="F1341">
    <cfRule type="cellIs" dxfId="2" priority="15" stopIfTrue="1" operator="lessThan">
      <formula>0</formula>
    </cfRule>
  </conditionalFormatting>
  <conditionalFormatting sqref="F1342">
    <cfRule type="cellIs" dxfId="2" priority="14" stopIfTrue="1" operator="lessThan">
      <formula>0</formula>
    </cfRule>
  </conditionalFormatting>
  <conditionalFormatting sqref="F1343">
    <cfRule type="cellIs" dxfId="2" priority="13" stopIfTrue="1" operator="lessThan">
      <formula>0</formula>
    </cfRule>
  </conditionalFormatting>
  <conditionalFormatting sqref="F1344">
    <cfRule type="cellIs" dxfId="2" priority="12" stopIfTrue="1" operator="lessThan">
      <formula>0</formula>
    </cfRule>
  </conditionalFormatting>
  <conditionalFormatting sqref="F1345">
    <cfRule type="cellIs" dxfId="2" priority="11" stopIfTrue="1" operator="lessThan">
      <formula>0</formula>
    </cfRule>
  </conditionalFormatting>
  <conditionalFormatting sqref="F1346">
    <cfRule type="cellIs" dxfId="2" priority="10" stopIfTrue="1" operator="lessThan">
      <formula>0</formula>
    </cfRule>
  </conditionalFormatting>
  <conditionalFormatting sqref="F1347">
    <cfRule type="cellIs" dxfId="2" priority="9" stopIfTrue="1" operator="lessThan">
      <formula>0</formula>
    </cfRule>
  </conditionalFormatting>
  <conditionalFormatting sqref="F1348">
    <cfRule type="cellIs" dxfId="2" priority="8" stopIfTrue="1" operator="lessThan">
      <formula>0</formula>
    </cfRule>
  </conditionalFormatting>
  <conditionalFormatting sqref="F1349">
    <cfRule type="cellIs" dxfId="2" priority="7" stopIfTrue="1" operator="lessThan">
      <formula>0</formula>
    </cfRule>
  </conditionalFormatting>
  <conditionalFormatting sqref="F1350">
    <cfRule type="cellIs" dxfId="2" priority="6" stopIfTrue="1" operator="lessThan">
      <formula>0</formula>
    </cfRule>
  </conditionalFormatting>
  <conditionalFormatting sqref="F1351">
    <cfRule type="cellIs" dxfId="2" priority="5" stopIfTrue="1" operator="lessThan">
      <formula>0</formula>
    </cfRule>
  </conditionalFormatting>
  <conditionalFormatting sqref="F1352">
    <cfRule type="cellIs" dxfId="2" priority="4" stopIfTrue="1" operator="lessThan">
      <formula>0</formula>
    </cfRule>
  </conditionalFormatting>
  <conditionalFormatting sqref="F1353">
    <cfRule type="cellIs" dxfId="2" priority="3" stopIfTrue="1" operator="lessThan">
      <formula>0</formula>
    </cfRule>
  </conditionalFormatting>
  <conditionalFormatting sqref="F1354">
    <cfRule type="cellIs" dxfId="2" priority="2" stopIfTrue="1" operator="lessThan">
      <formula>0</formula>
    </cfRule>
  </conditionalFormatting>
  <conditionalFormatting sqref="F1355">
    <cfRule type="cellIs" dxfId="2" priority="1" stopIfTrue="1" operator="lessThan">
      <formula>0</formula>
    </cfRule>
  </conditionalFormatting>
  <printOptions horizontalCentered="1"/>
  <pageMargins left="0.472222222222222" right="0.393055555555556" top="0.747916666666667" bottom="0.747916666666667" header="0.314583333333333" footer="0.314583333333333"/>
  <pageSetup paperSize="9" scale="75" orientation="portrait"/>
  <headerFooter alignWithMargins="0">
    <oddFooter>&amp;C&amp;16-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1"/>
  <sheetViews>
    <sheetView showZeros="0" view="pageBreakPreview" zoomScaleNormal="100" workbookViewId="0">
      <selection activeCell="B32" sqref="B32"/>
    </sheetView>
  </sheetViews>
  <sheetFormatPr defaultColWidth="9" defaultRowHeight="13.5" outlineLevelCol="1"/>
  <cols>
    <col min="1" max="1" width="79" customWidth="1"/>
    <col min="2" max="2" width="36.5" customWidth="1"/>
  </cols>
  <sheetData>
    <row r="1" ht="45" customHeight="1" spans="1:2">
      <c r="A1" s="422" t="s">
        <v>2421</v>
      </c>
      <c r="B1" s="422"/>
    </row>
    <row r="2" ht="20.1" customHeight="1" spans="1:2">
      <c r="A2" s="423"/>
      <c r="B2" s="424" t="s">
        <v>1</v>
      </c>
    </row>
    <row r="3" ht="45" customHeight="1" spans="1:2">
      <c r="A3" s="425" t="s">
        <v>2422</v>
      </c>
      <c r="B3" s="123" t="s">
        <v>5</v>
      </c>
    </row>
    <row r="4" ht="30" customHeight="1" spans="1:2">
      <c r="A4" s="426" t="s">
        <v>2423</v>
      </c>
      <c r="B4" s="427">
        <f>SUM(B5:B8)</f>
        <v>47777</v>
      </c>
    </row>
    <row r="5" ht="30" customHeight="1" spans="1:2">
      <c r="A5" s="428" t="s">
        <v>2424</v>
      </c>
      <c r="B5" s="429">
        <v>34811</v>
      </c>
    </row>
    <row r="6" ht="30" customHeight="1" spans="1:2">
      <c r="A6" s="428" t="s">
        <v>2425</v>
      </c>
      <c r="B6" s="429">
        <v>8312</v>
      </c>
    </row>
    <row r="7" ht="30" customHeight="1" spans="1:2">
      <c r="A7" s="428" t="s">
        <v>2426</v>
      </c>
      <c r="B7" s="429">
        <v>2896</v>
      </c>
    </row>
    <row r="8" ht="30" customHeight="1" spans="1:2">
      <c r="A8" s="428" t="s">
        <v>2427</v>
      </c>
      <c r="B8" s="429">
        <v>1758</v>
      </c>
    </row>
    <row r="9" ht="30" customHeight="1" spans="1:2">
      <c r="A9" s="426" t="s">
        <v>2428</v>
      </c>
      <c r="B9" s="427">
        <f>SUM(B10:B19)</f>
        <v>5131</v>
      </c>
    </row>
    <row r="10" ht="30" customHeight="1" spans="1:2">
      <c r="A10" s="428" t="s">
        <v>2429</v>
      </c>
      <c r="B10" s="429">
        <v>4485</v>
      </c>
    </row>
    <row r="11" ht="30" customHeight="1" spans="1:2">
      <c r="A11" s="428" t="s">
        <v>2430</v>
      </c>
      <c r="B11" s="429">
        <v>123</v>
      </c>
    </row>
    <row r="12" ht="30" customHeight="1" spans="1:2">
      <c r="A12" s="428" t="s">
        <v>2431</v>
      </c>
      <c r="B12" s="429">
        <v>25</v>
      </c>
    </row>
    <row r="13" ht="30" customHeight="1" spans="1:2">
      <c r="A13" s="428" t="s">
        <v>2432</v>
      </c>
      <c r="B13" s="429"/>
    </row>
    <row r="14" ht="30" customHeight="1" spans="1:2">
      <c r="A14" s="428" t="s">
        <v>2433</v>
      </c>
      <c r="B14" s="429">
        <v>76</v>
      </c>
    </row>
    <row r="15" ht="30" customHeight="1" spans="1:2">
      <c r="A15" s="428" t="s">
        <v>2434</v>
      </c>
      <c r="B15" s="429">
        <v>65</v>
      </c>
    </row>
    <row r="16" ht="30" customHeight="1" spans="1:2">
      <c r="A16" s="428" t="s">
        <v>2435</v>
      </c>
      <c r="B16" s="429"/>
    </row>
    <row r="17" ht="30" customHeight="1" spans="1:2">
      <c r="A17" s="428" t="s">
        <v>2436</v>
      </c>
      <c r="B17" s="429">
        <v>254</v>
      </c>
    </row>
    <row r="18" ht="30" customHeight="1" spans="1:2">
      <c r="A18" s="428" t="s">
        <v>2437</v>
      </c>
      <c r="B18" s="429">
        <v>63</v>
      </c>
    </row>
    <row r="19" ht="30" customHeight="1" spans="1:2">
      <c r="A19" s="428" t="s">
        <v>2438</v>
      </c>
      <c r="B19" s="429">
        <v>40</v>
      </c>
    </row>
    <row r="20" ht="30" customHeight="1" spans="1:2">
      <c r="A20" s="426" t="s">
        <v>2439</v>
      </c>
      <c r="B20" s="427">
        <f>B21</f>
        <v>0</v>
      </c>
    </row>
    <row r="21" ht="30" customHeight="1" spans="1:2">
      <c r="A21" s="428" t="s">
        <v>2440</v>
      </c>
      <c r="B21" s="405"/>
    </row>
    <row r="22" ht="30" customHeight="1" spans="1:2">
      <c r="A22" s="426" t="s">
        <v>2441</v>
      </c>
      <c r="B22" s="427">
        <f>B23+B24</f>
        <v>67888</v>
      </c>
    </row>
    <row r="23" ht="30" customHeight="1" spans="1:2">
      <c r="A23" s="428" t="s">
        <v>2442</v>
      </c>
      <c r="B23" s="405">
        <v>65880</v>
      </c>
    </row>
    <row r="24" ht="30" customHeight="1" spans="1:2">
      <c r="A24" s="428" t="s">
        <v>2443</v>
      </c>
      <c r="B24" s="429">
        <v>2008</v>
      </c>
    </row>
    <row r="25" ht="30" customHeight="1" spans="1:2">
      <c r="A25" s="426" t="s">
        <v>2444</v>
      </c>
      <c r="B25" s="427">
        <f>B26</f>
        <v>0</v>
      </c>
    </row>
    <row r="26" ht="30" customHeight="1" spans="1:2">
      <c r="A26" s="428" t="s">
        <v>2445</v>
      </c>
      <c r="B26" s="405"/>
    </row>
    <row r="27" ht="30" customHeight="1" spans="1:2">
      <c r="A27" s="426" t="s">
        <v>2446</v>
      </c>
      <c r="B27" s="427">
        <f>SUM(B28:B30)</f>
        <v>14235</v>
      </c>
    </row>
    <row r="28" ht="30" customHeight="1" spans="1:2">
      <c r="A28" s="428" t="s">
        <v>2447</v>
      </c>
      <c r="B28" s="429">
        <v>5972</v>
      </c>
    </row>
    <row r="29" ht="30" customHeight="1" spans="1:2">
      <c r="A29" s="428" t="s">
        <v>2448</v>
      </c>
      <c r="B29" s="429">
        <v>8201</v>
      </c>
    </row>
    <row r="30" ht="30" customHeight="1" spans="1:2">
      <c r="A30" s="428" t="s">
        <v>2449</v>
      </c>
      <c r="B30" s="429">
        <v>62</v>
      </c>
    </row>
    <row r="31" ht="30" customHeight="1" spans="1:2">
      <c r="A31" s="430" t="s">
        <v>2450</v>
      </c>
      <c r="B31" s="427">
        <f>B4+B9+B22+B27</f>
        <v>135031</v>
      </c>
    </row>
  </sheetData>
  <autoFilter ref="A3:B31">
    <extLst/>
  </autoFilter>
  <mergeCells count="1">
    <mergeCell ref="A1:B1"/>
  </mergeCells>
  <printOptions horizontalCentered="1"/>
  <pageMargins left="0.471527777777778" right="0.393055555555556" top="0.747916666666667" bottom="0.747916666666667" header="0.313888888888889" footer="0.313888888888889"/>
  <pageSetup paperSize="9" scale="75"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42"/>
  <sheetViews>
    <sheetView showGridLines="0" showZeros="0" view="pageBreakPreview" zoomScaleNormal="100" workbookViewId="0">
      <selection activeCell="A8" sqref="A8"/>
    </sheetView>
  </sheetViews>
  <sheetFormatPr defaultColWidth="9" defaultRowHeight="13.5" outlineLevelCol="4"/>
  <cols>
    <col min="1" max="1" width="69.625" style="271" customWidth="1"/>
    <col min="2" max="2" width="45.625" customWidth="1"/>
    <col min="3" max="4" width="16.625" hidden="1" customWidth="1"/>
    <col min="5" max="5" width="9" hidden="1" customWidth="1"/>
  </cols>
  <sheetData>
    <row r="1" s="270" customFormat="1" ht="45" customHeight="1" spans="1:4">
      <c r="A1" s="410" t="s">
        <v>2451</v>
      </c>
      <c r="B1" s="410"/>
      <c r="C1" s="410"/>
      <c r="D1" s="410"/>
    </row>
    <row r="2" ht="20.1" customHeight="1" spans="1:4">
      <c r="A2" s="274"/>
      <c r="B2" s="400" t="s">
        <v>1</v>
      </c>
      <c r="C2" s="411"/>
      <c r="D2" s="411" t="s">
        <v>1</v>
      </c>
    </row>
    <row r="3" ht="45" customHeight="1" spans="1:5">
      <c r="A3" s="198" t="s">
        <v>2452</v>
      </c>
      <c r="B3" s="123" t="s">
        <v>5</v>
      </c>
      <c r="C3" s="412" t="s">
        <v>2453</v>
      </c>
      <c r="D3" s="123" t="s">
        <v>2454</v>
      </c>
      <c r="E3" s="413" t="s">
        <v>7</v>
      </c>
    </row>
    <row r="4" ht="36" customHeight="1" spans="1:5">
      <c r="A4" s="414" t="s">
        <v>2455</v>
      </c>
      <c r="B4" s="415">
        <v>256</v>
      </c>
      <c r="C4" s="416">
        <f>SUM(C5:C5)</f>
        <v>0</v>
      </c>
      <c r="D4" s="417">
        <f>SUM(D5:D5)</f>
        <v>0</v>
      </c>
      <c r="E4" s="284" t="str">
        <f>IF(A4&lt;&gt;"",IF(SUM(B4:D4)&lt;&gt;0,"是","否"),"是")</f>
        <v>是</v>
      </c>
    </row>
    <row r="5" ht="36" customHeight="1" spans="1:5">
      <c r="A5" s="418" t="s">
        <v>2456</v>
      </c>
      <c r="B5" s="356"/>
      <c r="C5" s="419"/>
      <c r="D5" s="420"/>
      <c r="E5" s="284" t="str">
        <f>IF(A5&lt;&gt;"",IF(SUM(B5:D5)&lt;&gt;0,"是","否"),"是")</f>
        <v>否</v>
      </c>
    </row>
    <row r="6" ht="36" customHeight="1" spans="1:5">
      <c r="A6" s="414" t="s">
        <v>2457</v>
      </c>
      <c r="B6" s="356"/>
      <c r="C6" s="419">
        <v>64164</v>
      </c>
      <c r="D6" s="420"/>
      <c r="E6" s="284" t="str">
        <f>IF(A6&lt;&gt;"",IF(SUM(B6:D6)&lt;&gt;0,"是","否"),"是")</f>
        <v>是</v>
      </c>
    </row>
    <row r="7" ht="36" customHeight="1" spans="1:5">
      <c r="A7" s="418" t="s">
        <v>2456</v>
      </c>
      <c r="B7" s="415"/>
      <c r="C7" s="419"/>
      <c r="D7" s="420"/>
      <c r="E7" s="284"/>
    </row>
    <row r="8" ht="36" customHeight="1" spans="1:5">
      <c r="A8" s="414" t="s">
        <v>2458</v>
      </c>
      <c r="B8" s="356">
        <v>58</v>
      </c>
      <c r="C8" s="419">
        <v>2293</v>
      </c>
      <c r="D8" s="420"/>
      <c r="E8" s="284" t="str">
        <f>IF(A8&lt;&gt;"",IF(SUM(B8:D8)&lt;&gt;0,"是","否"),"是")</f>
        <v>是</v>
      </c>
    </row>
    <row r="9" ht="36" customHeight="1" spans="1:5">
      <c r="A9" s="418" t="s">
        <v>2456</v>
      </c>
      <c r="B9" s="356"/>
      <c r="C9" s="419"/>
      <c r="D9" s="420"/>
      <c r="E9" s="284"/>
    </row>
    <row r="10" ht="36" customHeight="1" spans="1:5">
      <c r="A10" s="414" t="s">
        <v>2459</v>
      </c>
      <c r="B10" s="356">
        <v>1055</v>
      </c>
      <c r="C10" s="419">
        <v>9600</v>
      </c>
      <c r="D10" s="420"/>
      <c r="E10" s="284" t="str">
        <f>IF(A10&lt;&gt;"",IF(SUM(B10:D10)&lt;&gt;0,"是","否"),"是")</f>
        <v>是</v>
      </c>
    </row>
    <row r="11" ht="36" customHeight="1" spans="1:5">
      <c r="A11" s="418" t="s">
        <v>2456</v>
      </c>
      <c r="B11" s="356"/>
      <c r="C11" s="419"/>
      <c r="D11" s="420"/>
      <c r="E11" s="284"/>
    </row>
    <row r="12" ht="36" customHeight="1" spans="1:5">
      <c r="A12" s="414" t="s">
        <v>2460</v>
      </c>
      <c r="B12" s="356"/>
      <c r="C12" s="419">
        <v>280</v>
      </c>
      <c r="D12" s="420"/>
      <c r="E12" s="284" t="str">
        <f>IF(A12&lt;&gt;"",IF(SUM(B12:D12)&lt;&gt;0,"是","否"),"是")</f>
        <v>是</v>
      </c>
    </row>
    <row r="13" ht="36" customHeight="1" spans="1:5">
      <c r="A13" s="418" t="s">
        <v>2456</v>
      </c>
      <c r="B13" s="356"/>
      <c r="C13" s="419"/>
      <c r="D13" s="420"/>
      <c r="E13" s="284"/>
    </row>
    <row r="14" ht="36" customHeight="1" spans="1:5">
      <c r="A14" s="414" t="s">
        <v>2461</v>
      </c>
      <c r="B14" s="356">
        <v>246</v>
      </c>
      <c r="C14" s="419">
        <v>83870</v>
      </c>
      <c r="D14" s="420"/>
      <c r="E14" s="284" t="str">
        <f>IF(A14&lt;&gt;"",IF(SUM(B14:D14)&lt;&gt;0,"是","否"),"是")</f>
        <v>是</v>
      </c>
    </row>
    <row r="15" ht="36" customHeight="1" spans="1:5">
      <c r="A15" s="418" t="s">
        <v>2456</v>
      </c>
      <c r="B15" s="356"/>
      <c r="C15" s="419"/>
      <c r="D15" s="420"/>
      <c r="E15" s="284"/>
    </row>
    <row r="16" ht="36" customHeight="1" spans="1:5">
      <c r="A16" s="414" t="s">
        <v>2462</v>
      </c>
      <c r="B16" s="356">
        <v>1071</v>
      </c>
      <c r="C16" s="419">
        <v>413</v>
      </c>
      <c r="D16" s="420"/>
      <c r="E16" s="284" t="str">
        <f>IF(A16&lt;&gt;"",IF(SUM(B16:D16)&lt;&gt;0,"是","否"),"是")</f>
        <v>是</v>
      </c>
    </row>
    <row r="17" ht="36" customHeight="1" spans="1:5">
      <c r="A17" s="418" t="s">
        <v>2456</v>
      </c>
      <c r="B17" s="356"/>
      <c r="C17" s="419"/>
      <c r="D17" s="420"/>
      <c r="E17" s="284"/>
    </row>
    <row r="18" ht="36" customHeight="1" spans="1:5">
      <c r="A18" s="414" t="s">
        <v>2463</v>
      </c>
      <c r="B18" s="356">
        <v>163</v>
      </c>
      <c r="C18" s="419">
        <v>60</v>
      </c>
      <c r="D18" s="420"/>
      <c r="E18" s="284" t="str">
        <f>IF(A18&lt;&gt;"",IF(SUM(B18:D18)&lt;&gt;0,"是","否"),"是")</f>
        <v>是</v>
      </c>
    </row>
    <row r="19" ht="36" customHeight="1" spans="1:5">
      <c r="A19" s="418" t="s">
        <v>2456</v>
      </c>
      <c r="B19" s="356"/>
      <c r="C19" s="419"/>
      <c r="D19" s="420"/>
      <c r="E19" s="284"/>
    </row>
    <row r="20" ht="36" customHeight="1" spans="1:5">
      <c r="A20" s="414" t="s">
        <v>2464</v>
      </c>
      <c r="B20" s="356">
        <v>3934</v>
      </c>
      <c r="C20" s="419">
        <v>4418</v>
      </c>
      <c r="D20" s="420"/>
      <c r="E20" s="284" t="str">
        <f>IF(A20&lt;&gt;"",IF(SUM(B20:D20)&lt;&gt;0,"是","否"),"是")</f>
        <v>是</v>
      </c>
    </row>
    <row r="21" ht="36" customHeight="1" spans="1:5">
      <c r="A21" s="418" t="s">
        <v>2456</v>
      </c>
      <c r="B21" s="356"/>
      <c r="C21" s="416"/>
      <c r="D21" s="417"/>
      <c r="E21" s="284"/>
    </row>
    <row r="22" ht="36" customHeight="1" spans="1:5">
      <c r="A22" s="414" t="s">
        <v>2465</v>
      </c>
      <c r="B22" s="356">
        <v>24757</v>
      </c>
      <c r="C22" s="419"/>
      <c r="D22" s="420"/>
      <c r="E22" s="284" t="str">
        <f>IF(A22&lt;&gt;"",IF(SUM(B22:D22)&lt;&gt;0,"是","否"),"是")</f>
        <v>是</v>
      </c>
    </row>
    <row r="23" ht="36" customHeight="1" spans="1:5">
      <c r="A23" s="418" t="s">
        <v>2456</v>
      </c>
      <c r="B23" s="356"/>
      <c r="C23" s="419"/>
      <c r="D23" s="420"/>
      <c r="E23" s="284"/>
    </row>
    <row r="24" ht="36" customHeight="1" spans="1:5">
      <c r="A24" s="414" t="s">
        <v>2466</v>
      </c>
      <c r="B24" s="356">
        <v>1090</v>
      </c>
      <c r="C24" s="419"/>
      <c r="D24" s="420"/>
      <c r="E24" s="284" t="str">
        <f>IF(A24&lt;&gt;"",IF(SUM(B24:D24)&lt;&gt;0,"是","否"),"是")</f>
        <v>是</v>
      </c>
    </row>
    <row r="25" ht="36" customHeight="1" spans="1:5">
      <c r="A25" s="418" t="s">
        <v>2456</v>
      </c>
      <c r="B25" s="356"/>
      <c r="C25" s="419"/>
      <c r="D25" s="420"/>
      <c r="E25" s="284"/>
    </row>
    <row r="26" ht="36" customHeight="1" spans="1:5">
      <c r="A26" s="414" t="s">
        <v>2467</v>
      </c>
      <c r="B26" s="356"/>
      <c r="C26" s="419"/>
      <c r="D26" s="420">
        <v>5000</v>
      </c>
      <c r="E26" s="284" t="str">
        <f>IF(A26&lt;&gt;"",IF(SUM(B26:D26)&lt;&gt;0,"是","否"),"是")</f>
        <v>是</v>
      </c>
    </row>
    <row r="27" ht="36" customHeight="1" spans="1:5">
      <c r="A27" s="418" t="s">
        <v>2456</v>
      </c>
      <c r="B27" s="356"/>
      <c r="C27" s="419"/>
      <c r="D27" s="420"/>
      <c r="E27" s="284"/>
    </row>
    <row r="28" ht="36" customHeight="1" spans="1:5">
      <c r="A28" s="414" t="s">
        <v>2468</v>
      </c>
      <c r="B28" s="356">
        <v>500</v>
      </c>
      <c r="C28" s="419">
        <v>3800</v>
      </c>
      <c r="D28" s="420"/>
      <c r="E28" s="284" t="str">
        <f>IF(A28&lt;&gt;"",IF(SUM(B28:D28)&lt;&gt;0,"是","否"),"是")</f>
        <v>是</v>
      </c>
    </row>
    <row r="29" ht="36" customHeight="1" spans="1:5">
      <c r="A29" s="418" t="s">
        <v>2456</v>
      </c>
      <c r="B29" s="356"/>
      <c r="C29" s="419"/>
      <c r="D29" s="420"/>
      <c r="E29" s="284"/>
    </row>
    <row r="30" ht="36" customHeight="1" spans="1:5">
      <c r="A30" s="414" t="s">
        <v>2469</v>
      </c>
      <c r="B30" s="356"/>
      <c r="C30" s="419">
        <v>1257</v>
      </c>
      <c r="D30" s="420"/>
      <c r="E30" s="284" t="str">
        <f>IF(A30&lt;&gt;"",IF(SUM(B30:D30)&lt;&gt;0,"是","否"),"是")</f>
        <v>是</v>
      </c>
    </row>
    <row r="31" ht="36" customHeight="1" spans="1:5">
      <c r="A31" s="418" t="s">
        <v>2456</v>
      </c>
      <c r="B31" s="356"/>
      <c r="C31" s="419"/>
      <c r="D31" s="420"/>
      <c r="E31" s="284"/>
    </row>
    <row r="32" ht="36" customHeight="1" spans="1:5">
      <c r="A32" s="414" t="s">
        <v>2470</v>
      </c>
      <c r="B32" s="356"/>
      <c r="C32" s="419">
        <v>2163</v>
      </c>
      <c r="D32" s="420"/>
      <c r="E32" s="284" t="str">
        <f>IF(A32&lt;&gt;"",IF(SUM(B32:D32)&lt;&gt;0,"是","否"),"是")</f>
        <v>是</v>
      </c>
    </row>
    <row r="33" ht="36" customHeight="1" spans="1:5">
      <c r="A33" s="418" t="s">
        <v>2456</v>
      </c>
      <c r="B33" s="356"/>
      <c r="C33" s="419"/>
      <c r="D33" s="420"/>
      <c r="E33" s="284"/>
    </row>
    <row r="34" ht="36" customHeight="1" spans="1:5">
      <c r="A34" s="414" t="s">
        <v>2471</v>
      </c>
      <c r="B34" s="356">
        <v>11819</v>
      </c>
      <c r="E34" s="284" t="str">
        <f>IF(A34&lt;&gt;"",IF(SUM(B34:D34)&lt;&gt;0,"是","否"),"是")</f>
        <v>是</v>
      </c>
    </row>
    <row r="35" ht="36" customHeight="1" spans="1:5">
      <c r="A35" s="418" t="s">
        <v>2456</v>
      </c>
      <c r="B35" s="356"/>
      <c r="E35" s="284"/>
    </row>
    <row r="36" ht="36" customHeight="1" spans="1:5">
      <c r="A36" s="414" t="s">
        <v>2472</v>
      </c>
      <c r="B36" s="356"/>
      <c r="E36" s="284" t="str">
        <f>IF(A36&lt;&gt;"",IF(SUM(B36:D36)&lt;&gt;0,"是","否"),"是")</f>
        <v>否</v>
      </c>
    </row>
    <row r="37" ht="36" customHeight="1" spans="1:5">
      <c r="A37" s="418" t="s">
        <v>2456</v>
      </c>
      <c r="B37" s="356"/>
      <c r="E37" s="284"/>
    </row>
    <row r="38" ht="36" customHeight="1" spans="1:5">
      <c r="A38" s="414" t="s">
        <v>2473</v>
      </c>
      <c r="B38" s="356">
        <v>945</v>
      </c>
      <c r="E38" s="284" t="str">
        <f>IF(A38&lt;&gt;"",IF(SUM(B38:D38)&lt;&gt;0,"是","否"),"是")</f>
        <v>是</v>
      </c>
    </row>
    <row r="39" ht="36" customHeight="1" spans="1:5">
      <c r="A39" s="418" t="s">
        <v>2456</v>
      </c>
      <c r="B39" s="356"/>
      <c r="E39" s="284"/>
    </row>
    <row r="40" ht="36" customHeight="1" spans="1:5">
      <c r="A40" s="414" t="s">
        <v>2474</v>
      </c>
      <c r="B40" s="356"/>
      <c r="E40" s="284" t="str">
        <f>IF(A40&lt;&gt;"",IF(SUM(B40:D40)&lt;&gt;0,"是","否"),"是")</f>
        <v>否</v>
      </c>
    </row>
    <row r="41" ht="36" customHeight="1" spans="1:5">
      <c r="A41" s="418" t="s">
        <v>2456</v>
      </c>
      <c r="B41" s="356"/>
      <c r="E41" s="284"/>
    </row>
    <row r="42" ht="36" customHeight="1" spans="1:5">
      <c r="A42" s="421" t="s">
        <v>2475</v>
      </c>
      <c r="B42" s="356">
        <f>B4+B6+B8+B10+B12+B14+B16+B18+B20+B22+B24+B26+B28+B30+B32+B34+B36+B38+B40</f>
        <v>45894</v>
      </c>
      <c r="E42" s="284" t="str">
        <f>IF(A42&lt;&gt;"",IF(SUM(B42:D42)&lt;&gt;0,"是","否"),"是")</f>
        <v>是</v>
      </c>
    </row>
  </sheetData>
  <autoFilter ref="A3:E42">
    <extLst/>
  </autoFilter>
  <mergeCells count="1">
    <mergeCell ref="A1:D1"/>
  </mergeCells>
  <conditionalFormatting sqref="E4">
    <cfRule type="cellIs" dxfId="2" priority="2" stopIfTrue="1" operator="lessThan">
      <formula>0</formula>
    </cfRule>
  </conditionalFormatting>
  <conditionalFormatting sqref="E5:E42">
    <cfRule type="cellIs" dxfId="2" priority="1" stopIfTrue="1" operator="lessThan">
      <formula>0</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D10"/>
  <sheetViews>
    <sheetView showGridLines="0" showZeros="0" view="pageBreakPreview" zoomScaleNormal="85" workbookViewId="0">
      <selection activeCell="B6" sqref="B6:D6"/>
    </sheetView>
  </sheetViews>
  <sheetFormatPr defaultColWidth="9" defaultRowHeight="14.25" outlineLevelCol="3"/>
  <cols>
    <col min="1" max="1" width="43.625" style="184" customWidth="1"/>
    <col min="2" max="2" width="20.625" style="186" customWidth="1"/>
    <col min="3" max="3" width="20.625" style="184" customWidth="1"/>
    <col min="4" max="4" width="20" style="336" customWidth="1"/>
    <col min="5" max="5" width="12.625" style="184"/>
    <col min="6" max="16377" width="9" style="184"/>
    <col min="16378" max="16379" width="35.625" style="184"/>
    <col min="16380" max="16384" width="9" style="184"/>
  </cols>
  <sheetData>
    <row r="1" ht="45" customHeight="1" spans="1:4">
      <c r="A1" s="189" t="s">
        <v>2476</v>
      </c>
      <c r="B1" s="189"/>
      <c r="C1" s="189"/>
      <c r="D1" s="189"/>
    </row>
    <row r="2" ht="20.1" customHeight="1" spans="1:4">
      <c r="A2" s="190"/>
      <c r="B2" s="190"/>
      <c r="C2" s="399"/>
      <c r="D2" s="400" t="s">
        <v>1</v>
      </c>
    </row>
    <row r="3" s="185" customFormat="1" ht="45" customHeight="1" spans="1:4">
      <c r="A3" s="192" t="s">
        <v>2477</v>
      </c>
      <c r="B3" s="192" t="s">
        <v>2475</v>
      </c>
      <c r="C3" s="401" t="s">
        <v>2478</v>
      </c>
      <c r="D3" s="401" t="s">
        <v>2479</v>
      </c>
    </row>
    <row r="4" ht="36" customHeight="1" spans="1:4">
      <c r="A4" s="402" t="s">
        <v>2480</v>
      </c>
      <c r="B4" s="403"/>
      <c r="C4" s="403"/>
      <c r="D4" s="403"/>
    </row>
    <row r="5" ht="36" customHeight="1" spans="1:4">
      <c r="A5" s="404" t="s">
        <v>2481</v>
      </c>
      <c r="B5" s="194">
        <f>C5+D5</f>
        <v>59522</v>
      </c>
      <c r="C5" s="194">
        <v>3432</v>
      </c>
      <c r="D5" s="405">
        <v>56090</v>
      </c>
    </row>
    <row r="6" ht="36" customHeight="1" spans="1:4">
      <c r="A6" s="402" t="s">
        <v>2482</v>
      </c>
      <c r="B6" s="194">
        <f>C6+D6</f>
        <v>59522</v>
      </c>
      <c r="C6" s="194">
        <v>3432</v>
      </c>
      <c r="D6" s="405">
        <v>56090</v>
      </c>
    </row>
    <row r="7" spans="2:4">
      <c r="B7" s="406"/>
      <c r="C7" s="407"/>
      <c r="D7" s="408"/>
    </row>
    <row r="8" spans="3:3">
      <c r="C8" s="409"/>
    </row>
    <row r="9" spans="3:3">
      <c r="C9" s="409"/>
    </row>
    <row r="10" spans="3:3">
      <c r="C10" s="409"/>
    </row>
  </sheetData>
  <mergeCells count="1">
    <mergeCell ref="A1:D1"/>
  </mergeCells>
  <conditionalFormatting sqref="D1">
    <cfRule type="cellIs" dxfId="0" priority="4" stopIfTrue="1" operator="greaterThanOrEqual">
      <formula>10</formula>
    </cfRule>
    <cfRule type="cellIs" dxfId="0" priority="5" stopIfTrue="1" operator="lessThanOrEqual">
      <formula>-1</formula>
    </cfRule>
  </conditionalFormatting>
  <conditionalFormatting sqref="B3:C3">
    <cfRule type="cellIs" dxfId="0" priority="3" stopIfTrue="1" operator="lessThanOrEqual">
      <formula>-1</formula>
    </cfRule>
  </conditionalFormatting>
  <conditionalFormatting sqref="C6">
    <cfRule type="cellIs" dxfId="0" priority="1" stopIfTrue="1" operator="lessThanOrEqual">
      <formula>-1</formula>
    </cfRule>
  </conditionalFormatting>
  <conditionalFormatting sqref="B4:C4 C5">
    <cfRule type="cellIs" dxfId="0"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selection activeCell="A11" sqref="A11:E11"/>
    </sheetView>
  </sheetViews>
  <sheetFormatPr defaultColWidth="9" defaultRowHeight="13.5" outlineLevelCol="4"/>
  <cols>
    <col min="1" max="1" width="37.75" style="386" customWidth="1"/>
    <col min="2" max="2" width="22" style="386" customWidth="1"/>
    <col min="3" max="4" width="23.875" style="386" customWidth="1"/>
    <col min="5" max="5" width="24.5" style="386" customWidth="1"/>
    <col min="6" max="256" width="9" style="386"/>
    <col min="257" max="16384" width="9" style="1"/>
  </cols>
  <sheetData>
    <row r="1" s="386" customFormat="1" ht="40.5" customHeight="1" spans="1:5">
      <c r="A1" s="387" t="s">
        <v>2483</v>
      </c>
      <c r="B1" s="387"/>
      <c r="C1" s="387"/>
      <c r="D1" s="387"/>
      <c r="E1" s="387"/>
    </row>
    <row r="2" s="386" customFormat="1" ht="17.1" customHeight="1" spans="1:5">
      <c r="A2" s="388"/>
      <c r="B2" s="388"/>
      <c r="C2" s="388"/>
      <c r="D2" s="389"/>
      <c r="E2" s="390" t="s">
        <v>1</v>
      </c>
    </row>
    <row r="3" s="1" customFormat="1" ht="24.95" customHeight="1" spans="1:5">
      <c r="A3" s="391" t="s">
        <v>3</v>
      </c>
      <c r="B3" s="391" t="s">
        <v>129</v>
      </c>
      <c r="C3" s="391" t="s">
        <v>5</v>
      </c>
      <c r="D3" s="392" t="s">
        <v>2484</v>
      </c>
      <c r="E3" s="393"/>
    </row>
    <row r="4" s="1" customFormat="1" ht="24.95" customHeight="1" spans="1:5">
      <c r="A4" s="394"/>
      <c r="B4" s="394"/>
      <c r="C4" s="394"/>
      <c r="D4" s="192" t="s">
        <v>2485</v>
      </c>
      <c r="E4" s="192" t="s">
        <v>2486</v>
      </c>
    </row>
    <row r="5" s="386" customFormat="1" ht="35.1" customHeight="1" spans="1:5">
      <c r="A5" s="395" t="s">
        <v>2475</v>
      </c>
      <c r="B5" s="396">
        <f>SUM(B6:B8)</f>
        <v>1955.4</v>
      </c>
      <c r="C5" s="396">
        <f>C7+C8+C6</f>
        <v>1858.3</v>
      </c>
      <c r="D5" s="396">
        <f t="shared" ref="D5:D8" si="0">C5-B5</f>
        <v>-97.1000000000001</v>
      </c>
      <c r="E5" s="397">
        <v>-0.056</v>
      </c>
    </row>
    <row r="6" s="386" customFormat="1" ht="35.1" customHeight="1" spans="1:5">
      <c r="A6" s="180" t="s">
        <v>2487</v>
      </c>
      <c r="B6" s="396"/>
      <c r="C6" s="396"/>
      <c r="D6" s="396"/>
      <c r="E6" s="397"/>
    </row>
    <row r="7" s="386" customFormat="1" ht="35.1" customHeight="1" spans="1:5">
      <c r="A7" s="180" t="s">
        <v>2488</v>
      </c>
      <c r="B7" s="396">
        <v>1130.5</v>
      </c>
      <c r="C7" s="396">
        <v>1056.4</v>
      </c>
      <c r="D7" s="396">
        <f t="shared" si="0"/>
        <v>-74.0999999999999</v>
      </c>
      <c r="E7" s="397">
        <v>-0.061</v>
      </c>
    </row>
    <row r="8" s="386" customFormat="1" ht="35.1" customHeight="1" spans="1:5">
      <c r="A8" s="180" t="s">
        <v>2489</v>
      </c>
      <c r="B8" s="396">
        <v>824.9</v>
      </c>
      <c r="C8" s="396">
        <v>801.9</v>
      </c>
      <c r="D8" s="396">
        <f t="shared" si="0"/>
        <v>-23</v>
      </c>
      <c r="E8" s="397">
        <v>-0.05</v>
      </c>
    </row>
    <row r="9" s="386" customFormat="1" ht="35.1" customHeight="1" spans="1:5">
      <c r="A9" s="182" t="s">
        <v>2490</v>
      </c>
      <c r="B9" s="396"/>
      <c r="C9" s="396"/>
      <c r="D9" s="396"/>
      <c r="E9" s="397"/>
    </row>
    <row r="10" s="386" customFormat="1" ht="35.1" customHeight="1" spans="1:5">
      <c r="A10" s="182" t="s">
        <v>2491</v>
      </c>
      <c r="B10" s="396">
        <v>824.9</v>
      </c>
      <c r="C10" s="396">
        <v>801.9</v>
      </c>
      <c r="D10" s="396">
        <f>C10-B10</f>
        <v>-23</v>
      </c>
      <c r="E10" s="397">
        <v>-0.05</v>
      </c>
    </row>
    <row r="11" s="386" customFormat="1" ht="129.95" customHeight="1" spans="1:5">
      <c r="A11" s="398" t="s">
        <v>2492</v>
      </c>
      <c r="B11" s="398"/>
      <c r="C11" s="398"/>
      <c r="D11" s="398"/>
      <c r="E11" s="398"/>
    </row>
  </sheetData>
  <mergeCells count="6">
    <mergeCell ref="A1:E1"/>
    <mergeCell ref="D3:E3"/>
    <mergeCell ref="A11:E11"/>
    <mergeCell ref="A3:A4"/>
    <mergeCell ref="B3:B4"/>
    <mergeCell ref="C3:C4"/>
  </mergeCells>
  <printOptions horizontalCentered="1"/>
  <pageMargins left="0.709027777777778" right="0.709027777777778" top="0.75" bottom="0.75" header="0.309027777777778" footer="0.309027777777778"/>
  <pageSetup paperSize="9" fitToHeight="20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F50"/>
  <sheetViews>
    <sheetView showGridLines="0" showZeros="0" view="pageBreakPreview" zoomScaleNormal="115" topLeftCell="B1" workbookViewId="0">
      <selection activeCell="H6" sqref="H6"/>
    </sheetView>
  </sheetViews>
  <sheetFormatPr defaultColWidth="9" defaultRowHeight="14.25" outlineLevelCol="5"/>
  <cols>
    <col min="1" max="1" width="20.625" style="184" hidden="1" customWidth="1"/>
    <col min="2" max="2" width="50.75" style="184" customWidth="1"/>
    <col min="3" max="4" width="20.625" style="184" customWidth="1"/>
    <col min="5" max="5" width="20.625" style="336" customWidth="1"/>
    <col min="6" max="6" width="3.75" style="184" hidden="1" customWidth="1"/>
    <col min="7" max="16357" width="9" style="184"/>
    <col min="16358" max="16358" width="45.625" style="184"/>
    <col min="16359" max="16384" width="9" style="184"/>
  </cols>
  <sheetData>
    <row r="1" ht="45" customHeight="1" spans="1:6">
      <c r="A1" s="186"/>
      <c r="B1" s="337" t="s">
        <v>2493</v>
      </c>
      <c r="C1" s="337"/>
      <c r="D1" s="337"/>
      <c r="E1" s="337"/>
      <c r="F1" s="186"/>
    </row>
    <row r="2" s="334" customFormat="1" ht="20.1" customHeight="1" spans="1:6">
      <c r="A2" s="338"/>
      <c r="B2" s="339"/>
      <c r="C2" s="340"/>
      <c r="D2" s="339"/>
      <c r="E2" s="341" t="s">
        <v>1</v>
      </c>
      <c r="F2" s="338"/>
    </row>
    <row r="3" s="335" customFormat="1" ht="45" customHeight="1" spans="1:6">
      <c r="A3" s="342" t="s">
        <v>2</v>
      </c>
      <c r="B3" s="343" t="s">
        <v>3</v>
      </c>
      <c r="C3" s="277" t="s">
        <v>4</v>
      </c>
      <c r="D3" s="277" t="s">
        <v>5</v>
      </c>
      <c r="E3" s="277" t="s">
        <v>6</v>
      </c>
      <c r="F3" s="344" t="s">
        <v>7</v>
      </c>
    </row>
    <row r="4" s="335" customFormat="1" ht="36" customHeight="1" spans="1:6">
      <c r="A4" s="312" t="s">
        <v>2494</v>
      </c>
      <c r="B4" s="307" t="s">
        <v>2495</v>
      </c>
      <c r="C4" s="316"/>
      <c r="D4" s="316"/>
      <c r="E4" s="309"/>
      <c r="F4" s="345" t="str">
        <f t="shared" ref="F4:F37" si="0">IF(LEN(A4)=7,"是",IF(B4&lt;&gt;"",IF(SUM(C4:D4)&lt;&gt;0,"是","否"),"是"))</f>
        <v>是</v>
      </c>
    </row>
    <row r="5" ht="36" customHeight="1" spans="1:6">
      <c r="A5" s="312" t="s">
        <v>2496</v>
      </c>
      <c r="B5" s="307" t="s">
        <v>2497</v>
      </c>
      <c r="C5" s="316"/>
      <c r="D5" s="316"/>
      <c r="E5" s="346"/>
      <c r="F5" s="345" t="str">
        <f t="shared" si="0"/>
        <v>是</v>
      </c>
    </row>
    <row r="6" ht="36" customHeight="1" spans="1:6">
      <c r="A6" s="312" t="s">
        <v>2498</v>
      </c>
      <c r="B6" s="307" t="s">
        <v>2499</v>
      </c>
      <c r="C6" s="316"/>
      <c r="D6" s="316"/>
      <c r="E6" s="346"/>
      <c r="F6" s="345" t="str">
        <f t="shared" si="0"/>
        <v>是</v>
      </c>
    </row>
    <row r="7" ht="36" customHeight="1" spans="1:6">
      <c r="A7" s="312" t="s">
        <v>2500</v>
      </c>
      <c r="B7" s="307" t="s">
        <v>2501</v>
      </c>
      <c r="C7" s="316"/>
      <c r="D7" s="316"/>
      <c r="E7" s="346"/>
      <c r="F7" s="345" t="str">
        <f t="shared" si="0"/>
        <v>是</v>
      </c>
    </row>
    <row r="8" ht="36" customHeight="1" spans="1:6">
      <c r="A8" s="312" t="s">
        <v>2502</v>
      </c>
      <c r="B8" s="307" t="s">
        <v>2503</v>
      </c>
      <c r="C8" s="316">
        <v>30</v>
      </c>
      <c r="D8" s="316"/>
      <c r="E8" s="346">
        <f>(D8-C8)/C8</f>
        <v>-1</v>
      </c>
      <c r="F8" s="345" t="str">
        <f t="shared" si="0"/>
        <v>是</v>
      </c>
    </row>
    <row r="9" ht="36" customHeight="1" spans="1:6">
      <c r="A9" s="312" t="s">
        <v>2504</v>
      </c>
      <c r="B9" s="307" t="s">
        <v>2505</v>
      </c>
      <c r="C9" s="316"/>
      <c r="D9" s="316"/>
      <c r="E9" s="346"/>
      <c r="F9" s="345" t="str">
        <f t="shared" si="0"/>
        <v>是</v>
      </c>
    </row>
    <row r="10" ht="36" customHeight="1" spans="1:6">
      <c r="A10" s="312" t="s">
        <v>2506</v>
      </c>
      <c r="B10" s="307" t="s">
        <v>2507</v>
      </c>
      <c r="C10" s="316">
        <f>C11+C12+C13+C14+C15</f>
        <v>7485</v>
      </c>
      <c r="D10" s="316">
        <f>D11+D12+D13+D14+D15</f>
        <v>5000</v>
      </c>
      <c r="E10" s="346">
        <f>(D10-C10)/C10</f>
        <v>-0.332</v>
      </c>
      <c r="F10" s="345" t="str">
        <f t="shared" si="0"/>
        <v>是</v>
      </c>
    </row>
    <row r="11" ht="36" customHeight="1" spans="1:6">
      <c r="A11" s="312" t="s">
        <v>2508</v>
      </c>
      <c r="B11" s="311" t="s">
        <v>2509</v>
      </c>
      <c r="C11" s="313">
        <v>7444</v>
      </c>
      <c r="D11" s="313">
        <v>5000</v>
      </c>
      <c r="E11" s="346">
        <f>(D11-C11)/C11</f>
        <v>-0.328</v>
      </c>
      <c r="F11" s="345" t="str">
        <f t="shared" si="0"/>
        <v>是</v>
      </c>
    </row>
    <row r="12" ht="36" customHeight="1" spans="1:6">
      <c r="A12" s="312" t="s">
        <v>2510</v>
      </c>
      <c r="B12" s="311" t="s">
        <v>2511</v>
      </c>
      <c r="C12" s="313"/>
      <c r="D12" s="313"/>
      <c r="E12" s="346"/>
      <c r="F12" s="345" t="str">
        <f t="shared" si="0"/>
        <v>否</v>
      </c>
    </row>
    <row r="13" ht="36" customHeight="1" spans="1:6">
      <c r="A13" s="312" t="s">
        <v>2512</v>
      </c>
      <c r="B13" s="311" t="s">
        <v>2513</v>
      </c>
      <c r="C13" s="313"/>
      <c r="D13" s="313"/>
      <c r="E13" s="346"/>
      <c r="F13" s="345" t="str">
        <f t="shared" si="0"/>
        <v>否</v>
      </c>
    </row>
    <row r="14" ht="36" customHeight="1" spans="1:6">
      <c r="A14" s="312" t="s">
        <v>2514</v>
      </c>
      <c r="B14" s="311" t="s">
        <v>2515</v>
      </c>
      <c r="C14" s="313"/>
      <c r="D14" s="313"/>
      <c r="E14" s="346"/>
      <c r="F14" s="345" t="str">
        <f t="shared" si="0"/>
        <v>否</v>
      </c>
    </row>
    <row r="15" ht="36" customHeight="1" spans="1:6">
      <c r="A15" s="312" t="s">
        <v>2516</v>
      </c>
      <c r="B15" s="311" t="s">
        <v>2517</v>
      </c>
      <c r="C15" s="313">
        <v>41</v>
      </c>
      <c r="D15" s="313"/>
      <c r="E15" s="346">
        <f>(D15-C15)/C15</f>
        <v>-1</v>
      </c>
      <c r="F15" s="345" t="str">
        <f t="shared" si="0"/>
        <v>是</v>
      </c>
    </row>
    <row r="16" ht="36" customHeight="1" spans="1:6">
      <c r="A16" s="347" t="s">
        <v>2518</v>
      </c>
      <c r="B16" s="348" t="s">
        <v>2519</v>
      </c>
      <c r="C16" s="316"/>
      <c r="D16" s="316"/>
      <c r="E16" s="346"/>
      <c r="F16" s="345" t="str">
        <f t="shared" si="0"/>
        <v>是</v>
      </c>
    </row>
    <row r="17" ht="36" customHeight="1" spans="1:6">
      <c r="A17" s="347" t="s">
        <v>2520</v>
      </c>
      <c r="B17" s="348" t="s">
        <v>2521</v>
      </c>
      <c r="C17" s="316"/>
      <c r="D17" s="316"/>
      <c r="E17" s="346"/>
      <c r="F17" s="345" t="str">
        <f t="shared" si="0"/>
        <v>是</v>
      </c>
    </row>
    <row r="18" ht="36" customHeight="1" spans="1:6">
      <c r="A18" s="347" t="s">
        <v>2522</v>
      </c>
      <c r="B18" s="349" t="s">
        <v>2523</v>
      </c>
      <c r="C18" s="313"/>
      <c r="D18" s="313"/>
      <c r="E18" s="346"/>
      <c r="F18" s="345" t="str">
        <f t="shared" si="0"/>
        <v>否</v>
      </c>
    </row>
    <row r="19" ht="36" customHeight="1" spans="1:6">
      <c r="A19" s="347" t="s">
        <v>2524</v>
      </c>
      <c r="B19" s="349" t="s">
        <v>2525</v>
      </c>
      <c r="C19" s="313"/>
      <c r="D19" s="313"/>
      <c r="E19" s="346"/>
      <c r="F19" s="345" t="str">
        <f t="shared" si="0"/>
        <v>否</v>
      </c>
    </row>
    <row r="20" ht="36" customHeight="1" spans="1:6">
      <c r="A20" s="347" t="s">
        <v>2526</v>
      </c>
      <c r="B20" s="348" t="s">
        <v>2527</v>
      </c>
      <c r="C20" s="316"/>
      <c r="D20" s="316"/>
      <c r="E20" s="346"/>
      <c r="F20" s="345" t="str">
        <f t="shared" si="0"/>
        <v>是</v>
      </c>
    </row>
    <row r="21" ht="36" customHeight="1" spans="1:6">
      <c r="A21" s="347" t="s">
        <v>2528</v>
      </c>
      <c r="B21" s="348" t="s">
        <v>2529</v>
      </c>
      <c r="C21" s="316"/>
      <c r="D21" s="316"/>
      <c r="E21" s="346"/>
      <c r="F21" s="345" t="str">
        <f t="shared" si="0"/>
        <v>是</v>
      </c>
    </row>
    <row r="22" ht="36" customHeight="1" spans="1:6">
      <c r="A22" s="347" t="s">
        <v>2530</v>
      </c>
      <c r="B22" s="348" t="s">
        <v>2531</v>
      </c>
      <c r="C22" s="316"/>
      <c r="D22" s="316"/>
      <c r="E22" s="346"/>
      <c r="F22" s="345" t="str">
        <f t="shared" si="0"/>
        <v>是</v>
      </c>
    </row>
    <row r="23" ht="36" customHeight="1" spans="1:6">
      <c r="A23" s="312" t="s">
        <v>2532</v>
      </c>
      <c r="B23" s="307" t="s">
        <v>2533</v>
      </c>
      <c r="C23" s="316"/>
      <c r="D23" s="316"/>
      <c r="E23" s="346"/>
      <c r="F23" s="345" t="str">
        <f t="shared" si="0"/>
        <v>是</v>
      </c>
    </row>
    <row r="24" ht="36" customHeight="1" spans="1:6">
      <c r="A24" s="312" t="s">
        <v>2534</v>
      </c>
      <c r="B24" s="307" t="s">
        <v>2535</v>
      </c>
      <c r="C24" s="316"/>
      <c r="D24" s="316"/>
      <c r="E24" s="346"/>
      <c r="F24" s="345" t="str">
        <f t="shared" si="0"/>
        <v>是</v>
      </c>
    </row>
    <row r="25" ht="36" customHeight="1" spans="1:6">
      <c r="A25" s="312" t="s">
        <v>2536</v>
      </c>
      <c r="B25" s="307" t="s">
        <v>2537</v>
      </c>
      <c r="C25" s="316"/>
      <c r="D25" s="316"/>
      <c r="E25" s="346"/>
      <c r="F25" s="345" t="str">
        <f t="shared" si="0"/>
        <v>是</v>
      </c>
    </row>
    <row r="26" ht="36" customHeight="1" spans="1:6">
      <c r="A26" s="312" t="s">
        <v>2538</v>
      </c>
      <c r="B26" s="307" t="s">
        <v>2539</v>
      </c>
      <c r="C26" s="316"/>
      <c r="D26" s="316"/>
      <c r="E26" s="346"/>
      <c r="F26" s="345" t="str">
        <f t="shared" si="0"/>
        <v>是</v>
      </c>
    </row>
    <row r="27" ht="36" customHeight="1" spans="1:6">
      <c r="A27" s="312" t="s">
        <v>2540</v>
      </c>
      <c r="B27" s="307" t="s">
        <v>2541</v>
      </c>
      <c r="C27" s="316"/>
      <c r="D27" s="316"/>
      <c r="E27" s="346"/>
      <c r="F27" s="345" t="str">
        <f t="shared" si="0"/>
        <v>否</v>
      </c>
    </row>
    <row r="28" ht="36" customHeight="1" spans="1:6">
      <c r="A28" s="312"/>
      <c r="B28" s="311"/>
      <c r="C28" s="313"/>
      <c r="D28" s="313"/>
      <c r="E28" s="346"/>
      <c r="F28" s="345" t="str">
        <f t="shared" si="0"/>
        <v>是</v>
      </c>
    </row>
    <row r="29" ht="36" customHeight="1" spans="1:6">
      <c r="A29" s="319"/>
      <c r="B29" s="320" t="s">
        <v>2542</v>
      </c>
      <c r="C29" s="316">
        <f>C4+C5+C6+C7+C8+C9+C10+C16+C17+C20+C21+C22+C23+C24+C25+C26+C27</f>
        <v>7515</v>
      </c>
      <c r="D29" s="316">
        <f>D4+D5+D6+D7+D8+D9+D10+D16+D17+D20+D21+D22+D23+D24+D25+D26+D27</f>
        <v>5000</v>
      </c>
      <c r="E29" s="346">
        <f>(D29-C29)/C29</f>
        <v>-0.335</v>
      </c>
      <c r="F29" s="345" t="str">
        <f t="shared" si="0"/>
        <v>是</v>
      </c>
    </row>
    <row r="30" ht="36" customHeight="1" spans="1:6">
      <c r="A30" s="350">
        <v>105</v>
      </c>
      <c r="B30" s="351" t="s">
        <v>2543</v>
      </c>
      <c r="C30" s="366">
        <v>33000</v>
      </c>
      <c r="D30" s="376"/>
      <c r="E30" s="346">
        <f>(D30-C30)/C30</f>
        <v>-1</v>
      </c>
      <c r="F30" s="345" t="str">
        <f t="shared" si="0"/>
        <v>是</v>
      </c>
    </row>
    <row r="31" ht="36" customHeight="1" spans="1:6">
      <c r="A31" s="377">
        <v>110</v>
      </c>
      <c r="B31" s="378" t="s">
        <v>60</v>
      </c>
      <c r="C31" s="366">
        <f>C32+C35</f>
        <v>11357</v>
      </c>
      <c r="D31" s="366">
        <f>D32+D35</f>
        <v>4060</v>
      </c>
      <c r="E31" s="346">
        <f>(D31-C31)/C31</f>
        <v>-0.643</v>
      </c>
      <c r="F31" s="345" t="str">
        <f t="shared" si="0"/>
        <v>是</v>
      </c>
    </row>
    <row r="32" ht="36" customHeight="1" spans="1:6">
      <c r="A32" s="377">
        <v>11004</v>
      </c>
      <c r="B32" s="379" t="s">
        <v>2544</v>
      </c>
      <c r="C32" s="366">
        <f>SUM(C33:C34)</f>
        <v>10773</v>
      </c>
      <c r="D32" s="366">
        <f>SUM(D33:D34)</f>
        <v>2800</v>
      </c>
      <c r="E32" s="346">
        <f>(D32-C32)/C32</f>
        <v>-0.74</v>
      </c>
      <c r="F32" s="345" t="str">
        <f t="shared" si="0"/>
        <v>是</v>
      </c>
    </row>
    <row r="33" ht="36" customHeight="1" spans="1:6">
      <c r="A33" s="380">
        <v>1100402</v>
      </c>
      <c r="B33" s="381" t="s">
        <v>2545</v>
      </c>
      <c r="C33" s="373">
        <v>4424</v>
      </c>
      <c r="D33" s="382">
        <v>2800</v>
      </c>
      <c r="E33" s="346">
        <f>(D33-C33)/C33</f>
        <v>-0.367</v>
      </c>
      <c r="F33" s="345" t="str">
        <f t="shared" si="0"/>
        <v>是</v>
      </c>
    </row>
    <row r="34" ht="36" customHeight="1" spans="1:6">
      <c r="A34" s="380">
        <v>1100403</v>
      </c>
      <c r="B34" s="383" t="s">
        <v>2546</v>
      </c>
      <c r="C34" s="373">
        <v>6349</v>
      </c>
      <c r="D34" s="382"/>
      <c r="E34" s="346"/>
      <c r="F34" s="345" t="str">
        <f t="shared" si="0"/>
        <v>是</v>
      </c>
    </row>
    <row r="35" ht="36" customHeight="1" spans="1:6">
      <c r="A35" s="380">
        <v>11008</v>
      </c>
      <c r="B35" s="381" t="s">
        <v>63</v>
      </c>
      <c r="C35" s="373">
        <v>584</v>
      </c>
      <c r="D35" s="382">
        <v>1260</v>
      </c>
      <c r="E35" s="346">
        <f>(D35-C35)/C35</f>
        <v>1.158</v>
      </c>
      <c r="F35" s="345" t="str">
        <f t="shared" si="0"/>
        <v>是</v>
      </c>
    </row>
    <row r="36" ht="36" customHeight="1" spans="1:6">
      <c r="A36" s="380">
        <v>11009</v>
      </c>
      <c r="B36" s="381" t="s">
        <v>64</v>
      </c>
      <c r="C36" s="373">
        <v>0</v>
      </c>
      <c r="D36" s="382"/>
      <c r="E36" s="384"/>
      <c r="F36" s="345" t="str">
        <f t="shared" si="0"/>
        <v>否</v>
      </c>
    </row>
    <row r="37" ht="36" customHeight="1" spans="1:6">
      <c r="A37" s="362"/>
      <c r="B37" s="363" t="s">
        <v>67</v>
      </c>
      <c r="C37" s="366">
        <f>C29+C30+C31</f>
        <v>51872</v>
      </c>
      <c r="D37" s="366">
        <f>D29+D30+D31</f>
        <v>9060</v>
      </c>
      <c r="E37" s="346">
        <f>(D37-C37)/C37</f>
        <v>-0.825</v>
      </c>
      <c r="F37" s="345" t="str">
        <f t="shared" si="0"/>
        <v>是</v>
      </c>
    </row>
    <row r="38" spans="3:4">
      <c r="C38" s="385"/>
      <c r="D38" s="385"/>
    </row>
    <row r="40" spans="3:4">
      <c r="C40" s="385"/>
      <c r="D40" s="385"/>
    </row>
    <row r="42" spans="3:4">
      <c r="C42" s="385"/>
      <c r="D42" s="385"/>
    </row>
    <row r="43" spans="3:4">
      <c r="C43" s="385"/>
      <c r="D43" s="385"/>
    </row>
    <row r="45" spans="3:4">
      <c r="C45" s="385"/>
      <c r="D45" s="385"/>
    </row>
    <row r="46" spans="3:4">
      <c r="C46" s="385"/>
      <c r="D46" s="385"/>
    </row>
    <row r="47" spans="3:4">
      <c r="C47" s="385"/>
      <c r="D47" s="385"/>
    </row>
    <row r="48" spans="3:4">
      <c r="C48" s="385"/>
      <c r="D48" s="385"/>
    </row>
    <row r="50" spans="3:4">
      <c r="C50" s="385"/>
      <c r="D50" s="385"/>
    </row>
  </sheetData>
  <autoFilter ref="A3:F37">
    <filterColumn colId="5">
      <customFilters>
        <customFilter operator="equal" val="是"/>
      </customFilters>
    </filterColumn>
    <extLst/>
  </autoFilter>
  <mergeCells count="1">
    <mergeCell ref="B1:E1"/>
  </mergeCells>
  <conditionalFormatting sqref="B30">
    <cfRule type="expression" dxfId="1" priority="11" stopIfTrue="1">
      <formula>"len($A:$A)=3"</formula>
    </cfRule>
  </conditionalFormatting>
  <conditionalFormatting sqref="B32">
    <cfRule type="expression" dxfId="1" priority="2" stopIfTrue="1">
      <formula>"len($A:$A)=3"</formula>
    </cfRule>
  </conditionalFormatting>
  <conditionalFormatting sqref="B34">
    <cfRule type="expression" dxfId="1" priority="1" stopIfTrue="1">
      <formula>"len($A:$A)=3"</formula>
    </cfRule>
  </conditionalFormatting>
  <conditionalFormatting sqref="C30:C35 D31:D34">
    <cfRule type="expression" dxfId="1" priority="10" stopIfTrue="1">
      <formula>"len($A:$A)=3"</formula>
    </cfRule>
  </conditionalFormatting>
  <conditionalFormatting sqref="D30 D33:D35">
    <cfRule type="expression" dxfId="1" priority="7" stopIfTrue="1">
      <formula>"len($A:$A)=3"</formula>
    </cfRule>
  </conditionalFormatting>
  <conditionalFormatting sqref="B31 B33">
    <cfRule type="expression" dxfId="1" priority="4"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G282"/>
  <sheetViews>
    <sheetView showGridLines="0" showZeros="0" view="pageBreakPreview" zoomScaleNormal="115" topLeftCell="B1" workbookViewId="0">
      <pane ySplit="3" topLeftCell="A4" activePane="bottomLeft" state="frozen"/>
      <selection/>
      <selection pane="bottomLeft" activeCell="F1" sqref="F$1:G$1048576"/>
    </sheetView>
  </sheetViews>
  <sheetFormatPr defaultColWidth="9" defaultRowHeight="14.25" outlineLevelCol="6"/>
  <cols>
    <col min="1" max="1" width="21.5" style="294" hidden="1" customWidth="1"/>
    <col min="2" max="2" width="50.75" style="294" customWidth="1"/>
    <col min="3" max="4" width="20.625" style="294" customWidth="1"/>
    <col min="5" max="5" width="20.625" style="364" customWidth="1"/>
    <col min="6" max="6" width="3.75" style="296" hidden="1" customWidth="1"/>
    <col min="7" max="7" width="9" style="294" hidden="1" customWidth="1"/>
    <col min="8" max="16384" width="9" style="294"/>
  </cols>
  <sheetData>
    <row r="1" ht="45" customHeight="1" spans="2:5">
      <c r="B1" s="295" t="s">
        <v>2547</v>
      </c>
      <c r="C1" s="295"/>
      <c r="D1" s="295"/>
      <c r="E1" s="295"/>
    </row>
    <row r="2" s="297" customFormat="1" ht="20.1" customHeight="1" spans="2:6">
      <c r="B2" s="298"/>
      <c r="C2" s="298"/>
      <c r="D2" s="298"/>
      <c r="E2" s="299" t="s">
        <v>1</v>
      </c>
      <c r="F2" s="300"/>
    </row>
    <row r="3" s="305" customFormat="1" ht="45" customHeight="1" spans="1:7">
      <c r="A3" s="301" t="s">
        <v>2</v>
      </c>
      <c r="B3" s="302" t="s">
        <v>3</v>
      </c>
      <c r="C3" s="303" t="s">
        <v>4</v>
      </c>
      <c r="D3" s="303" t="s">
        <v>5</v>
      </c>
      <c r="E3" s="303" t="s">
        <v>6</v>
      </c>
      <c r="F3" s="304" t="s">
        <v>7</v>
      </c>
      <c r="G3" s="305" t="s">
        <v>135</v>
      </c>
    </row>
    <row r="4" ht="38.1" customHeight="1" spans="1:7">
      <c r="A4" s="306" t="s">
        <v>81</v>
      </c>
      <c r="B4" s="307" t="s">
        <v>2548</v>
      </c>
      <c r="C4" s="316">
        <f>C5+C11</f>
        <v>50</v>
      </c>
      <c r="D4" s="316">
        <f>D5+D11</f>
        <v>0</v>
      </c>
      <c r="E4" s="346">
        <f>IF(C4&lt;&gt;0,D4/C4-1,"")</f>
        <v>-1</v>
      </c>
      <c r="F4" s="310" t="str">
        <f t="shared" ref="F4:F67" si="0">IF(LEN(A4)=3,"是",IF(B4&lt;&gt;"",IF(SUM(C4:D4)&lt;&gt;0,"是","否"),"是"))</f>
        <v>是</v>
      </c>
      <c r="G4" s="294" t="str">
        <f t="shared" ref="G4:G67" si="1">IF(LEN(A4)=3,"类",IF(LEN(A4)=5,"款","项"))</f>
        <v>类</v>
      </c>
    </row>
    <row r="5" ht="38.1" customHeight="1" spans="1:7">
      <c r="A5" s="312" t="s">
        <v>2549</v>
      </c>
      <c r="B5" s="311" t="s">
        <v>2550</v>
      </c>
      <c r="C5" s="313"/>
      <c r="D5" s="313"/>
      <c r="E5" s="346" t="str">
        <f>IF(C5&lt;&gt;0,D5/C5-1,"")</f>
        <v/>
      </c>
      <c r="F5" s="310" t="str">
        <f t="shared" si="0"/>
        <v>否</v>
      </c>
      <c r="G5" s="294" t="str">
        <f t="shared" si="1"/>
        <v>款</v>
      </c>
    </row>
    <row r="6" ht="38.1" hidden="1" customHeight="1" spans="1:7">
      <c r="A6" s="312" t="s">
        <v>2551</v>
      </c>
      <c r="B6" s="311" t="s">
        <v>2552</v>
      </c>
      <c r="C6" s="313">
        <v>466</v>
      </c>
      <c r="D6" s="313">
        <v>376</v>
      </c>
      <c r="E6" s="314">
        <f t="shared" ref="E6:E67" si="2">IF(C6&gt;0,D6/C6-1,IF(C6&lt;0,-(D6/C6-1),""))</f>
        <v>-0.193</v>
      </c>
      <c r="F6" s="310" t="str">
        <f t="shared" si="0"/>
        <v>是</v>
      </c>
      <c r="G6" s="294" t="str">
        <f t="shared" si="1"/>
        <v>项</v>
      </c>
    </row>
    <row r="7" ht="38.1" hidden="1" customHeight="1" spans="1:7">
      <c r="A7" s="312" t="s">
        <v>2553</v>
      </c>
      <c r="B7" s="311" t="s">
        <v>2554</v>
      </c>
      <c r="C7" s="313">
        <v>866</v>
      </c>
      <c r="D7" s="313">
        <v>1073</v>
      </c>
      <c r="E7" s="314">
        <f t="shared" si="2"/>
        <v>0.239</v>
      </c>
      <c r="F7" s="310" t="str">
        <f t="shared" si="0"/>
        <v>是</v>
      </c>
      <c r="G7" s="294" t="str">
        <f t="shared" si="1"/>
        <v>项</v>
      </c>
    </row>
    <row r="8" ht="38.1" hidden="1" customHeight="1" spans="1:7">
      <c r="A8" s="312" t="s">
        <v>2555</v>
      </c>
      <c r="B8" s="311" t="s">
        <v>2556</v>
      </c>
      <c r="C8" s="313">
        <v>191</v>
      </c>
      <c r="D8" s="313">
        <v>448</v>
      </c>
      <c r="E8" s="314">
        <f t="shared" si="2"/>
        <v>1.346</v>
      </c>
      <c r="F8" s="310" t="str">
        <f t="shared" si="0"/>
        <v>是</v>
      </c>
      <c r="G8" s="294" t="str">
        <f t="shared" si="1"/>
        <v>项</v>
      </c>
    </row>
    <row r="9" s="290" customFormat="1" ht="38.1" hidden="1" customHeight="1" spans="1:7">
      <c r="A9" s="312" t="s">
        <v>2557</v>
      </c>
      <c r="B9" s="311" t="s">
        <v>2558</v>
      </c>
      <c r="C9" s="313">
        <v>0</v>
      </c>
      <c r="D9" s="313">
        <v>0</v>
      </c>
      <c r="E9" s="314" t="str">
        <f t="shared" si="2"/>
        <v/>
      </c>
      <c r="F9" s="310" t="str">
        <f t="shared" si="0"/>
        <v>否</v>
      </c>
      <c r="G9" s="294" t="str">
        <f t="shared" si="1"/>
        <v>项</v>
      </c>
    </row>
    <row r="10" ht="38.1" hidden="1" customHeight="1" spans="1:7">
      <c r="A10" s="312" t="s">
        <v>2559</v>
      </c>
      <c r="B10" s="311" t="s">
        <v>2560</v>
      </c>
      <c r="C10" s="313">
        <v>1717</v>
      </c>
      <c r="D10" s="313">
        <v>2838</v>
      </c>
      <c r="E10" s="314">
        <f t="shared" si="2"/>
        <v>0.653</v>
      </c>
      <c r="F10" s="310" t="str">
        <f t="shared" si="0"/>
        <v>是</v>
      </c>
      <c r="G10" s="294" t="str">
        <f t="shared" si="1"/>
        <v>项</v>
      </c>
    </row>
    <row r="11" ht="38.1" customHeight="1" spans="1:7">
      <c r="A11" s="312" t="s">
        <v>2561</v>
      </c>
      <c r="B11" s="311" t="s">
        <v>2562</v>
      </c>
      <c r="C11" s="313">
        <v>50</v>
      </c>
      <c r="D11" s="313"/>
      <c r="E11" s="346">
        <f>IF(C11&lt;&gt;0,D11/C11-1,"")</f>
        <v>-1</v>
      </c>
      <c r="F11" s="310" t="str">
        <f t="shared" si="0"/>
        <v>是</v>
      </c>
      <c r="G11" s="294" t="str">
        <f t="shared" si="1"/>
        <v>款</v>
      </c>
    </row>
    <row r="12" s="290" customFormat="1" ht="38.1" hidden="1" customHeight="1" spans="1:7">
      <c r="A12" s="312" t="s">
        <v>2563</v>
      </c>
      <c r="B12" s="311" t="s">
        <v>2564</v>
      </c>
      <c r="C12" s="313">
        <v>0</v>
      </c>
      <c r="D12" s="313">
        <v>0</v>
      </c>
      <c r="E12" s="314" t="str">
        <f t="shared" si="2"/>
        <v/>
      </c>
      <c r="F12" s="310" t="str">
        <f t="shared" si="0"/>
        <v>否</v>
      </c>
      <c r="G12" s="294" t="str">
        <f t="shared" si="1"/>
        <v>项</v>
      </c>
    </row>
    <row r="13" ht="38.1" hidden="1" customHeight="1" spans="1:7">
      <c r="A13" s="312" t="s">
        <v>2565</v>
      </c>
      <c r="B13" s="311" t="s">
        <v>2566</v>
      </c>
      <c r="C13" s="313">
        <v>0</v>
      </c>
      <c r="D13" s="313">
        <v>0</v>
      </c>
      <c r="E13" s="314" t="str">
        <f t="shared" si="2"/>
        <v/>
      </c>
      <c r="F13" s="310" t="str">
        <f t="shared" si="0"/>
        <v>否</v>
      </c>
      <c r="G13" s="294" t="str">
        <f t="shared" si="1"/>
        <v>项</v>
      </c>
    </row>
    <row r="14" s="290" customFormat="1" ht="38.1" hidden="1" customHeight="1" spans="1:7">
      <c r="A14" s="312" t="s">
        <v>2567</v>
      </c>
      <c r="B14" s="311" t="s">
        <v>2568</v>
      </c>
      <c r="C14" s="313">
        <v>0</v>
      </c>
      <c r="D14" s="313">
        <v>30</v>
      </c>
      <c r="E14" s="314" t="str">
        <f t="shared" si="2"/>
        <v/>
      </c>
      <c r="F14" s="310" t="str">
        <f t="shared" si="0"/>
        <v>是</v>
      </c>
      <c r="G14" s="294" t="str">
        <f t="shared" si="1"/>
        <v>项</v>
      </c>
    </row>
    <row r="15" ht="38.1" hidden="1" customHeight="1" spans="1:7">
      <c r="A15" s="312" t="s">
        <v>2569</v>
      </c>
      <c r="B15" s="311" t="s">
        <v>2570</v>
      </c>
      <c r="C15" s="313">
        <v>2499</v>
      </c>
      <c r="D15" s="313">
        <v>3109</v>
      </c>
      <c r="E15" s="314">
        <f t="shared" si="2"/>
        <v>0.244</v>
      </c>
      <c r="F15" s="310" t="str">
        <f t="shared" si="0"/>
        <v>是</v>
      </c>
      <c r="G15" s="294" t="str">
        <f t="shared" si="1"/>
        <v>项</v>
      </c>
    </row>
    <row r="16" ht="38.1" hidden="1" customHeight="1" spans="1:7">
      <c r="A16" s="312" t="s">
        <v>2571</v>
      </c>
      <c r="B16" s="311" t="s">
        <v>2572</v>
      </c>
      <c r="C16" s="313">
        <v>0</v>
      </c>
      <c r="D16" s="313">
        <v>5040</v>
      </c>
      <c r="E16" s="314" t="str">
        <f t="shared" si="2"/>
        <v/>
      </c>
      <c r="F16" s="310" t="str">
        <f t="shared" si="0"/>
        <v>是</v>
      </c>
      <c r="G16" s="294" t="str">
        <f t="shared" si="1"/>
        <v>项</v>
      </c>
    </row>
    <row r="17" s="290" customFormat="1" ht="38.1" hidden="1" customHeight="1" spans="1:7">
      <c r="A17" s="312" t="s">
        <v>2573</v>
      </c>
      <c r="B17" s="311" t="s">
        <v>2574</v>
      </c>
      <c r="C17" s="313">
        <f>SUM(C18:C19)</f>
        <v>0</v>
      </c>
      <c r="D17" s="313">
        <f>SUM(D18:D19)</f>
        <v>0</v>
      </c>
      <c r="E17" s="314" t="str">
        <f t="shared" si="2"/>
        <v/>
      </c>
      <c r="F17" s="310" t="str">
        <f t="shared" si="0"/>
        <v>否</v>
      </c>
      <c r="G17" s="294" t="str">
        <f t="shared" si="1"/>
        <v>款</v>
      </c>
    </row>
    <row r="18" s="290" customFormat="1" ht="38.1" hidden="1" customHeight="1" spans="1:7">
      <c r="A18" s="312" t="s">
        <v>2575</v>
      </c>
      <c r="B18" s="311" t="s">
        <v>2576</v>
      </c>
      <c r="C18" s="313">
        <v>0</v>
      </c>
      <c r="D18" s="313">
        <v>0</v>
      </c>
      <c r="E18" s="314" t="str">
        <f t="shared" si="2"/>
        <v/>
      </c>
      <c r="F18" s="310" t="str">
        <f t="shared" si="0"/>
        <v>否</v>
      </c>
      <c r="G18" s="294" t="str">
        <f t="shared" si="1"/>
        <v>项</v>
      </c>
    </row>
    <row r="19" s="290" customFormat="1" ht="38.1" hidden="1" customHeight="1" spans="1:7">
      <c r="A19" s="312" t="s">
        <v>2577</v>
      </c>
      <c r="B19" s="311" t="s">
        <v>2578</v>
      </c>
      <c r="C19" s="313">
        <v>0</v>
      </c>
      <c r="D19" s="313">
        <v>0</v>
      </c>
      <c r="E19" s="314" t="str">
        <f t="shared" si="2"/>
        <v/>
      </c>
      <c r="F19" s="310" t="str">
        <f t="shared" si="0"/>
        <v>否</v>
      </c>
      <c r="G19" s="294" t="str">
        <f t="shared" si="1"/>
        <v>项</v>
      </c>
    </row>
    <row r="20" ht="38.1" customHeight="1" spans="1:7">
      <c r="A20" s="306" t="s">
        <v>83</v>
      </c>
      <c r="B20" s="307" t="s">
        <v>2579</v>
      </c>
      <c r="C20" s="316">
        <f>C21+C25+C29</f>
        <v>120</v>
      </c>
      <c r="D20" s="316">
        <f>D21+D25+D29</f>
        <v>0</v>
      </c>
      <c r="E20" s="346">
        <f>IF(C20&lt;&gt;0,D20/C20-1,"")</f>
        <v>-1</v>
      </c>
      <c r="F20" s="310" t="str">
        <f t="shared" si="0"/>
        <v>是</v>
      </c>
      <c r="G20" s="294" t="str">
        <f t="shared" si="1"/>
        <v>类</v>
      </c>
    </row>
    <row r="21" ht="38.1" customHeight="1" spans="1:7">
      <c r="A21" s="312" t="s">
        <v>2580</v>
      </c>
      <c r="B21" s="311" t="s">
        <v>2581</v>
      </c>
      <c r="C21" s="313">
        <v>120</v>
      </c>
      <c r="D21" s="313"/>
      <c r="E21" s="346">
        <f>IF(C21&lt;&gt;0,D21/C21-1,"")</f>
        <v>-1</v>
      </c>
      <c r="F21" s="310" t="str">
        <f t="shared" si="0"/>
        <v>是</v>
      </c>
      <c r="G21" s="294" t="str">
        <f t="shared" si="1"/>
        <v>款</v>
      </c>
    </row>
    <row r="22" ht="38.1" hidden="1" customHeight="1" spans="1:7">
      <c r="A22" s="312" t="s">
        <v>2582</v>
      </c>
      <c r="B22" s="311" t="s">
        <v>2583</v>
      </c>
      <c r="C22" s="313">
        <v>38805</v>
      </c>
      <c r="D22" s="313">
        <v>39463</v>
      </c>
      <c r="E22" s="314">
        <f t="shared" si="2"/>
        <v>0.017</v>
      </c>
      <c r="F22" s="310" t="str">
        <f t="shared" si="0"/>
        <v>是</v>
      </c>
      <c r="G22" s="294" t="str">
        <f t="shared" si="1"/>
        <v>项</v>
      </c>
    </row>
    <row r="23" ht="38.1" hidden="1" customHeight="1" spans="1:7">
      <c r="A23" s="312" t="s">
        <v>2584</v>
      </c>
      <c r="B23" s="311" t="s">
        <v>2585</v>
      </c>
      <c r="C23" s="313">
        <v>27430</v>
      </c>
      <c r="D23" s="313">
        <v>27738</v>
      </c>
      <c r="E23" s="314">
        <f t="shared" si="2"/>
        <v>0.011</v>
      </c>
      <c r="F23" s="310" t="str">
        <f t="shared" si="0"/>
        <v>是</v>
      </c>
      <c r="G23" s="294" t="str">
        <f t="shared" si="1"/>
        <v>项</v>
      </c>
    </row>
    <row r="24" ht="38.1" hidden="1" customHeight="1" spans="1:7">
      <c r="A24" s="312" t="s">
        <v>2586</v>
      </c>
      <c r="B24" s="311" t="s">
        <v>2587</v>
      </c>
      <c r="C24" s="313">
        <v>1133</v>
      </c>
      <c r="D24" s="313">
        <v>1241</v>
      </c>
      <c r="E24" s="314">
        <f t="shared" si="2"/>
        <v>0.095</v>
      </c>
      <c r="F24" s="310" t="str">
        <f t="shared" si="0"/>
        <v>是</v>
      </c>
      <c r="G24" s="294" t="str">
        <f t="shared" si="1"/>
        <v>项</v>
      </c>
    </row>
    <row r="25" ht="38.1" customHeight="1" spans="1:7">
      <c r="A25" s="312" t="s">
        <v>2588</v>
      </c>
      <c r="B25" s="311" t="s">
        <v>2589</v>
      </c>
      <c r="C25" s="313"/>
      <c r="D25" s="313"/>
      <c r="E25" s="346" t="str">
        <f>IF(C25&lt;&gt;0,D25/C25-1,"")</f>
        <v/>
      </c>
      <c r="F25" s="310" t="str">
        <f t="shared" si="0"/>
        <v>否</v>
      </c>
      <c r="G25" s="294" t="str">
        <f t="shared" si="1"/>
        <v>款</v>
      </c>
    </row>
    <row r="26" s="290" customFormat="1" ht="38.1" hidden="1" customHeight="1" spans="1:7">
      <c r="A26" s="312" t="s">
        <v>2590</v>
      </c>
      <c r="B26" s="311" t="s">
        <v>2583</v>
      </c>
      <c r="C26" s="313">
        <v>0</v>
      </c>
      <c r="D26" s="313">
        <v>230</v>
      </c>
      <c r="E26" s="314" t="str">
        <f t="shared" si="2"/>
        <v/>
      </c>
      <c r="F26" s="310" t="str">
        <f t="shared" si="0"/>
        <v>是</v>
      </c>
      <c r="G26" s="294" t="str">
        <f t="shared" si="1"/>
        <v>项</v>
      </c>
    </row>
    <row r="27" ht="38.1" hidden="1" customHeight="1" spans="1:7">
      <c r="A27" s="312" t="s">
        <v>2591</v>
      </c>
      <c r="B27" s="311" t="s">
        <v>2585</v>
      </c>
      <c r="C27" s="313">
        <v>1147</v>
      </c>
      <c r="D27" s="313">
        <v>2635</v>
      </c>
      <c r="E27" s="314">
        <f t="shared" si="2"/>
        <v>1.297</v>
      </c>
      <c r="F27" s="310" t="str">
        <f t="shared" si="0"/>
        <v>是</v>
      </c>
      <c r="G27" s="294" t="str">
        <f t="shared" si="1"/>
        <v>项</v>
      </c>
    </row>
    <row r="28" ht="38.1" hidden="1" customHeight="1" spans="1:7">
      <c r="A28" s="312" t="s">
        <v>2592</v>
      </c>
      <c r="B28" s="311" t="s">
        <v>2593</v>
      </c>
      <c r="C28" s="313">
        <v>672</v>
      </c>
      <c r="D28" s="313">
        <v>625</v>
      </c>
      <c r="E28" s="314">
        <f t="shared" si="2"/>
        <v>-0.07</v>
      </c>
      <c r="F28" s="310" t="str">
        <f t="shared" si="0"/>
        <v>是</v>
      </c>
      <c r="G28" s="294" t="str">
        <f t="shared" si="1"/>
        <v>项</v>
      </c>
    </row>
    <row r="29" s="289" customFormat="1" ht="38.1" customHeight="1" spans="1:7">
      <c r="A29" s="312" t="s">
        <v>2594</v>
      </c>
      <c r="B29" s="311" t="s">
        <v>2595</v>
      </c>
      <c r="C29" s="313"/>
      <c r="D29" s="313"/>
      <c r="E29" s="346" t="str">
        <f>IF(C29&lt;&gt;0,D29/C29-1,"")</f>
        <v/>
      </c>
      <c r="F29" s="310" t="str">
        <f t="shared" si="0"/>
        <v>否</v>
      </c>
      <c r="G29" s="294" t="str">
        <f t="shared" si="1"/>
        <v>款</v>
      </c>
    </row>
    <row r="30" s="290" customFormat="1" ht="38.1" hidden="1" customHeight="1" spans="1:7">
      <c r="A30" s="312" t="s">
        <v>2596</v>
      </c>
      <c r="B30" s="311" t="s">
        <v>2585</v>
      </c>
      <c r="C30" s="313">
        <v>0</v>
      </c>
      <c r="D30" s="313">
        <v>0</v>
      </c>
      <c r="E30" s="314" t="str">
        <f t="shared" si="2"/>
        <v/>
      </c>
      <c r="F30" s="310" t="str">
        <f t="shared" si="0"/>
        <v>否</v>
      </c>
      <c r="G30" s="294" t="str">
        <f t="shared" si="1"/>
        <v>项</v>
      </c>
    </row>
    <row r="31" s="290" customFormat="1" ht="38.1" hidden="1" customHeight="1" spans="1:7">
      <c r="A31" s="312" t="s">
        <v>2597</v>
      </c>
      <c r="B31" s="311" t="s">
        <v>2598</v>
      </c>
      <c r="C31" s="313">
        <v>0</v>
      </c>
      <c r="D31" s="313">
        <v>110</v>
      </c>
      <c r="E31" s="314" t="str">
        <f t="shared" si="2"/>
        <v/>
      </c>
      <c r="F31" s="310" t="str">
        <f t="shared" si="0"/>
        <v>是</v>
      </c>
      <c r="G31" s="294" t="str">
        <f t="shared" si="1"/>
        <v>项</v>
      </c>
    </row>
    <row r="32" ht="38.1" customHeight="1" spans="1:7">
      <c r="A32" s="306" t="s">
        <v>87</v>
      </c>
      <c r="B32" s="307" t="s">
        <v>2599</v>
      </c>
      <c r="C32" s="316">
        <f>C33</f>
        <v>0</v>
      </c>
      <c r="D32" s="316">
        <f>D33</f>
        <v>0</v>
      </c>
      <c r="E32" s="346" t="str">
        <f>IF(C32&lt;&gt;0,D32/C32-1,"")</f>
        <v/>
      </c>
      <c r="F32" s="310" t="str">
        <f t="shared" si="0"/>
        <v>是</v>
      </c>
      <c r="G32" s="294" t="str">
        <f t="shared" si="1"/>
        <v>类</v>
      </c>
    </row>
    <row r="33" ht="38.1" customHeight="1" spans="1:7">
      <c r="A33" s="312" t="s">
        <v>2600</v>
      </c>
      <c r="B33" s="311" t="s">
        <v>2601</v>
      </c>
      <c r="C33" s="313"/>
      <c r="D33" s="313"/>
      <c r="E33" s="346" t="str">
        <f>IF(C33&lt;&gt;0,D33/C33-1,"")</f>
        <v/>
      </c>
      <c r="F33" s="310" t="str">
        <f t="shared" si="0"/>
        <v>否</v>
      </c>
      <c r="G33" s="294" t="str">
        <f t="shared" si="1"/>
        <v>款</v>
      </c>
    </row>
    <row r="34" s="290" customFormat="1" ht="38.1" hidden="1" customHeight="1" spans="1:7">
      <c r="A34" s="312">
        <v>2116001</v>
      </c>
      <c r="B34" s="311" t="s">
        <v>2602</v>
      </c>
      <c r="C34" s="313">
        <v>1780</v>
      </c>
      <c r="D34" s="313">
        <v>0</v>
      </c>
      <c r="E34" s="314">
        <f t="shared" si="2"/>
        <v>-1</v>
      </c>
      <c r="F34" s="310" t="str">
        <f t="shared" si="0"/>
        <v>是</v>
      </c>
      <c r="G34" s="294" t="str">
        <f t="shared" si="1"/>
        <v>项</v>
      </c>
    </row>
    <row r="35" s="290" customFormat="1" ht="38.1" hidden="1" customHeight="1" spans="1:7">
      <c r="A35" s="312">
        <v>2116002</v>
      </c>
      <c r="B35" s="311" t="s">
        <v>2603</v>
      </c>
      <c r="C35" s="313">
        <v>2091</v>
      </c>
      <c r="D35" s="313">
        <v>0</v>
      </c>
      <c r="E35" s="314">
        <f t="shared" si="2"/>
        <v>-1</v>
      </c>
      <c r="F35" s="310" t="str">
        <f t="shared" si="0"/>
        <v>是</v>
      </c>
      <c r="G35" s="294" t="str">
        <f t="shared" si="1"/>
        <v>项</v>
      </c>
    </row>
    <row r="36" s="290" customFormat="1" ht="38.1" hidden="1" customHeight="1" spans="1:7">
      <c r="A36" s="312">
        <v>2116003</v>
      </c>
      <c r="B36" s="311" t="s">
        <v>2604</v>
      </c>
      <c r="C36" s="313">
        <v>0</v>
      </c>
      <c r="D36" s="313">
        <v>0</v>
      </c>
      <c r="E36" s="314" t="str">
        <f t="shared" si="2"/>
        <v/>
      </c>
      <c r="F36" s="310" t="str">
        <f t="shared" si="0"/>
        <v>否</v>
      </c>
      <c r="G36" s="294" t="str">
        <f t="shared" si="1"/>
        <v>项</v>
      </c>
    </row>
    <row r="37" s="289" customFormat="1" ht="38.1" hidden="1" customHeight="1" spans="1:7">
      <c r="A37" s="312">
        <v>2116099</v>
      </c>
      <c r="B37" s="311" t="s">
        <v>2605</v>
      </c>
      <c r="C37" s="313">
        <v>0</v>
      </c>
      <c r="D37" s="313">
        <v>1550</v>
      </c>
      <c r="E37" s="314" t="str">
        <f t="shared" si="2"/>
        <v/>
      </c>
      <c r="F37" s="310" t="str">
        <f t="shared" si="0"/>
        <v>是</v>
      </c>
      <c r="G37" s="294" t="str">
        <f t="shared" si="1"/>
        <v>项</v>
      </c>
    </row>
    <row r="38" s="290" customFormat="1" ht="38.1" hidden="1" customHeight="1" spans="1:7">
      <c r="A38" s="312">
        <v>21161</v>
      </c>
      <c r="B38" s="311" t="s">
        <v>2606</v>
      </c>
      <c r="C38" s="313">
        <f>SUM(C39:C42)</f>
        <v>0</v>
      </c>
      <c r="D38" s="313">
        <f>SUM(D39:D42)</f>
        <v>0</v>
      </c>
      <c r="E38" s="314" t="str">
        <f t="shared" si="2"/>
        <v/>
      </c>
      <c r="F38" s="310" t="str">
        <f t="shared" si="0"/>
        <v>否</v>
      </c>
      <c r="G38" s="294" t="str">
        <f t="shared" si="1"/>
        <v>款</v>
      </c>
    </row>
    <row r="39" ht="38.1" hidden="1" customHeight="1" spans="1:7">
      <c r="A39" s="312">
        <v>2116101</v>
      </c>
      <c r="B39" s="311" t="s">
        <v>2607</v>
      </c>
      <c r="C39" s="313">
        <v>0</v>
      </c>
      <c r="D39" s="313">
        <v>0</v>
      </c>
      <c r="E39" s="314" t="str">
        <f t="shared" si="2"/>
        <v/>
      </c>
      <c r="F39" s="310" t="str">
        <f t="shared" si="0"/>
        <v>否</v>
      </c>
      <c r="G39" s="294" t="str">
        <f t="shared" si="1"/>
        <v>项</v>
      </c>
    </row>
    <row r="40" ht="38.1" hidden="1" customHeight="1" spans="1:7">
      <c r="A40" s="312">
        <v>2116102</v>
      </c>
      <c r="B40" s="311" t="s">
        <v>2608</v>
      </c>
      <c r="C40" s="313">
        <v>0</v>
      </c>
      <c r="D40" s="313">
        <v>0</v>
      </c>
      <c r="E40" s="314" t="str">
        <f t="shared" si="2"/>
        <v/>
      </c>
      <c r="F40" s="310" t="str">
        <f t="shared" si="0"/>
        <v>否</v>
      </c>
      <c r="G40" s="294" t="str">
        <f t="shared" si="1"/>
        <v>项</v>
      </c>
    </row>
    <row r="41" ht="38.1" hidden="1" customHeight="1" spans="1:7">
      <c r="A41" s="312">
        <v>2116103</v>
      </c>
      <c r="B41" s="311" t="s">
        <v>2609</v>
      </c>
      <c r="C41" s="313">
        <v>0</v>
      </c>
      <c r="D41" s="313">
        <v>0</v>
      </c>
      <c r="E41" s="314" t="str">
        <f t="shared" si="2"/>
        <v/>
      </c>
      <c r="F41" s="310" t="str">
        <f t="shared" si="0"/>
        <v>否</v>
      </c>
      <c r="G41" s="294" t="str">
        <f t="shared" si="1"/>
        <v>项</v>
      </c>
    </row>
    <row r="42" ht="38.1" hidden="1" customHeight="1" spans="1:7">
      <c r="A42" s="312">
        <v>2116104</v>
      </c>
      <c r="B42" s="311" t="s">
        <v>2610</v>
      </c>
      <c r="C42" s="313">
        <v>0</v>
      </c>
      <c r="D42" s="313">
        <v>0</v>
      </c>
      <c r="E42" s="314" t="str">
        <f t="shared" si="2"/>
        <v/>
      </c>
      <c r="F42" s="310" t="str">
        <f t="shared" si="0"/>
        <v>否</v>
      </c>
      <c r="G42" s="294" t="str">
        <f t="shared" si="1"/>
        <v>项</v>
      </c>
    </row>
    <row r="43" ht="38.1" customHeight="1" spans="1:7">
      <c r="A43" s="306" t="s">
        <v>89</v>
      </c>
      <c r="B43" s="307" t="s">
        <v>2611</v>
      </c>
      <c r="C43" s="316">
        <f>C44+C57+C61+C62+C68+C72+C76+C80+C86+C89</f>
        <v>6255</v>
      </c>
      <c r="D43" s="316">
        <f>D44+D57+D61+D62+D68+D72+D76+D80+D86+D89</f>
        <v>6260</v>
      </c>
      <c r="E43" s="346">
        <f>IF(C43&lt;&gt;0,D43/C43-1,"")</f>
        <v>0.001</v>
      </c>
      <c r="F43" s="310" t="str">
        <f t="shared" si="0"/>
        <v>是</v>
      </c>
      <c r="G43" s="294" t="str">
        <f t="shared" si="1"/>
        <v>类</v>
      </c>
    </row>
    <row r="44" ht="38.1" customHeight="1" spans="1:7">
      <c r="A44" s="312" t="s">
        <v>2612</v>
      </c>
      <c r="B44" s="311" t="s">
        <v>2613</v>
      </c>
      <c r="C44" s="313">
        <v>6255</v>
      </c>
      <c r="D44" s="313">
        <v>6260</v>
      </c>
      <c r="E44" s="346">
        <f>IF(C44&lt;&gt;0,D44/C44-1,"")</f>
        <v>0.001</v>
      </c>
      <c r="F44" s="310" t="str">
        <f t="shared" si="0"/>
        <v>是</v>
      </c>
      <c r="G44" s="294" t="str">
        <f t="shared" si="1"/>
        <v>款</v>
      </c>
    </row>
    <row r="45" ht="38.1" hidden="1" customHeight="1" spans="1:7">
      <c r="A45" s="312" t="s">
        <v>2614</v>
      </c>
      <c r="B45" s="311" t="s">
        <v>2615</v>
      </c>
      <c r="C45" s="313">
        <v>4534219</v>
      </c>
      <c r="D45" s="313">
        <v>6069877</v>
      </c>
      <c r="E45" s="314">
        <f t="shared" si="2"/>
        <v>0.339</v>
      </c>
      <c r="F45" s="310" t="str">
        <f t="shared" si="0"/>
        <v>是</v>
      </c>
      <c r="G45" s="294" t="str">
        <f t="shared" si="1"/>
        <v>项</v>
      </c>
    </row>
    <row r="46" ht="38.1" hidden="1" customHeight="1" spans="1:7">
      <c r="A46" s="312" t="s">
        <v>2616</v>
      </c>
      <c r="B46" s="311" t="s">
        <v>2617</v>
      </c>
      <c r="C46" s="313">
        <v>967413</v>
      </c>
      <c r="D46" s="313">
        <v>845239</v>
      </c>
      <c r="E46" s="314">
        <f t="shared" si="2"/>
        <v>-0.126</v>
      </c>
      <c r="F46" s="310" t="str">
        <f t="shared" si="0"/>
        <v>是</v>
      </c>
      <c r="G46" s="294" t="str">
        <f t="shared" si="1"/>
        <v>项</v>
      </c>
    </row>
    <row r="47" ht="38.1" hidden="1" customHeight="1" spans="1:7">
      <c r="A47" s="312" t="s">
        <v>2618</v>
      </c>
      <c r="B47" s="311" t="s">
        <v>2619</v>
      </c>
      <c r="C47" s="313">
        <v>1410308</v>
      </c>
      <c r="D47" s="313">
        <v>1241123</v>
      </c>
      <c r="E47" s="314">
        <f t="shared" si="2"/>
        <v>-0.12</v>
      </c>
      <c r="F47" s="310" t="str">
        <f t="shared" si="0"/>
        <v>是</v>
      </c>
      <c r="G47" s="294" t="str">
        <f t="shared" si="1"/>
        <v>项</v>
      </c>
    </row>
    <row r="48" ht="38.1" hidden="1" customHeight="1" spans="1:7">
      <c r="A48" s="312" t="s">
        <v>2620</v>
      </c>
      <c r="B48" s="311" t="s">
        <v>2621</v>
      </c>
      <c r="C48" s="313">
        <v>181676</v>
      </c>
      <c r="D48" s="313">
        <v>103015</v>
      </c>
      <c r="E48" s="314">
        <f t="shared" si="2"/>
        <v>-0.433</v>
      </c>
      <c r="F48" s="310" t="str">
        <f t="shared" si="0"/>
        <v>是</v>
      </c>
      <c r="G48" s="294" t="str">
        <f t="shared" si="1"/>
        <v>项</v>
      </c>
    </row>
    <row r="49" ht="38.1" hidden="1" customHeight="1" spans="1:7">
      <c r="A49" s="312" t="s">
        <v>2622</v>
      </c>
      <c r="B49" s="311" t="s">
        <v>2623</v>
      </c>
      <c r="C49" s="313">
        <v>86494</v>
      </c>
      <c r="D49" s="313">
        <v>73133</v>
      </c>
      <c r="E49" s="314">
        <f t="shared" si="2"/>
        <v>-0.154</v>
      </c>
      <c r="F49" s="310" t="str">
        <f t="shared" si="0"/>
        <v>是</v>
      </c>
      <c r="G49" s="294" t="str">
        <f t="shared" si="1"/>
        <v>项</v>
      </c>
    </row>
    <row r="50" ht="38.1" hidden="1" customHeight="1" spans="1:7">
      <c r="A50" s="312" t="s">
        <v>2624</v>
      </c>
      <c r="B50" s="311" t="s">
        <v>2625</v>
      </c>
      <c r="C50" s="313">
        <v>78171</v>
      </c>
      <c r="D50" s="313">
        <v>50354</v>
      </c>
      <c r="E50" s="314">
        <f t="shared" si="2"/>
        <v>-0.356</v>
      </c>
      <c r="F50" s="310" t="str">
        <f t="shared" si="0"/>
        <v>是</v>
      </c>
      <c r="G50" s="294" t="str">
        <f t="shared" si="1"/>
        <v>项</v>
      </c>
    </row>
    <row r="51" ht="38.1" hidden="1" customHeight="1" spans="1:7">
      <c r="A51" s="312" t="s">
        <v>2626</v>
      </c>
      <c r="B51" s="311" t="s">
        <v>2627</v>
      </c>
      <c r="C51" s="313">
        <v>8905</v>
      </c>
      <c r="D51" s="313">
        <v>29284</v>
      </c>
      <c r="E51" s="314">
        <f t="shared" si="2"/>
        <v>2.288</v>
      </c>
      <c r="F51" s="310" t="str">
        <f t="shared" si="0"/>
        <v>是</v>
      </c>
      <c r="G51" s="294" t="str">
        <f t="shared" si="1"/>
        <v>项</v>
      </c>
    </row>
    <row r="52" ht="38.1" hidden="1" customHeight="1" spans="1:7">
      <c r="A52" s="312" t="s">
        <v>2628</v>
      </c>
      <c r="B52" s="311" t="s">
        <v>2629</v>
      </c>
      <c r="C52" s="313">
        <v>14041</v>
      </c>
      <c r="D52" s="313">
        <v>0</v>
      </c>
      <c r="E52" s="314">
        <f t="shared" si="2"/>
        <v>-1</v>
      </c>
      <c r="F52" s="310" t="str">
        <f t="shared" si="0"/>
        <v>是</v>
      </c>
      <c r="G52" s="294" t="str">
        <f t="shared" si="1"/>
        <v>项</v>
      </c>
    </row>
    <row r="53" ht="38.1" hidden="1" customHeight="1" spans="1:7">
      <c r="A53" s="312" t="s">
        <v>2630</v>
      </c>
      <c r="B53" s="311" t="s">
        <v>2631</v>
      </c>
      <c r="C53" s="313">
        <v>64176</v>
      </c>
      <c r="D53" s="313">
        <v>114157</v>
      </c>
      <c r="E53" s="314">
        <f t="shared" si="2"/>
        <v>0.779</v>
      </c>
      <c r="F53" s="310" t="str">
        <f t="shared" si="0"/>
        <v>是</v>
      </c>
      <c r="G53" s="294" t="str">
        <f t="shared" si="1"/>
        <v>项</v>
      </c>
    </row>
    <row r="54" ht="38.1" hidden="1" customHeight="1" spans="1:7">
      <c r="A54" s="312" t="s">
        <v>2632</v>
      </c>
      <c r="B54" s="311" t="s">
        <v>2633</v>
      </c>
      <c r="C54" s="313">
        <v>39036</v>
      </c>
      <c r="D54" s="313">
        <v>28088</v>
      </c>
      <c r="E54" s="314">
        <f t="shared" si="2"/>
        <v>-0.28</v>
      </c>
      <c r="F54" s="310" t="str">
        <f t="shared" si="0"/>
        <v>是</v>
      </c>
      <c r="G54" s="294" t="str">
        <f t="shared" si="1"/>
        <v>项</v>
      </c>
    </row>
    <row r="55" ht="38.1" hidden="1" customHeight="1" spans="1:7">
      <c r="A55" s="312" t="s">
        <v>2634</v>
      </c>
      <c r="B55" s="311" t="s">
        <v>2635</v>
      </c>
      <c r="C55" s="313">
        <v>0</v>
      </c>
      <c r="D55" s="313">
        <v>1861</v>
      </c>
      <c r="E55" s="314" t="str">
        <f t="shared" si="2"/>
        <v/>
      </c>
      <c r="F55" s="310" t="str">
        <f t="shared" si="0"/>
        <v>是</v>
      </c>
      <c r="G55" s="294" t="str">
        <f t="shared" si="1"/>
        <v>项</v>
      </c>
    </row>
    <row r="56" ht="38.1" hidden="1" customHeight="1" spans="1:7">
      <c r="A56" s="312" t="s">
        <v>2636</v>
      </c>
      <c r="B56" s="311" t="s">
        <v>2637</v>
      </c>
      <c r="C56" s="313">
        <v>3506607</v>
      </c>
      <c r="D56" s="313">
        <v>2264411</v>
      </c>
      <c r="E56" s="314">
        <f t="shared" si="2"/>
        <v>-0.354</v>
      </c>
      <c r="F56" s="310" t="str">
        <f t="shared" si="0"/>
        <v>是</v>
      </c>
      <c r="G56" s="294" t="str">
        <f t="shared" si="1"/>
        <v>项</v>
      </c>
    </row>
    <row r="57" ht="38.1" customHeight="1" spans="1:7">
      <c r="A57" s="312" t="s">
        <v>2638</v>
      </c>
      <c r="B57" s="311" t="s">
        <v>2639</v>
      </c>
      <c r="C57" s="313"/>
      <c r="D57" s="313"/>
      <c r="E57" s="346" t="str">
        <f>IF(C57&lt;&gt;0,D57/C57-1,"")</f>
        <v/>
      </c>
      <c r="F57" s="310" t="str">
        <f t="shared" si="0"/>
        <v>否</v>
      </c>
      <c r="G57" s="294" t="str">
        <f t="shared" si="1"/>
        <v>款</v>
      </c>
    </row>
    <row r="58" ht="38.1" hidden="1" customHeight="1" spans="1:7">
      <c r="A58" s="312" t="s">
        <v>2640</v>
      </c>
      <c r="B58" s="311" t="s">
        <v>2615</v>
      </c>
      <c r="C58" s="313">
        <v>6503</v>
      </c>
      <c r="D58" s="313">
        <v>33627</v>
      </c>
      <c r="E58" s="314">
        <f t="shared" si="2"/>
        <v>4.171</v>
      </c>
      <c r="F58" s="310" t="str">
        <f t="shared" si="0"/>
        <v>是</v>
      </c>
      <c r="G58" s="294" t="str">
        <f t="shared" si="1"/>
        <v>项</v>
      </c>
    </row>
    <row r="59" ht="38.1" hidden="1" customHeight="1" spans="1:7">
      <c r="A59" s="312" t="s">
        <v>2641</v>
      </c>
      <c r="B59" s="311" t="s">
        <v>2617</v>
      </c>
      <c r="C59" s="313">
        <v>2041</v>
      </c>
      <c r="D59" s="313">
        <v>1763</v>
      </c>
      <c r="E59" s="314">
        <f t="shared" si="2"/>
        <v>-0.136</v>
      </c>
      <c r="F59" s="310" t="str">
        <f t="shared" si="0"/>
        <v>是</v>
      </c>
      <c r="G59" s="294" t="str">
        <f t="shared" si="1"/>
        <v>项</v>
      </c>
    </row>
    <row r="60" ht="38.1" hidden="1" customHeight="1" spans="1:7">
      <c r="A60" s="312" t="s">
        <v>2642</v>
      </c>
      <c r="B60" s="311" t="s">
        <v>2643</v>
      </c>
      <c r="C60" s="313">
        <v>8882</v>
      </c>
      <c r="D60" s="313">
        <v>2967</v>
      </c>
      <c r="E60" s="314">
        <f t="shared" si="2"/>
        <v>-0.666</v>
      </c>
      <c r="F60" s="310" t="str">
        <f t="shared" si="0"/>
        <v>是</v>
      </c>
      <c r="G60" s="294" t="str">
        <f t="shared" si="1"/>
        <v>项</v>
      </c>
    </row>
    <row r="61" ht="38.1" customHeight="1" spans="1:7">
      <c r="A61" s="312" t="s">
        <v>2644</v>
      </c>
      <c r="B61" s="311" t="s">
        <v>2645</v>
      </c>
      <c r="C61" s="313"/>
      <c r="D61" s="313"/>
      <c r="E61" s="346" t="str">
        <f>IF(C61&lt;&gt;0,D61/C61-1,"")</f>
        <v/>
      </c>
      <c r="F61" s="310" t="str">
        <f t="shared" si="0"/>
        <v>否</v>
      </c>
      <c r="G61" s="294" t="str">
        <f t="shared" si="1"/>
        <v>款</v>
      </c>
    </row>
    <row r="62" ht="38.1" customHeight="1" spans="1:7">
      <c r="A62" s="312" t="s">
        <v>2646</v>
      </c>
      <c r="B62" s="311" t="s">
        <v>2647</v>
      </c>
      <c r="C62" s="313"/>
      <c r="D62" s="313"/>
      <c r="E62" s="346" t="str">
        <f>IF(C62&lt;&gt;0,D62/C62-1,"")</f>
        <v/>
      </c>
      <c r="F62" s="310" t="str">
        <f t="shared" si="0"/>
        <v>否</v>
      </c>
      <c r="G62" s="294" t="str">
        <f t="shared" si="1"/>
        <v>款</v>
      </c>
    </row>
    <row r="63" ht="38.1" hidden="1" customHeight="1" spans="1:7">
      <c r="A63" s="312" t="s">
        <v>2648</v>
      </c>
      <c r="B63" s="311" t="s">
        <v>2649</v>
      </c>
      <c r="C63" s="313">
        <v>86278</v>
      </c>
      <c r="D63" s="313">
        <v>112130</v>
      </c>
      <c r="E63" s="314">
        <f t="shared" si="2"/>
        <v>0.3</v>
      </c>
      <c r="F63" s="310" t="str">
        <f t="shared" si="0"/>
        <v>是</v>
      </c>
      <c r="G63" s="294" t="str">
        <f t="shared" si="1"/>
        <v>项</v>
      </c>
    </row>
    <row r="64" ht="38.1" hidden="1" customHeight="1" spans="1:7">
      <c r="A64" s="312" t="s">
        <v>2650</v>
      </c>
      <c r="B64" s="311" t="s">
        <v>2651</v>
      </c>
      <c r="C64" s="313">
        <v>20424</v>
      </c>
      <c r="D64" s="313">
        <v>19853</v>
      </c>
      <c r="E64" s="314">
        <f t="shared" si="2"/>
        <v>-0.028</v>
      </c>
      <c r="F64" s="310" t="str">
        <f t="shared" si="0"/>
        <v>是</v>
      </c>
      <c r="G64" s="294" t="str">
        <f t="shared" si="1"/>
        <v>项</v>
      </c>
    </row>
    <row r="65" ht="38.1" hidden="1" customHeight="1" spans="1:7">
      <c r="A65" s="312" t="s">
        <v>2652</v>
      </c>
      <c r="B65" s="311" t="s">
        <v>2653</v>
      </c>
      <c r="C65" s="313">
        <v>23498</v>
      </c>
      <c r="D65" s="313">
        <v>23268</v>
      </c>
      <c r="E65" s="314">
        <f t="shared" si="2"/>
        <v>-0.01</v>
      </c>
      <c r="F65" s="310" t="str">
        <f t="shared" si="0"/>
        <v>是</v>
      </c>
      <c r="G65" s="294" t="str">
        <f t="shared" si="1"/>
        <v>项</v>
      </c>
    </row>
    <row r="66" ht="38.1" hidden="1" customHeight="1" spans="1:7">
      <c r="A66" s="312" t="s">
        <v>2654</v>
      </c>
      <c r="B66" s="311" t="s">
        <v>2655</v>
      </c>
      <c r="C66" s="313">
        <v>2572</v>
      </c>
      <c r="D66" s="313">
        <v>100</v>
      </c>
      <c r="E66" s="314">
        <f t="shared" si="2"/>
        <v>-0.961</v>
      </c>
      <c r="F66" s="310" t="str">
        <f t="shared" si="0"/>
        <v>是</v>
      </c>
      <c r="G66" s="294" t="str">
        <f t="shared" si="1"/>
        <v>项</v>
      </c>
    </row>
    <row r="67" ht="38.1" hidden="1" customHeight="1" spans="1:7">
      <c r="A67" s="312" t="s">
        <v>2656</v>
      </c>
      <c r="B67" s="311" t="s">
        <v>2657</v>
      </c>
      <c r="C67" s="313">
        <v>183182</v>
      </c>
      <c r="D67" s="313">
        <v>95122</v>
      </c>
      <c r="E67" s="314">
        <f t="shared" si="2"/>
        <v>-0.481</v>
      </c>
      <c r="F67" s="310" t="str">
        <f t="shared" si="0"/>
        <v>是</v>
      </c>
      <c r="G67" s="294" t="str">
        <f t="shared" si="1"/>
        <v>项</v>
      </c>
    </row>
    <row r="68" ht="38.1" customHeight="1" spans="1:7">
      <c r="A68" s="312" t="s">
        <v>2658</v>
      </c>
      <c r="B68" s="311" t="s">
        <v>2659</v>
      </c>
      <c r="C68" s="313"/>
      <c r="D68" s="313"/>
      <c r="E68" s="346" t="str">
        <f>IF(C68&lt;&gt;0,D68/C68-1,"")</f>
        <v/>
      </c>
      <c r="F68" s="310" t="str">
        <f t="shared" ref="F68:F131" si="3">IF(LEN(A68)=3,"是",IF(B68&lt;&gt;"",IF(SUM(C68:D68)&lt;&gt;0,"是","否"),"是"))</f>
        <v>否</v>
      </c>
      <c r="G68" s="294" t="str">
        <f t="shared" ref="G68:G131" si="4">IF(LEN(A68)=3,"类",IF(LEN(A68)=5,"款","项"))</f>
        <v>款</v>
      </c>
    </row>
    <row r="69" ht="38.1" hidden="1" customHeight="1" spans="1:7">
      <c r="A69" s="312" t="s">
        <v>2660</v>
      </c>
      <c r="B69" s="311" t="s">
        <v>2661</v>
      </c>
      <c r="C69" s="313">
        <v>86232</v>
      </c>
      <c r="D69" s="313">
        <v>31617</v>
      </c>
      <c r="E69" s="314">
        <f t="shared" ref="E69:E131" si="5">IF(C69&gt;0,D69/C69-1,IF(C69&lt;0,-(D69/C69-1),""))</f>
        <v>-0.633</v>
      </c>
      <c r="F69" s="310" t="str">
        <f t="shared" si="3"/>
        <v>是</v>
      </c>
      <c r="G69" s="294" t="str">
        <f t="shared" si="4"/>
        <v>项</v>
      </c>
    </row>
    <row r="70" ht="38.1" hidden="1" customHeight="1" spans="1:7">
      <c r="A70" s="312" t="s">
        <v>2662</v>
      </c>
      <c r="B70" s="311" t="s">
        <v>2663</v>
      </c>
      <c r="C70" s="313">
        <v>831</v>
      </c>
      <c r="D70" s="313">
        <v>767</v>
      </c>
      <c r="E70" s="314">
        <f t="shared" si="5"/>
        <v>-0.077</v>
      </c>
      <c r="F70" s="310" t="str">
        <f t="shared" si="3"/>
        <v>是</v>
      </c>
      <c r="G70" s="294" t="str">
        <f t="shared" si="4"/>
        <v>项</v>
      </c>
    </row>
    <row r="71" ht="38.1" hidden="1" customHeight="1" spans="1:7">
      <c r="A71" s="312" t="s">
        <v>2664</v>
      </c>
      <c r="B71" s="311" t="s">
        <v>2665</v>
      </c>
      <c r="C71" s="313">
        <v>11295</v>
      </c>
      <c r="D71" s="313">
        <v>7842</v>
      </c>
      <c r="E71" s="314">
        <f t="shared" si="5"/>
        <v>-0.306</v>
      </c>
      <c r="F71" s="310" t="str">
        <f t="shared" si="3"/>
        <v>是</v>
      </c>
      <c r="G71" s="294" t="str">
        <f t="shared" si="4"/>
        <v>项</v>
      </c>
    </row>
    <row r="72" ht="38.1" customHeight="1" spans="1:7">
      <c r="A72" s="312" t="s">
        <v>2666</v>
      </c>
      <c r="B72" s="311" t="s">
        <v>2667</v>
      </c>
      <c r="C72" s="313"/>
      <c r="D72" s="313"/>
      <c r="E72" s="346" t="str">
        <f>IF(C72&lt;&gt;0,D72/C72-1,"")</f>
        <v/>
      </c>
      <c r="F72" s="310" t="str">
        <f t="shared" si="3"/>
        <v>否</v>
      </c>
      <c r="G72" s="294" t="str">
        <f t="shared" si="4"/>
        <v>款</v>
      </c>
    </row>
    <row r="73" ht="38.1" hidden="1" customHeight="1" spans="1:7">
      <c r="A73" s="312" t="s">
        <v>2668</v>
      </c>
      <c r="B73" s="311" t="s">
        <v>2615</v>
      </c>
      <c r="C73" s="313">
        <v>0</v>
      </c>
      <c r="D73" s="313">
        <v>5500</v>
      </c>
      <c r="E73" s="314" t="str">
        <f t="shared" si="5"/>
        <v/>
      </c>
      <c r="F73" s="310" t="str">
        <f t="shared" si="3"/>
        <v>是</v>
      </c>
      <c r="G73" s="294" t="str">
        <f t="shared" si="4"/>
        <v>项</v>
      </c>
    </row>
    <row r="74" ht="38.1" hidden="1" customHeight="1" spans="1:7">
      <c r="A74" s="312" t="s">
        <v>2669</v>
      </c>
      <c r="B74" s="311" t="s">
        <v>2617</v>
      </c>
      <c r="C74" s="313">
        <v>400</v>
      </c>
      <c r="D74" s="313">
        <v>5000</v>
      </c>
      <c r="E74" s="314">
        <f t="shared" si="5"/>
        <v>11.5</v>
      </c>
      <c r="F74" s="310" t="str">
        <f t="shared" si="3"/>
        <v>是</v>
      </c>
      <c r="G74" s="294" t="str">
        <f t="shared" si="4"/>
        <v>项</v>
      </c>
    </row>
    <row r="75" ht="38.1" hidden="1" customHeight="1" spans="1:7">
      <c r="A75" s="312" t="s">
        <v>2670</v>
      </c>
      <c r="B75" s="311" t="s">
        <v>2671</v>
      </c>
      <c r="C75" s="313">
        <v>0</v>
      </c>
      <c r="D75" s="313">
        <v>688</v>
      </c>
      <c r="E75" s="314" t="str">
        <f t="shared" si="5"/>
        <v/>
      </c>
      <c r="F75" s="310" t="str">
        <f t="shared" si="3"/>
        <v>是</v>
      </c>
      <c r="G75" s="294" t="str">
        <f t="shared" si="4"/>
        <v>项</v>
      </c>
    </row>
    <row r="76" ht="38.1" customHeight="1" spans="1:7">
      <c r="A76" s="312" t="s">
        <v>2672</v>
      </c>
      <c r="B76" s="311" t="s">
        <v>2673</v>
      </c>
      <c r="C76" s="313"/>
      <c r="D76" s="313"/>
      <c r="E76" s="346" t="str">
        <f>IF(C76&lt;&gt;0,D76/C76-1,"")</f>
        <v/>
      </c>
      <c r="F76" s="310" t="str">
        <f t="shared" si="3"/>
        <v>否</v>
      </c>
      <c r="G76" s="294" t="str">
        <f t="shared" si="4"/>
        <v>款</v>
      </c>
    </row>
    <row r="77" ht="38.1" hidden="1" customHeight="1" spans="1:7">
      <c r="A77" s="312" t="s">
        <v>2674</v>
      </c>
      <c r="B77" s="311" t="s">
        <v>2615</v>
      </c>
      <c r="C77" s="313">
        <v>231128</v>
      </c>
      <c r="D77" s="313">
        <v>0</v>
      </c>
      <c r="E77" s="314">
        <f t="shared" si="5"/>
        <v>-1</v>
      </c>
      <c r="F77" s="310" t="str">
        <f t="shared" si="3"/>
        <v>是</v>
      </c>
      <c r="G77" s="294" t="str">
        <f t="shared" si="4"/>
        <v>项</v>
      </c>
    </row>
    <row r="78" ht="38.1" hidden="1" customHeight="1" spans="1:7">
      <c r="A78" s="312" t="s">
        <v>2675</v>
      </c>
      <c r="B78" s="311" t="s">
        <v>2617</v>
      </c>
      <c r="C78" s="313">
        <v>140099</v>
      </c>
      <c r="D78" s="313">
        <v>0</v>
      </c>
      <c r="E78" s="314">
        <f t="shared" si="5"/>
        <v>-1</v>
      </c>
      <c r="F78" s="310" t="str">
        <f t="shared" si="3"/>
        <v>是</v>
      </c>
      <c r="G78" s="294" t="str">
        <f t="shared" si="4"/>
        <v>项</v>
      </c>
    </row>
    <row r="79" s="290" customFormat="1" ht="38.1" hidden="1" customHeight="1" spans="1:7">
      <c r="A79" s="312" t="s">
        <v>2676</v>
      </c>
      <c r="B79" s="311" t="s">
        <v>2677</v>
      </c>
      <c r="C79" s="313">
        <v>581773</v>
      </c>
      <c r="D79" s="313">
        <v>15876</v>
      </c>
      <c r="E79" s="314">
        <f t="shared" si="5"/>
        <v>-0.973</v>
      </c>
      <c r="F79" s="310" t="str">
        <f t="shared" si="3"/>
        <v>是</v>
      </c>
      <c r="G79" s="294" t="str">
        <f t="shared" si="4"/>
        <v>项</v>
      </c>
    </row>
    <row r="80" s="290" customFormat="1" ht="38.1" customHeight="1" spans="1:7">
      <c r="A80" s="312" t="s">
        <v>2678</v>
      </c>
      <c r="B80" s="311" t="s">
        <v>2679</v>
      </c>
      <c r="C80" s="313"/>
      <c r="D80" s="313"/>
      <c r="E80" s="346" t="str">
        <f>IF(C80&lt;&gt;0,D80/C80-1,"")</f>
        <v/>
      </c>
      <c r="F80" s="310" t="str">
        <f t="shared" si="3"/>
        <v>否</v>
      </c>
      <c r="G80" s="294" t="str">
        <f t="shared" si="4"/>
        <v>款</v>
      </c>
    </row>
    <row r="81" s="290" customFormat="1" ht="38.1" hidden="1" customHeight="1" spans="1:7">
      <c r="A81" s="312" t="s">
        <v>2680</v>
      </c>
      <c r="B81" s="311" t="s">
        <v>2649</v>
      </c>
      <c r="C81" s="313">
        <v>8000</v>
      </c>
      <c r="D81" s="313">
        <v>90000</v>
      </c>
      <c r="E81" s="314">
        <f t="shared" si="5"/>
        <v>10.25</v>
      </c>
      <c r="F81" s="310" t="str">
        <f t="shared" si="3"/>
        <v>是</v>
      </c>
      <c r="G81" s="294" t="str">
        <f t="shared" si="4"/>
        <v>项</v>
      </c>
    </row>
    <row r="82" s="290" customFormat="1" ht="38.1" hidden="1" customHeight="1" spans="1:7">
      <c r="A82" s="312" t="s">
        <v>2681</v>
      </c>
      <c r="B82" s="311" t="s">
        <v>2651</v>
      </c>
      <c r="C82" s="313">
        <v>50</v>
      </c>
      <c r="D82" s="313">
        <v>1</v>
      </c>
      <c r="E82" s="314">
        <f t="shared" si="5"/>
        <v>-0.98</v>
      </c>
      <c r="F82" s="310" t="str">
        <f t="shared" si="3"/>
        <v>是</v>
      </c>
      <c r="G82" s="294" t="str">
        <f t="shared" si="4"/>
        <v>项</v>
      </c>
    </row>
    <row r="83" s="290" customFormat="1" ht="38.1" hidden="1" customHeight="1" spans="1:7">
      <c r="A83" s="312" t="s">
        <v>2682</v>
      </c>
      <c r="B83" s="311" t="s">
        <v>2653</v>
      </c>
      <c r="C83" s="313">
        <v>0</v>
      </c>
      <c r="D83" s="313">
        <v>0</v>
      </c>
      <c r="E83" s="314" t="str">
        <f t="shared" si="5"/>
        <v/>
      </c>
      <c r="F83" s="310" t="str">
        <f t="shared" si="3"/>
        <v>否</v>
      </c>
      <c r="G83" s="294" t="str">
        <f t="shared" si="4"/>
        <v>项</v>
      </c>
    </row>
    <row r="84" s="290" customFormat="1" ht="38.1" hidden="1" customHeight="1" spans="1:7">
      <c r="A84" s="312" t="s">
        <v>2683</v>
      </c>
      <c r="B84" s="311" t="s">
        <v>2655</v>
      </c>
      <c r="C84" s="313">
        <v>0</v>
      </c>
      <c r="D84" s="313">
        <v>0</v>
      </c>
      <c r="E84" s="314" t="str">
        <f t="shared" si="5"/>
        <v/>
      </c>
      <c r="F84" s="310" t="str">
        <f t="shared" si="3"/>
        <v>否</v>
      </c>
      <c r="G84" s="294" t="str">
        <f t="shared" si="4"/>
        <v>项</v>
      </c>
    </row>
    <row r="85" s="290" customFormat="1" ht="38.1" hidden="1" customHeight="1" spans="1:7">
      <c r="A85" s="312" t="s">
        <v>2684</v>
      </c>
      <c r="B85" s="311" t="s">
        <v>2685</v>
      </c>
      <c r="C85" s="313">
        <v>14000</v>
      </c>
      <c r="D85" s="313">
        <v>6307</v>
      </c>
      <c r="E85" s="314">
        <f t="shared" si="5"/>
        <v>-0.55</v>
      </c>
      <c r="F85" s="310" t="str">
        <f t="shared" si="3"/>
        <v>是</v>
      </c>
      <c r="G85" s="294" t="str">
        <f t="shared" si="4"/>
        <v>项</v>
      </c>
    </row>
    <row r="86" s="290" customFormat="1" ht="38.1" customHeight="1" spans="1:7">
      <c r="A86" s="312" t="s">
        <v>2686</v>
      </c>
      <c r="B86" s="311" t="s">
        <v>2687</v>
      </c>
      <c r="C86" s="313"/>
      <c r="D86" s="313"/>
      <c r="E86" s="346" t="str">
        <f>IF(C86&lt;&gt;0,D86/C86-1,"")</f>
        <v/>
      </c>
      <c r="F86" s="310" t="str">
        <f t="shared" si="3"/>
        <v>否</v>
      </c>
      <c r="G86" s="294" t="str">
        <f t="shared" si="4"/>
        <v>款</v>
      </c>
    </row>
    <row r="87" s="290" customFormat="1" ht="38.1" hidden="1" customHeight="1" spans="1:7">
      <c r="A87" s="312" t="s">
        <v>2688</v>
      </c>
      <c r="B87" s="311" t="s">
        <v>2661</v>
      </c>
      <c r="C87" s="313">
        <v>0</v>
      </c>
      <c r="D87" s="313">
        <v>338</v>
      </c>
      <c r="E87" s="314" t="str">
        <f t="shared" si="5"/>
        <v/>
      </c>
      <c r="F87" s="310" t="str">
        <f t="shared" si="3"/>
        <v>是</v>
      </c>
      <c r="G87" s="294" t="str">
        <f t="shared" si="4"/>
        <v>项</v>
      </c>
    </row>
    <row r="88" s="290" customFormat="1" ht="38.1" hidden="1" customHeight="1" spans="1:7">
      <c r="A88" s="312" t="s">
        <v>2689</v>
      </c>
      <c r="B88" s="311" t="s">
        <v>2690</v>
      </c>
      <c r="C88" s="313">
        <v>0</v>
      </c>
      <c r="D88" s="313">
        <v>450</v>
      </c>
      <c r="E88" s="314" t="str">
        <f t="shared" si="5"/>
        <v/>
      </c>
      <c r="F88" s="310" t="str">
        <f t="shared" si="3"/>
        <v>是</v>
      </c>
      <c r="G88" s="294" t="str">
        <f t="shared" si="4"/>
        <v>项</v>
      </c>
    </row>
    <row r="89" s="290" customFormat="1" ht="38.1" customHeight="1" spans="1:7">
      <c r="A89" s="312" t="s">
        <v>2691</v>
      </c>
      <c r="B89" s="311" t="s">
        <v>2692</v>
      </c>
      <c r="C89" s="313"/>
      <c r="D89" s="313"/>
      <c r="E89" s="346" t="str">
        <f>IF(C89&lt;&gt;0,D89/C89-1,"")</f>
        <v/>
      </c>
      <c r="F89" s="310" t="str">
        <f t="shared" si="3"/>
        <v>否</v>
      </c>
      <c r="G89" s="294" t="str">
        <f t="shared" si="4"/>
        <v>款</v>
      </c>
    </row>
    <row r="90" s="290" customFormat="1" ht="38.1" hidden="1" customHeight="1" spans="1:7">
      <c r="A90" s="312" t="s">
        <v>2693</v>
      </c>
      <c r="B90" s="311" t="s">
        <v>2615</v>
      </c>
      <c r="C90" s="313">
        <v>0</v>
      </c>
      <c r="D90" s="313">
        <v>1500</v>
      </c>
      <c r="E90" s="314" t="str">
        <f t="shared" si="5"/>
        <v/>
      </c>
      <c r="F90" s="310" t="str">
        <f t="shared" si="3"/>
        <v>是</v>
      </c>
      <c r="G90" s="294" t="str">
        <f t="shared" si="4"/>
        <v>项</v>
      </c>
    </row>
    <row r="91" s="290" customFormat="1" ht="38.1" hidden="1" customHeight="1" spans="1:7">
      <c r="A91" s="312" t="s">
        <v>2694</v>
      </c>
      <c r="B91" s="311" t="s">
        <v>2617</v>
      </c>
      <c r="C91" s="313">
        <v>0</v>
      </c>
      <c r="D91" s="313">
        <v>0</v>
      </c>
      <c r="E91" s="314" t="str">
        <f t="shared" si="5"/>
        <v/>
      </c>
      <c r="F91" s="310" t="str">
        <f t="shared" si="3"/>
        <v>否</v>
      </c>
      <c r="G91" s="294" t="str">
        <f t="shared" si="4"/>
        <v>项</v>
      </c>
    </row>
    <row r="92" s="290" customFormat="1" ht="38.1" hidden="1" customHeight="1" spans="1:7">
      <c r="A92" s="312" t="s">
        <v>2695</v>
      </c>
      <c r="B92" s="311" t="s">
        <v>2619</v>
      </c>
      <c r="C92" s="313">
        <v>0</v>
      </c>
      <c r="D92" s="313">
        <v>12000</v>
      </c>
      <c r="E92" s="314" t="str">
        <f t="shared" si="5"/>
        <v/>
      </c>
      <c r="F92" s="310" t="str">
        <f t="shared" si="3"/>
        <v>是</v>
      </c>
      <c r="G92" s="294" t="str">
        <f t="shared" si="4"/>
        <v>项</v>
      </c>
    </row>
    <row r="93" s="290" customFormat="1" ht="38.1" hidden="1" customHeight="1" spans="1:7">
      <c r="A93" s="312" t="s">
        <v>2696</v>
      </c>
      <c r="B93" s="311" t="s">
        <v>2621</v>
      </c>
      <c r="C93" s="313">
        <v>0</v>
      </c>
      <c r="D93" s="313">
        <v>0</v>
      </c>
      <c r="E93" s="314" t="str">
        <f t="shared" si="5"/>
        <v/>
      </c>
      <c r="F93" s="310" t="str">
        <f t="shared" si="3"/>
        <v>否</v>
      </c>
      <c r="G93" s="294" t="str">
        <f t="shared" si="4"/>
        <v>项</v>
      </c>
    </row>
    <row r="94" ht="38.1" hidden="1" customHeight="1" spans="1:7">
      <c r="A94" s="312" t="s">
        <v>2697</v>
      </c>
      <c r="B94" s="311" t="s">
        <v>2627</v>
      </c>
      <c r="C94" s="313">
        <v>0</v>
      </c>
      <c r="D94" s="313">
        <v>0</v>
      </c>
      <c r="E94" s="314" t="str">
        <f t="shared" si="5"/>
        <v/>
      </c>
      <c r="F94" s="310" t="str">
        <f t="shared" si="3"/>
        <v>否</v>
      </c>
      <c r="G94" s="294" t="str">
        <f t="shared" si="4"/>
        <v>项</v>
      </c>
    </row>
    <row r="95" ht="38.1" hidden="1" customHeight="1" spans="1:7">
      <c r="A95" s="312" t="s">
        <v>2698</v>
      </c>
      <c r="B95" s="311" t="s">
        <v>2631</v>
      </c>
      <c r="C95" s="313">
        <v>0</v>
      </c>
      <c r="D95" s="313">
        <v>0</v>
      </c>
      <c r="E95" s="314" t="str">
        <f t="shared" si="5"/>
        <v/>
      </c>
      <c r="F95" s="310" t="str">
        <f t="shared" si="3"/>
        <v>否</v>
      </c>
      <c r="G95" s="294" t="str">
        <f t="shared" si="4"/>
        <v>项</v>
      </c>
    </row>
    <row r="96" ht="38.1" hidden="1" customHeight="1" spans="1:7">
      <c r="A96" s="312" t="s">
        <v>2699</v>
      </c>
      <c r="B96" s="311" t="s">
        <v>2633</v>
      </c>
      <c r="C96" s="313">
        <v>0</v>
      </c>
      <c r="D96" s="313">
        <v>0</v>
      </c>
      <c r="E96" s="314" t="str">
        <f t="shared" si="5"/>
        <v/>
      </c>
      <c r="F96" s="310" t="str">
        <f t="shared" si="3"/>
        <v>否</v>
      </c>
      <c r="G96" s="294" t="str">
        <f t="shared" si="4"/>
        <v>项</v>
      </c>
    </row>
    <row r="97" s="290" customFormat="1" ht="38.1" hidden="1" customHeight="1" spans="1:7">
      <c r="A97" s="312" t="s">
        <v>2700</v>
      </c>
      <c r="B97" s="311" t="s">
        <v>2701</v>
      </c>
      <c r="C97" s="313">
        <v>0</v>
      </c>
      <c r="D97" s="313">
        <v>6000</v>
      </c>
      <c r="E97" s="314" t="str">
        <f t="shared" si="5"/>
        <v/>
      </c>
      <c r="F97" s="310" t="str">
        <f t="shared" si="3"/>
        <v>是</v>
      </c>
      <c r="G97" s="294" t="str">
        <f t="shared" si="4"/>
        <v>项</v>
      </c>
    </row>
    <row r="98" s="290" customFormat="1" ht="38.1" customHeight="1" spans="1:7">
      <c r="A98" s="306" t="s">
        <v>91</v>
      </c>
      <c r="B98" s="307" t="s">
        <v>2702</v>
      </c>
      <c r="C98" s="316">
        <f>C99+C109+C114</f>
        <v>21616</v>
      </c>
      <c r="D98" s="316">
        <f>D99+D109+D114</f>
        <v>1100</v>
      </c>
      <c r="E98" s="346">
        <f>IF(C98&lt;&gt;0,D98/C98-1,"")</f>
        <v>-0.949</v>
      </c>
      <c r="F98" s="310" t="str">
        <f t="shared" si="3"/>
        <v>是</v>
      </c>
      <c r="G98" s="294" t="str">
        <f t="shared" si="4"/>
        <v>类</v>
      </c>
    </row>
    <row r="99" ht="38.1" customHeight="1" spans="1:7">
      <c r="A99" s="312" t="s">
        <v>2703</v>
      </c>
      <c r="B99" s="311" t="s">
        <v>2704</v>
      </c>
      <c r="C99" s="313">
        <v>1616</v>
      </c>
      <c r="D99" s="313">
        <v>1100</v>
      </c>
      <c r="E99" s="346">
        <f>IF(C99&lt;&gt;0,D99/C99-1,"")</f>
        <v>-0.319</v>
      </c>
      <c r="F99" s="310" t="str">
        <f t="shared" si="3"/>
        <v>是</v>
      </c>
      <c r="G99" s="294" t="str">
        <f t="shared" si="4"/>
        <v>款</v>
      </c>
    </row>
    <row r="100" s="290" customFormat="1" ht="38.1" hidden="1" customHeight="1" spans="1:7">
      <c r="A100" s="312" t="s">
        <v>2705</v>
      </c>
      <c r="B100" s="311" t="s">
        <v>2585</v>
      </c>
      <c r="C100" s="313">
        <v>45129</v>
      </c>
      <c r="D100" s="313">
        <v>55069</v>
      </c>
      <c r="E100" s="314">
        <f t="shared" si="5"/>
        <v>0.22</v>
      </c>
      <c r="F100" s="310" t="str">
        <f t="shared" si="3"/>
        <v>是</v>
      </c>
      <c r="G100" s="294" t="str">
        <f t="shared" si="4"/>
        <v>项</v>
      </c>
    </row>
    <row r="101" s="290" customFormat="1" ht="38.1" hidden="1" customHeight="1" spans="1:7">
      <c r="A101" s="312" t="s">
        <v>2706</v>
      </c>
      <c r="B101" s="311" t="s">
        <v>2707</v>
      </c>
      <c r="C101" s="313">
        <v>771</v>
      </c>
      <c r="D101" s="313">
        <v>0</v>
      </c>
      <c r="E101" s="314">
        <f t="shared" si="5"/>
        <v>-1</v>
      </c>
      <c r="F101" s="310" t="str">
        <f t="shared" si="3"/>
        <v>是</v>
      </c>
      <c r="G101" s="294" t="str">
        <f t="shared" si="4"/>
        <v>项</v>
      </c>
    </row>
    <row r="102" s="290" customFormat="1" ht="38.1" hidden="1" customHeight="1" spans="1:7">
      <c r="A102" s="312" t="s">
        <v>2708</v>
      </c>
      <c r="B102" s="311" t="s">
        <v>2709</v>
      </c>
      <c r="C102" s="313">
        <v>0</v>
      </c>
      <c r="D102" s="313">
        <v>0</v>
      </c>
      <c r="E102" s="314" t="str">
        <f t="shared" si="5"/>
        <v/>
      </c>
      <c r="F102" s="310" t="str">
        <f t="shared" si="3"/>
        <v>否</v>
      </c>
      <c r="G102" s="294" t="str">
        <f t="shared" si="4"/>
        <v>项</v>
      </c>
    </row>
    <row r="103" s="290" customFormat="1" ht="38.1" hidden="1" customHeight="1" spans="1:7">
      <c r="A103" s="312" t="s">
        <v>2710</v>
      </c>
      <c r="B103" s="311" t="s">
        <v>2711</v>
      </c>
      <c r="C103" s="313">
        <v>46461</v>
      </c>
      <c r="D103" s="313">
        <v>44201</v>
      </c>
      <c r="E103" s="314">
        <f t="shared" si="5"/>
        <v>-0.049</v>
      </c>
      <c r="F103" s="310" t="str">
        <f t="shared" si="3"/>
        <v>是</v>
      </c>
      <c r="G103" s="294" t="str">
        <f t="shared" si="4"/>
        <v>项</v>
      </c>
    </row>
    <row r="104" s="290" customFormat="1" ht="38.1" hidden="1" customHeight="1" spans="1:7">
      <c r="A104" s="312" t="s">
        <v>2712</v>
      </c>
      <c r="B104" s="311" t="s">
        <v>2713</v>
      </c>
      <c r="C104" s="313">
        <f>SUM(C105:C108)</f>
        <v>0</v>
      </c>
      <c r="D104" s="313">
        <f>SUM(D105:D108)</f>
        <v>0</v>
      </c>
      <c r="E104" s="314" t="str">
        <f t="shared" si="5"/>
        <v/>
      </c>
      <c r="F104" s="310" t="str">
        <f t="shared" si="3"/>
        <v>否</v>
      </c>
      <c r="G104" s="294" t="str">
        <f t="shared" si="4"/>
        <v>款</v>
      </c>
    </row>
    <row r="105" ht="38.1" hidden="1" customHeight="1" spans="1:7">
      <c r="A105" s="312" t="s">
        <v>2714</v>
      </c>
      <c r="B105" s="311" t="s">
        <v>2585</v>
      </c>
      <c r="C105" s="313">
        <v>0</v>
      </c>
      <c r="D105" s="313">
        <v>0</v>
      </c>
      <c r="E105" s="314" t="str">
        <f t="shared" si="5"/>
        <v/>
      </c>
      <c r="F105" s="310" t="str">
        <f t="shared" si="3"/>
        <v>否</v>
      </c>
      <c r="G105" s="294" t="str">
        <f t="shared" si="4"/>
        <v>项</v>
      </c>
    </row>
    <row r="106" s="290" customFormat="1" ht="38.1" hidden="1" customHeight="1" spans="1:7">
      <c r="A106" s="312" t="s">
        <v>2715</v>
      </c>
      <c r="B106" s="311" t="s">
        <v>2707</v>
      </c>
      <c r="C106" s="313">
        <v>0</v>
      </c>
      <c r="D106" s="313">
        <v>0</v>
      </c>
      <c r="E106" s="314" t="str">
        <f t="shared" si="5"/>
        <v/>
      </c>
      <c r="F106" s="310" t="str">
        <f t="shared" si="3"/>
        <v>否</v>
      </c>
      <c r="G106" s="294" t="str">
        <f t="shared" si="4"/>
        <v>项</v>
      </c>
    </row>
    <row r="107" s="290" customFormat="1" ht="38.1" hidden="1" customHeight="1" spans="1:7">
      <c r="A107" s="312" t="s">
        <v>2716</v>
      </c>
      <c r="B107" s="311" t="s">
        <v>2717</v>
      </c>
      <c r="C107" s="313">
        <v>0</v>
      </c>
      <c r="D107" s="313">
        <v>0</v>
      </c>
      <c r="E107" s="314" t="str">
        <f t="shared" si="5"/>
        <v/>
      </c>
      <c r="F107" s="310" t="str">
        <f t="shared" si="3"/>
        <v>否</v>
      </c>
      <c r="G107" s="294" t="str">
        <f t="shared" si="4"/>
        <v>项</v>
      </c>
    </row>
    <row r="108" s="290" customFormat="1" ht="38.1" hidden="1" customHeight="1" spans="1:7">
      <c r="A108" s="312" t="s">
        <v>2718</v>
      </c>
      <c r="B108" s="311" t="s">
        <v>2719</v>
      </c>
      <c r="C108" s="313">
        <v>0</v>
      </c>
      <c r="D108" s="313">
        <v>0</v>
      </c>
      <c r="E108" s="314" t="str">
        <f t="shared" si="5"/>
        <v/>
      </c>
      <c r="F108" s="310" t="str">
        <f t="shared" si="3"/>
        <v>否</v>
      </c>
      <c r="G108" s="294" t="str">
        <f t="shared" si="4"/>
        <v>项</v>
      </c>
    </row>
    <row r="109" ht="38.1" customHeight="1" spans="1:7">
      <c r="A109" s="312" t="s">
        <v>2720</v>
      </c>
      <c r="B109" s="311" t="s">
        <v>2721</v>
      </c>
      <c r="C109" s="313"/>
      <c r="D109" s="313"/>
      <c r="E109" s="346" t="str">
        <f>IF(C109&lt;&gt;0,D109/C109-1,"")</f>
        <v/>
      </c>
      <c r="F109" s="310" t="str">
        <f t="shared" si="3"/>
        <v>否</v>
      </c>
      <c r="G109" s="294" t="str">
        <f t="shared" si="4"/>
        <v>款</v>
      </c>
    </row>
    <row r="110" s="290" customFormat="1" ht="38.1" hidden="1" customHeight="1" spans="1:7">
      <c r="A110" s="312" t="s">
        <v>2722</v>
      </c>
      <c r="B110" s="311" t="s">
        <v>2723</v>
      </c>
      <c r="C110" s="313">
        <v>0</v>
      </c>
      <c r="D110" s="313">
        <v>0</v>
      </c>
      <c r="E110" s="314" t="str">
        <f t="shared" si="5"/>
        <v/>
      </c>
      <c r="F110" s="310" t="str">
        <f t="shared" si="3"/>
        <v>否</v>
      </c>
      <c r="G110" s="294" t="str">
        <f t="shared" si="4"/>
        <v>项</v>
      </c>
    </row>
    <row r="111" s="290" customFormat="1" ht="38.1" hidden="1" customHeight="1" spans="1:7">
      <c r="A111" s="312" t="s">
        <v>2724</v>
      </c>
      <c r="B111" s="311" t="s">
        <v>2725</v>
      </c>
      <c r="C111" s="313">
        <v>0</v>
      </c>
      <c r="D111" s="313">
        <v>0</v>
      </c>
      <c r="E111" s="314" t="str">
        <f t="shared" si="5"/>
        <v/>
      </c>
      <c r="F111" s="310" t="str">
        <f t="shared" si="3"/>
        <v>否</v>
      </c>
      <c r="G111" s="294" t="str">
        <f t="shared" si="4"/>
        <v>项</v>
      </c>
    </row>
    <row r="112" s="290" customFormat="1" ht="38.1" hidden="1" customHeight="1" spans="1:7">
      <c r="A112" s="312" t="s">
        <v>2726</v>
      </c>
      <c r="B112" s="311" t="s">
        <v>2727</v>
      </c>
      <c r="C112" s="313">
        <v>0</v>
      </c>
      <c r="D112" s="313">
        <v>0</v>
      </c>
      <c r="E112" s="314" t="str">
        <f t="shared" si="5"/>
        <v/>
      </c>
      <c r="F112" s="310" t="str">
        <f t="shared" si="3"/>
        <v>否</v>
      </c>
      <c r="G112" s="294" t="str">
        <f t="shared" si="4"/>
        <v>项</v>
      </c>
    </row>
    <row r="113" ht="38.1" hidden="1" customHeight="1" spans="1:7">
      <c r="A113" s="312" t="s">
        <v>2728</v>
      </c>
      <c r="B113" s="311" t="s">
        <v>2729</v>
      </c>
      <c r="C113" s="313">
        <v>217651</v>
      </c>
      <c r="D113" s="313">
        <v>274601</v>
      </c>
      <c r="E113" s="314">
        <f t="shared" si="5"/>
        <v>0.262</v>
      </c>
      <c r="F113" s="310" t="str">
        <f t="shared" si="3"/>
        <v>是</v>
      </c>
      <c r="G113" s="294" t="str">
        <f t="shared" si="4"/>
        <v>项</v>
      </c>
    </row>
    <row r="114" s="290" customFormat="1" ht="38.1" customHeight="1" spans="1:7">
      <c r="A114" s="318">
        <v>21370</v>
      </c>
      <c r="B114" s="311" t="s">
        <v>2730</v>
      </c>
      <c r="C114" s="313">
        <v>20000</v>
      </c>
      <c r="D114" s="313"/>
      <c r="E114" s="346">
        <f>IF(C114&lt;&gt;0,D114/C114-1,"")</f>
        <v>-1</v>
      </c>
      <c r="F114" s="310" t="str">
        <f t="shared" si="3"/>
        <v>是</v>
      </c>
      <c r="G114" s="294" t="str">
        <f t="shared" si="4"/>
        <v>款</v>
      </c>
    </row>
    <row r="115" s="290" customFormat="1" ht="38.1" hidden="1" customHeight="1" spans="1:7">
      <c r="A115" s="318">
        <v>2137001</v>
      </c>
      <c r="B115" s="311" t="s">
        <v>2585</v>
      </c>
      <c r="C115" s="313">
        <v>0</v>
      </c>
      <c r="D115" s="313">
        <v>0</v>
      </c>
      <c r="E115" s="314" t="str">
        <f t="shared" si="5"/>
        <v/>
      </c>
      <c r="F115" s="310" t="str">
        <f t="shared" si="3"/>
        <v>否</v>
      </c>
      <c r="G115" s="294" t="str">
        <f t="shared" si="4"/>
        <v>项</v>
      </c>
    </row>
    <row r="116" ht="38.1" hidden="1" customHeight="1" spans="1:7">
      <c r="A116" s="318">
        <v>2137099</v>
      </c>
      <c r="B116" s="311" t="s">
        <v>2731</v>
      </c>
      <c r="C116" s="313">
        <v>20000</v>
      </c>
      <c r="D116" s="313">
        <v>0</v>
      </c>
      <c r="E116" s="314">
        <f t="shared" si="5"/>
        <v>-1</v>
      </c>
      <c r="F116" s="310" t="str">
        <f t="shared" si="3"/>
        <v>是</v>
      </c>
      <c r="G116" s="294" t="str">
        <f t="shared" si="4"/>
        <v>项</v>
      </c>
    </row>
    <row r="117" s="290" customFormat="1" ht="38.1" hidden="1" customHeight="1" spans="1:7">
      <c r="A117" s="318">
        <v>21371</v>
      </c>
      <c r="B117" s="311" t="s">
        <v>2732</v>
      </c>
      <c r="C117" s="313">
        <f>SUM(C118:C121)</f>
        <v>0</v>
      </c>
      <c r="D117" s="313">
        <f>SUM(D118:D121)</f>
        <v>0</v>
      </c>
      <c r="E117" s="314" t="str">
        <f t="shared" si="5"/>
        <v/>
      </c>
      <c r="F117" s="310" t="str">
        <f t="shared" si="3"/>
        <v>否</v>
      </c>
      <c r="G117" s="294" t="str">
        <f t="shared" si="4"/>
        <v>款</v>
      </c>
    </row>
    <row r="118" ht="38.1" hidden="1" customHeight="1" spans="1:7">
      <c r="A118" s="318">
        <v>2137101</v>
      </c>
      <c r="B118" s="311" t="s">
        <v>2723</v>
      </c>
      <c r="C118" s="313">
        <v>0</v>
      </c>
      <c r="D118" s="313">
        <v>0</v>
      </c>
      <c r="E118" s="314" t="str">
        <f t="shared" si="5"/>
        <v/>
      </c>
      <c r="F118" s="310" t="str">
        <f t="shared" si="3"/>
        <v>否</v>
      </c>
      <c r="G118" s="294" t="str">
        <f t="shared" si="4"/>
        <v>项</v>
      </c>
    </row>
    <row r="119" s="290" customFormat="1" ht="38.1" hidden="1" customHeight="1" spans="1:7">
      <c r="A119" s="318">
        <v>2137102</v>
      </c>
      <c r="B119" s="311" t="s">
        <v>2733</v>
      </c>
      <c r="C119" s="313">
        <v>0</v>
      </c>
      <c r="D119" s="313">
        <v>0</v>
      </c>
      <c r="E119" s="314" t="str">
        <f t="shared" si="5"/>
        <v/>
      </c>
      <c r="F119" s="310" t="str">
        <f t="shared" si="3"/>
        <v>否</v>
      </c>
      <c r="G119" s="294" t="str">
        <f t="shared" si="4"/>
        <v>项</v>
      </c>
    </row>
    <row r="120" s="290" customFormat="1" ht="38.1" hidden="1" customHeight="1" spans="1:7">
      <c r="A120" s="318">
        <v>2137103</v>
      </c>
      <c r="B120" s="311" t="s">
        <v>2727</v>
      </c>
      <c r="C120" s="313">
        <v>0</v>
      </c>
      <c r="D120" s="313">
        <v>0</v>
      </c>
      <c r="E120" s="314" t="str">
        <f t="shared" si="5"/>
        <v/>
      </c>
      <c r="F120" s="310" t="str">
        <f t="shared" si="3"/>
        <v>否</v>
      </c>
      <c r="G120" s="294" t="str">
        <f t="shared" si="4"/>
        <v>项</v>
      </c>
    </row>
    <row r="121" s="290" customFormat="1" ht="38.1" hidden="1" customHeight="1" spans="1:7">
      <c r="A121" s="318">
        <v>2137199</v>
      </c>
      <c r="B121" s="311" t="s">
        <v>2734</v>
      </c>
      <c r="C121" s="313">
        <v>0</v>
      </c>
      <c r="D121" s="313">
        <v>0</v>
      </c>
      <c r="E121" s="314" t="str">
        <f t="shared" si="5"/>
        <v/>
      </c>
      <c r="F121" s="310" t="str">
        <f t="shared" si="3"/>
        <v>否</v>
      </c>
      <c r="G121" s="294" t="str">
        <f t="shared" si="4"/>
        <v>项</v>
      </c>
    </row>
    <row r="122" s="290" customFormat="1" ht="38.1" customHeight="1" spans="1:7">
      <c r="A122" s="306" t="s">
        <v>93</v>
      </c>
      <c r="B122" s="307" t="s">
        <v>2735</v>
      </c>
      <c r="C122" s="316">
        <f>C133+C138+C154+C166</f>
        <v>0</v>
      </c>
      <c r="D122" s="316">
        <f>D133+D138+D154+D166</f>
        <v>0</v>
      </c>
      <c r="E122" s="346" t="str">
        <f>IF(C122&lt;&gt;0,D122/C122-1,"")</f>
        <v/>
      </c>
      <c r="F122" s="310" t="str">
        <f t="shared" si="3"/>
        <v>是</v>
      </c>
      <c r="G122" s="294" t="str">
        <f t="shared" si="4"/>
        <v>类</v>
      </c>
    </row>
    <row r="123" s="290" customFormat="1" ht="38.1" hidden="1" customHeight="1" spans="1:7">
      <c r="A123" s="312" t="s">
        <v>2736</v>
      </c>
      <c r="B123" s="311" t="s">
        <v>2737</v>
      </c>
      <c r="C123" s="313">
        <f>SUM(C124:C127)</f>
        <v>0</v>
      </c>
      <c r="D123" s="313">
        <f>SUM(D124:D127)</f>
        <v>0</v>
      </c>
      <c r="E123" s="314" t="str">
        <f t="shared" si="5"/>
        <v/>
      </c>
      <c r="F123" s="310" t="str">
        <f t="shared" si="3"/>
        <v>否</v>
      </c>
      <c r="G123" s="294" t="str">
        <f t="shared" si="4"/>
        <v>款</v>
      </c>
    </row>
    <row r="124" ht="38.1" hidden="1" customHeight="1" spans="1:7">
      <c r="A124" s="312" t="s">
        <v>2738</v>
      </c>
      <c r="B124" s="311" t="s">
        <v>2739</v>
      </c>
      <c r="C124" s="313">
        <v>0</v>
      </c>
      <c r="D124" s="313">
        <v>0</v>
      </c>
      <c r="E124" s="314" t="str">
        <f t="shared" si="5"/>
        <v/>
      </c>
      <c r="F124" s="310" t="str">
        <f t="shared" si="3"/>
        <v>否</v>
      </c>
      <c r="G124" s="294" t="str">
        <f t="shared" si="4"/>
        <v>项</v>
      </c>
    </row>
    <row r="125" s="290" customFormat="1" ht="38.1" hidden="1" customHeight="1" spans="1:7">
      <c r="A125" s="312" t="s">
        <v>2740</v>
      </c>
      <c r="B125" s="311" t="s">
        <v>2741</v>
      </c>
      <c r="C125" s="313">
        <v>0</v>
      </c>
      <c r="D125" s="313">
        <v>0</v>
      </c>
      <c r="E125" s="314" t="str">
        <f t="shared" si="5"/>
        <v/>
      </c>
      <c r="F125" s="310" t="str">
        <f t="shared" si="3"/>
        <v>否</v>
      </c>
      <c r="G125" s="294" t="str">
        <f t="shared" si="4"/>
        <v>项</v>
      </c>
    </row>
    <row r="126" s="290" customFormat="1" ht="38.1" hidden="1" customHeight="1" spans="1:7">
      <c r="A126" s="312" t="s">
        <v>2742</v>
      </c>
      <c r="B126" s="311" t="s">
        <v>2743</v>
      </c>
      <c r="C126" s="313">
        <v>0</v>
      </c>
      <c r="D126" s="313">
        <v>0</v>
      </c>
      <c r="E126" s="314" t="str">
        <f t="shared" si="5"/>
        <v/>
      </c>
      <c r="F126" s="310" t="str">
        <f t="shared" si="3"/>
        <v>否</v>
      </c>
      <c r="G126" s="294" t="str">
        <f t="shared" si="4"/>
        <v>项</v>
      </c>
    </row>
    <row r="127" s="290" customFormat="1" ht="38.1" hidden="1" customHeight="1" spans="1:7">
      <c r="A127" s="312" t="s">
        <v>2744</v>
      </c>
      <c r="B127" s="311" t="s">
        <v>2745</v>
      </c>
      <c r="C127" s="313">
        <v>0</v>
      </c>
      <c r="D127" s="313">
        <v>0</v>
      </c>
      <c r="E127" s="314" t="str">
        <f t="shared" si="5"/>
        <v/>
      </c>
      <c r="F127" s="310" t="str">
        <f t="shared" si="3"/>
        <v>否</v>
      </c>
      <c r="G127" s="294" t="str">
        <f t="shared" si="4"/>
        <v>项</v>
      </c>
    </row>
    <row r="128" ht="38.1" hidden="1" customHeight="1" spans="1:7">
      <c r="A128" s="312" t="s">
        <v>2746</v>
      </c>
      <c r="B128" s="311" t="s">
        <v>2747</v>
      </c>
      <c r="C128" s="313">
        <f>SUM(C129:C132)</f>
        <v>0</v>
      </c>
      <c r="D128" s="313">
        <f>SUM(D129:D132)</f>
        <v>0</v>
      </c>
      <c r="E128" s="314" t="str">
        <f t="shared" si="5"/>
        <v/>
      </c>
      <c r="F128" s="310" t="str">
        <f t="shared" si="3"/>
        <v>否</v>
      </c>
      <c r="G128" s="294" t="str">
        <f t="shared" si="4"/>
        <v>款</v>
      </c>
    </row>
    <row r="129" ht="38.1" hidden="1" customHeight="1" spans="1:7">
      <c r="A129" s="312" t="s">
        <v>2748</v>
      </c>
      <c r="B129" s="311" t="s">
        <v>2743</v>
      </c>
      <c r="C129" s="313">
        <v>0</v>
      </c>
      <c r="D129" s="313">
        <v>0</v>
      </c>
      <c r="E129" s="314" t="str">
        <f t="shared" si="5"/>
        <v/>
      </c>
      <c r="F129" s="310" t="str">
        <f t="shared" si="3"/>
        <v>否</v>
      </c>
      <c r="G129" s="294" t="str">
        <f t="shared" si="4"/>
        <v>项</v>
      </c>
    </row>
    <row r="130" s="290" customFormat="1" ht="38.1" hidden="1" customHeight="1" spans="1:7">
      <c r="A130" s="312" t="s">
        <v>2749</v>
      </c>
      <c r="B130" s="311" t="s">
        <v>2750</v>
      </c>
      <c r="C130" s="313">
        <v>0</v>
      </c>
      <c r="D130" s="313">
        <v>0</v>
      </c>
      <c r="E130" s="314" t="str">
        <f t="shared" si="5"/>
        <v/>
      </c>
      <c r="F130" s="310" t="str">
        <f t="shared" si="3"/>
        <v>否</v>
      </c>
      <c r="G130" s="294" t="str">
        <f t="shared" si="4"/>
        <v>项</v>
      </c>
    </row>
    <row r="131" ht="38.1" hidden="1" customHeight="1" spans="1:7">
      <c r="A131" s="312" t="s">
        <v>2751</v>
      </c>
      <c r="B131" s="311" t="s">
        <v>2752</v>
      </c>
      <c r="C131" s="313">
        <v>0</v>
      </c>
      <c r="D131" s="313">
        <v>0</v>
      </c>
      <c r="E131" s="314" t="str">
        <f t="shared" si="5"/>
        <v/>
      </c>
      <c r="F131" s="310" t="str">
        <f t="shared" si="3"/>
        <v>否</v>
      </c>
      <c r="G131" s="294" t="str">
        <f t="shared" si="4"/>
        <v>项</v>
      </c>
    </row>
    <row r="132" ht="38.1" hidden="1" customHeight="1" spans="1:7">
      <c r="A132" s="312" t="s">
        <v>2753</v>
      </c>
      <c r="B132" s="311" t="s">
        <v>2754</v>
      </c>
      <c r="C132" s="313">
        <v>0</v>
      </c>
      <c r="D132" s="313">
        <v>0</v>
      </c>
      <c r="E132" s="314" t="str">
        <f t="shared" ref="E132:E195" si="6">IF(C132&gt;0,D132/C132-1,IF(C132&lt;0,-(D132/C132-1),""))</f>
        <v/>
      </c>
      <c r="F132" s="310" t="str">
        <f t="shared" ref="F132:F195" si="7">IF(LEN(A132)=3,"是",IF(B132&lt;&gt;"",IF(SUM(C132:D132)&lt;&gt;0,"是","否"),"是"))</f>
        <v>否</v>
      </c>
      <c r="G132" s="294" t="str">
        <f t="shared" ref="G132:G195" si="8">IF(LEN(A132)=3,"类",IF(LEN(A132)=5,"款","项"))</f>
        <v>项</v>
      </c>
    </row>
    <row r="133" s="290" customFormat="1" ht="38.1" customHeight="1" spans="1:7">
      <c r="A133" s="312" t="s">
        <v>2755</v>
      </c>
      <c r="B133" s="311" t="s">
        <v>2756</v>
      </c>
      <c r="C133" s="313"/>
      <c r="D133" s="313"/>
      <c r="E133" s="346" t="str">
        <f>IF(C133&lt;&gt;0,D133/C133-1,"")</f>
        <v/>
      </c>
      <c r="F133" s="310" t="str">
        <f t="shared" si="7"/>
        <v>否</v>
      </c>
      <c r="G133" s="294" t="str">
        <f t="shared" si="8"/>
        <v>款</v>
      </c>
    </row>
    <row r="134" s="290" customFormat="1" ht="38.1" hidden="1" customHeight="1" spans="1:7">
      <c r="A134" s="312" t="s">
        <v>2757</v>
      </c>
      <c r="B134" s="311" t="s">
        <v>2758</v>
      </c>
      <c r="C134" s="313">
        <v>0</v>
      </c>
      <c r="D134" s="313">
        <v>10</v>
      </c>
      <c r="E134" s="314" t="str">
        <f t="shared" si="6"/>
        <v/>
      </c>
      <c r="F134" s="310" t="str">
        <f t="shared" si="7"/>
        <v>是</v>
      </c>
      <c r="G134" s="294" t="str">
        <f t="shared" si="8"/>
        <v>项</v>
      </c>
    </row>
    <row r="135" s="290" customFormat="1" ht="38.1" hidden="1" customHeight="1" spans="1:7">
      <c r="A135" s="312" t="s">
        <v>2759</v>
      </c>
      <c r="B135" s="311" t="s">
        <v>2760</v>
      </c>
      <c r="C135" s="313">
        <v>12983</v>
      </c>
      <c r="D135" s="313">
        <v>8</v>
      </c>
      <c r="E135" s="314">
        <f t="shared" si="6"/>
        <v>-0.999</v>
      </c>
      <c r="F135" s="310" t="str">
        <f t="shared" si="7"/>
        <v>是</v>
      </c>
      <c r="G135" s="294" t="str">
        <f t="shared" si="8"/>
        <v>项</v>
      </c>
    </row>
    <row r="136" s="290" customFormat="1" ht="38.1" hidden="1" customHeight="1" spans="1:7">
      <c r="A136" s="312" t="s">
        <v>2761</v>
      </c>
      <c r="B136" s="311" t="s">
        <v>2762</v>
      </c>
      <c r="C136" s="313">
        <v>1000</v>
      </c>
      <c r="D136" s="313">
        <v>0</v>
      </c>
      <c r="E136" s="314">
        <f t="shared" si="6"/>
        <v>-1</v>
      </c>
      <c r="F136" s="310" t="str">
        <f t="shared" si="7"/>
        <v>是</v>
      </c>
      <c r="G136" s="294" t="str">
        <f t="shared" si="8"/>
        <v>项</v>
      </c>
    </row>
    <row r="137" s="290" customFormat="1" ht="38.1" hidden="1" customHeight="1" spans="1:7">
      <c r="A137" s="312" t="s">
        <v>2763</v>
      </c>
      <c r="B137" s="311" t="s">
        <v>2764</v>
      </c>
      <c r="C137" s="313">
        <v>0</v>
      </c>
      <c r="D137" s="313">
        <v>0</v>
      </c>
      <c r="E137" s="314" t="str">
        <f t="shared" si="6"/>
        <v/>
      </c>
      <c r="F137" s="310" t="str">
        <f t="shared" si="7"/>
        <v>否</v>
      </c>
      <c r="G137" s="294" t="str">
        <f t="shared" si="8"/>
        <v>项</v>
      </c>
    </row>
    <row r="138" s="290" customFormat="1" ht="38.1" customHeight="1" spans="1:7">
      <c r="A138" s="312" t="s">
        <v>2765</v>
      </c>
      <c r="B138" s="311" t="s">
        <v>2766</v>
      </c>
      <c r="C138" s="313"/>
      <c r="D138" s="313"/>
      <c r="E138" s="346" t="str">
        <f>IF(C138&lt;&gt;0,D138/C138-1,"")</f>
        <v/>
      </c>
      <c r="F138" s="310" t="str">
        <f t="shared" si="7"/>
        <v>否</v>
      </c>
      <c r="G138" s="294" t="str">
        <f t="shared" si="8"/>
        <v>款</v>
      </c>
    </row>
    <row r="139" s="290" customFormat="1" ht="38.1" hidden="1" customHeight="1" spans="1:7">
      <c r="A139" s="312" t="s">
        <v>2767</v>
      </c>
      <c r="B139" s="311" t="s">
        <v>2768</v>
      </c>
      <c r="C139" s="313">
        <v>0</v>
      </c>
      <c r="D139" s="313">
        <v>0</v>
      </c>
      <c r="E139" s="314" t="str">
        <f t="shared" si="6"/>
        <v/>
      </c>
      <c r="F139" s="310" t="str">
        <f t="shared" si="7"/>
        <v>否</v>
      </c>
      <c r="G139" s="294" t="str">
        <f t="shared" si="8"/>
        <v>项</v>
      </c>
    </row>
    <row r="140" s="290" customFormat="1" ht="38.1" hidden="1" customHeight="1" spans="1:7">
      <c r="A140" s="312" t="s">
        <v>2769</v>
      </c>
      <c r="B140" s="311" t="s">
        <v>2770</v>
      </c>
      <c r="C140" s="313">
        <v>0</v>
      </c>
      <c r="D140" s="313">
        <v>0</v>
      </c>
      <c r="E140" s="314" t="str">
        <f t="shared" si="6"/>
        <v/>
      </c>
      <c r="F140" s="310" t="str">
        <f t="shared" si="7"/>
        <v>否</v>
      </c>
      <c r="G140" s="294" t="str">
        <f t="shared" si="8"/>
        <v>项</v>
      </c>
    </row>
    <row r="141" s="290" customFormat="1" ht="38.1" hidden="1" customHeight="1" spans="1:7">
      <c r="A141" s="312" t="s">
        <v>2771</v>
      </c>
      <c r="B141" s="311" t="s">
        <v>2772</v>
      </c>
      <c r="C141" s="313">
        <v>0</v>
      </c>
      <c r="D141" s="313">
        <v>0</v>
      </c>
      <c r="E141" s="314" t="str">
        <f t="shared" si="6"/>
        <v/>
      </c>
      <c r="F141" s="310" t="str">
        <f t="shared" si="7"/>
        <v>否</v>
      </c>
      <c r="G141" s="294" t="str">
        <f t="shared" si="8"/>
        <v>项</v>
      </c>
    </row>
    <row r="142" s="290" customFormat="1" ht="38.1" hidden="1" customHeight="1" spans="1:7">
      <c r="A142" s="312" t="s">
        <v>2773</v>
      </c>
      <c r="B142" s="311" t="s">
        <v>2774</v>
      </c>
      <c r="C142" s="313">
        <v>0</v>
      </c>
      <c r="D142" s="313">
        <v>0</v>
      </c>
      <c r="E142" s="314" t="str">
        <f t="shared" si="6"/>
        <v/>
      </c>
      <c r="F142" s="310" t="str">
        <f t="shared" si="7"/>
        <v>否</v>
      </c>
      <c r="G142" s="294" t="str">
        <f t="shared" si="8"/>
        <v>项</v>
      </c>
    </row>
    <row r="143" s="290" customFormat="1" ht="38.1" hidden="1" customHeight="1" spans="1:7">
      <c r="A143" s="312" t="s">
        <v>2775</v>
      </c>
      <c r="B143" s="311" t="s">
        <v>2776</v>
      </c>
      <c r="C143" s="313">
        <v>0</v>
      </c>
      <c r="D143" s="313">
        <v>0</v>
      </c>
      <c r="E143" s="314" t="str">
        <f t="shared" si="6"/>
        <v/>
      </c>
      <c r="F143" s="310" t="str">
        <f t="shared" si="7"/>
        <v>否</v>
      </c>
      <c r="G143" s="294" t="str">
        <f t="shared" si="8"/>
        <v>项</v>
      </c>
    </row>
    <row r="144" s="290" customFormat="1" ht="38.1" hidden="1" customHeight="1" spans="1:7">
      <c r="A144" s="312" t="s">
        <v>2777</v>
      </c>
      <c r="B144" s="311" t="s">
        <v>2778</v>
      </c>
      <c r="C144" s="313">
        <v>0</v>
      </c>
      <c r="D144" s="313">
        <v>0</v>
      </c>
      <c r="E144" s="314" t="str">
        <f t="shared" si="6"/>
        <v/>
      </c>
      <c r="F144" s="310" t="str">
        <f t="shared" si="7"/>
        <v>否</v>
      </c>
      <c r="G144" s="294" t="str">
        <f t="shared" si="8"/>
        <v>项</v>
      </c>
    </row>
    <row r="145" s="290" customFormat="1" ht="38.1" hidden="1" customHeight="1" spans="1:7">
      <c r="A145" s="312" t="s">
        <v>2779</v>
      </c>
      <c r="B145" s="311" t="s">
        <v>2780</v>
      </c>
      <c r="C145" s="313">
        <v>0</v>
      </c>
      <c r="D145" s="313">
        <v>0</v>
      </c>
      <c r="E145" s="314" t="str">
        <f t="shared" si="6"/>
        <v/>
      </c>
      <c r="F145" s="310" t="str">
        <f t="shared" si="7"/>
        <v>否</v>
      </c>
      <c r="G145" s="294" t="str">
        <f t="shared" si="8"/>
        <v>项</v>
      </c>
    </row>
    <row r="146" s="290" customFormat="1" ht="38.1" hidden="1" customHeight="1" spans="1:7">
      <c r="A146" s="312" t="s">
        <v>2781</v>
      </c>
      <c r="B146" s="311" t="s">
        <v>2782</v>
      </c>
      <c r="C146" s="313">
        <v>0</v>
      </c>
      <c r="D146" s="313">
        <v>3844</v>
      </c>
      <c r="E146" s="314" t="str">
        <f t="shared" si="6"/>
        <v/>
      </c>
      <c r="F146" s="310" t="str">
        <f t="shared" si="7"/>
        <v>是</v>
      </c>
      <c r="G146" s="294" t="str">
        <f t="shared" si="8"/>
        <v>项</v>
      </c>
    </row>
    <row r="147" s="290" customFormat="1" ht="38.1" hidden="1" customHeight="1" spans="1:7">
      <c r="A147" s="312" t="s">
        <v>2783</v>
      </c>
      <c r="B147" s="311" t="s">
        <v>2784</v>
      </c>
      <c r="C147" s="313">
        <f>SUM(C148:C153)</f>
        <v>0</v>
      </c>
      <c r="D147" s="313">
        <f>SUM(D148:D153)</f>
        <v>0</v>
      </c>
      <c r="E147" s="314" t="str">
        <f t="shared" si="6"/>
        <v/>
      </c>
      <c r="F147" s="310" t="str">
        <f t="shared" si="7"/>
        <v>否</v>
      </c>
      <c r="G147" s="294" t="str">
        <f t="shared" si="8"/>
        <v>款</v>
      </c>
    </row>
    <row r="148" s="290" customFormat="1" ht="38.1" hidden="1" customHeight="1" spans="1:7">
      <c r="A148" s="312" t="s">
        <v>2785</v>
      </c>
      <c r="B148" s="311" t="s">
        <v>2786</v>
      </c>
      <c r="C148" s="313">
        <v>0</v>
      </c>
      <c r="D148" s="313">
        <v>0</v>
      </c>
      <c r="E148" s="314" t="str">
        <f t="shared" si="6"/>
        <v/>
      </c>
      <c r="F148" s="310" t="str">
        <f t="shared" si="7"/>
        <v>否</v>
      </c>
      <c r="G148" s="294" t="str">
        <f t="shared" si="8"/>
        <v>项</v>
      </c>
    </row>
    <row r="149" s="290" customFormat="1" ht="38.1" hidden="1" customHeight="1" spans="1:7">
      <c r="A149" s="312" t="s">
        <v>2787</v>
      </c>
      <c r="B149" s="311" t="s">
        <v>2788</v>
      </c>
      <c r="C149" s="313">
        <v>0</v>
      </c>
      <c r="D149" s="313">
        <v>0</v>
      </c>
      <c r="E149" s="314" t="str">
        <f t="shared" si="6"/>
        <v/>
      </c>
      <c r="F149" s="310" t="str">
        <f t="shared" si="7"/>
        <v>否</v>
      </c>
      <c r="G149" s="294" t="str">
        <f t="shared" si="8"/>
        <v>项</v>
      </c>
    </row>
    <row r="150" ht="38.1" hidden="1" customHeight="1" spans="1:7">
      <c r="A150" s="312" t="s">
        <v>2789</v>
      </c>
      <c r="B150" s="311" t="s">
        <v>2790</v>
      </c>
      <c r="C150" s="313">
        <v>0</v>
      </c>
      <c r="D150" s="313">
        <v>0</v>
      </c>
      <c r="E150" s="314" t="str">
        <f t="shared" si="6"/>
        <v/>
      </c>
      <c r="F150" s="310" t="str">
        <f t="shared" si="7"/>
        <v>否</v>
      </c>
      <c r="G150" s="294" t="str">
        <f t="shared" si="8"/>
        <v>项</v>
      </c>
    </row>
    <row r="151" ht="38.1" hidden="1" customHeight="1" spans="1:7">
      <c r="A151" s="312" t="s">
        <v>2791</v>
      </c>
      <c r="B151" s="311" t="s">
        <v>2792</v>
      </c>
      <c r="C151" s="313">
        <v>0</v>
      </c>
      <c r="D151" s="313">
        <v>0</v>
      </c>
      <c r="E151" s="314" t="str">
        <f t="shared" si="6"/>
        <v/>
      </c>
      <c r="F151" s="310" t="str">
        <f t="shared" si="7"/>
        <v>否</v>
      </c>
      <c r="G151" s="294" t="str">
        <f t="shared" si="8"/>
        <v>项</v>
      </c>
    </row>
    <row r="152" s="290" customFormat="1" ht="38.1" hidden="1" customHeight="1" spans="1:7">
      <c r="A152" s="312" t="s">
        <v>2793</v>
      </c>
      <c r="B152" s="311" t="s">
        <v>2794</v>
      </c>
      <c r="C152" s="313">
        <v>0</v>
      </c>
      <c r="D152" s="313">
        <v>0</v>
      </c>
      <c r="E152" s="314" t="str">
        <f t="shared" si="6"/>
        <v/>
      </c>
      <c r="F152" s="310" t="str">
        <f t="shared" si="7"/>
        <v>否</v>
      </c>
      <c r="G152" s="294" t="str">
        <f t="shared" si="8"/>
        <v>项</v>
      </c>
    </row>
    <row r="153" ht="38.1" hidden="1" customHeight="1" spans="1:7">
      <c r="A153" s="312" t="s">
        <v>2795</v>
      </c>
      <c r="B153" s="311" t="s">
        <v>2796</v>
      </c>
      <c r="C153" s="313">
        <v>0</v>
      </c>
      <c r="D153" s="313">
        <v>0</v>
      </c>
      <c r="E153" s="314" t="str">
        <f t="shared" si="6"/>
        <v/>
      </c>
      <c r="F153" s="310" t="str">
        <f t="shared" si="7"/>
        <v>否</v>
      </c>
      <c r="G153" s="294" t="str">
        <f t="shared" si="8"/>
        <v>项</v>
      </c>
    </row>
    <row r="154" ht="38.1" customHeight="1" spans="1:7">
      <c r="A154" s="312" t="s">
        <v>2797</v>
      </c>
      <c r="B154" s="311" t="s">
        <v>2798</v>
      </c>
      <c r="C154" s="313"/>
      <c r="D154" s="313"/>
      <c r="E154" s="346" t="str">
        <f>IF(C154&lt;&gt;0,D154/C154-1,"")</f>
        <v/>
      </c>
      <c r="F154" s="310" t="str">
        <f t="shared" si="7"/>
        <v>否</v>
      </c>
      <c r="G154" s="294" t="str">
        <f t="shared" si="8"/>
        <v>款</v>
      </c>
    </row>
    <row r="155" s="290" customFormat="1" ht="38.1" hidden="1" customHeight="1" spans="1:7">
      <c r="A155" s="312" t="s">
        <v>2799</v>
      </c>
      <c r="B155" s="311" t="s">
        <v>2800</v>
      </c>
      <c r="C155" s="313">
        <v>83956</v>
      </c>
      <c r="D155" s="313">
        <v>67646</v>
      </c>
      <c r="E155" s="314">
        <f t="shared" si="6"/>
        <v>-0.194</v>
      </c>
      <c r="F155" s="310" t="str">
        <f t="shared" si="7"/>
        <v>是</v>
      </c>
      <c r="G155" s="294" t="str">
        <f t="shared" si="8"/>
        <v>项</v>
      </c>
    </row>
    <row r="156" s="290" customFormat="1" ht="38.1" hidden="1" customHeight="1" spans="1:7">
      <c r="A156" s="312" t="s">
        <v>2801</v>
      </c>
      <c r="B156" s="311" t="s">
        <v>2802</v>
      </c>
      <c r="C156" s="313">
        <v>0</v>
      </c>
      <c r="D156" s="313">
        <v>0</v>
      </c>
      <c r="E156" s="314" t="str">
        <f t="shared" si="6"/>
        <v/>
      </c>
      <c r="F156" s="310" t="str">
        <f t="shared" si="7"/>
        <v>否</v>
      </c>
      <c r="G156" s="294" t="str">
        <f t="shared" si="8"/>
        <v>项</v>
      </c>
    </row>
    <row r="157" s="290" customFormat="1" ht="38.1" hidden="1" customHeight="1" spans="1:7">
      <c r="A157" s="312" t="s">
        <v>2803</v>
      </c>
      <c r="B157" s="311" t="s">
        <v>2804</v>
      </c>
      <c r="C157" s="313">
        <v>62</v>
      </c>
      <c r="D157" s="313">
        <v>0</v>
      </c>
      <c r="E157" s="314">
        <f t="shared" si="6"/>
        <v>-1</v>
      </c>
      <c r="F157" s="310" t="str">
        <f t="shared" si="7"/>
        <v>是</v>
      </c>
      <c r="G157" s="294" t="str">
        <f t="shared" si="8"/>
        <v>项</v>
      </c>
    </row>
    <row r="158" s="290" customFormat="1" ht="38.1" hidden="1" customHeight="1" spans="1:7">
      <c r="A158" s="312" t="s">
        <v>2805</v>
      </c>
      <c r="B158" s="311" t="s">
        <v>2806</v>
      </c>
      <c r="C158" s="313">
        <v>17062</v>
      </c>
      <c r="D158" s="313">
        <v>21021</v>
      </c>
      <c r="E158" s="314">
        <f t="shared" si="6"/>
        <v>0.232</v>
      </c>
      <c r="F158" s="310" t="str">
        <f t="shared" si="7"/>
        <v>是</v>
      </c>
      <c r="G158" s="294" t="str">
        <f t="shared" si="8"/>
        <v>项</v>
      </c>
    </row>
    <row r="159" s="290" customFormat="1" ht="38.1" hidden="1" customHeight="1" spans="1:7">
      <c r="A159" s="312" t="s">
        <v>2807</v>
      </c>
      <c r="B159" s="311" t="s">
        <v>2808</v>
      </c>
      <c r="C159" s="313">
        <v>0</v>
      </c>
      <c r="D159" s="313">
        <v>0</v>
      </c>
      <c r="E159" s="314" t="str">
        <f t="shared" si="6"/>
        <v/>
      </c>
      <c r="F159" s="310" t="str">
        <f t="shared" si="7"/>
        <v>否</v>
      </c>
      <c r="G159" s="294" t="str">
        <f t="shared" si="8"/>
        <v>项</v>
      </c>
    </row>
    <row r="160" s="290" customFormat="1" ht="38.1" hidden="1" customHeight="1" spans="1:7">
      <c r="A160" s="312" t="s">
        <v>2809</v>
      </c>
      <c r="B160" s="311" t="s">
        <v>2810</v>
      </c>
      <c r="C160" s="313">
        <v>941</v>
      </c>
      <c r="D160" s="313">
        <v>324</v>
      </c>
      <c r="E160" s="314">
        <f t="shared" si="6"/>
        <v>-0.656</v>
      </c>
      <c r="F160" s="310" t="str">
        <f t="shared" si="7"/>
        <v>是</v>
      </c>
      <c r="G160" s="294" t="str">
        <f t="shared" si="8"/>
        <v>项</v>
      </c>
    </row>
    <row r="161" s="290" customFormat="1" ht="38.1" hidden="1" customHeight="1" spans="1:7">
      <c r="A161" s="312" t="s">
        <v>2811</v>
      </c>
      <c r="B161" s="311" t="s">
        <v>2812</v>
      </c>
      <c r="C161" s="313">
        <v>0</v>
      </c>
      <c r="D161" s="313">
        <v>0</v>
      </c>
      <c r="E161" s="314" t="str">
        <f t="shared" si="6"/>
        <v/>
      </c>
      <c r="F161" s="310" t="str">
        <f t="shared" si="7"/>
        <v>否</v>
      </c>
      <c r="G161" s="294" t="str">
        <f t="shared" si="8"/>
        <v>项</v>
      </c>
    </row>
    <row r="162" ht="38.1" hidden="1" customHeight="1" spans="1:7">
      <c r="A162" s="312" t="s">
        <v>2813</v>
      </c>
      <c r="B162" s="311" t="s">
        <v>2814</v>
      </c>
      <c r="C162" s="313">
        <v>0</v>
      </c>
      <c r="D162" s="313">
        <v>0</v>
      </c>
      <c r="E162" s="314" t="str">
        <f t="shared" si="6"/>
        <v/>
      </c>
      <c r="F162" s="310" t="str">
        <f t="shared" si="7"/>
        <v>否</v>
      </c>
      <c r="G162" s="294" t="str">
        <f t="shared" si="8"/>
        <v>项</v>
      </c>
    </row>
    <row r="163" ht="38.1" hidden="1" customHeight="1" spans="1:7">
      <c r="A163" s="312" t="s">
        <v>2815</v>
      </c>
      <c r="B163" s="311" t="s">
        <v>2816</v>
      </c>
      <c r="C163" s="313">
        <f>SUM(C164:C165)</f>
        <v>0</v>
      </c>
      <c r="D163" s="313">
        <f>SUM(D164:D165)</f>
        <v>0</v>
      </c>
      <c r="E163" s="314" t="str">
        <f t="shared" si="6"/>
        <v/>
      </c>
      <c r="F163" s="310" t="str">
        <f t="shared" si="7"/>
        <v>否</v>
      </c>
      <c r="G163" s="294" t="str">
        <f t="shared" si="8"/>
        <v>款</v>
      </c>
    </row>
    <row r="164" s="290" customFormat="1" ht="38.1" hidden="1" customHeight="1" spans="1:7">
      <c r="A164" s="312" t="s">
        <v>2817</v>
      </c>
      <c r="B164" s="311" t="s">
        <v>2739</v>
      </c>
      <c r="C164" s="313">
        <v>0</v>
      </c>
      <c r="D164" s="313">
        <v>0</v>
      </c>
      <c r="E164" s="314" t="str">
        <f t="shared" si="6"/>
        <v/>
      </c>
      <c r="F164" s="310" t="str">
        <f t="shared" si="7"/>
        <v>否</v>
      </c>
      <c r="G164" s="294" t="str">
        <f t="shared" si="8"/>
        <v>项</v>
      </c>
    </row>
    <row r="165" s="290" customFormat="1" ht="38.1" hidden="1" customHeight="1" spans="1:7">
      <c r="A165" s="312" t="s">
        <v>2818</v>
      </c>
      <c r="B165" s="311" t="s">
        <v>2819</v>
      </c>
      <c r="C165" s="313">
        <v>0</v>
      </c>
      <c r="D165" s="313">
        <v>0</v>
      </c>
      <c r="E165" s="314" t="str">
        <f t="shared" si="6"/>
        <v/>
      </c>
      <c r="F165" s="310" t="str">
        <f t="shared" si="7"/>
        <v>否</v>
      </c>
      <c r="G165" s="294" t="str">
        <f t="shared" si="8"/>
        <v>项</v>
      </c>
    </row>
    <row r="166" s="290" customFormat="1" ht="38.1" customHeight="1" spans="1:7">
      <c r="A166" s="312" t="s">
        <v>2820</v>
      </c>
      <c r="B166" s="311" t="s">
        <v>2821</v>
      </c>
      <c r="C166" s="313"/>
      <c r="D166" s="313"/>
      <c r="E166" s="346" t="str">
        <f>IF(C166&lt;&gt;0,D166/C166-1,"")</f>
        <v/>
      </c>
      <c r="F166" s="310" t="str">
        <f t="shared" si="7"/>
        <v>否</v>
      </c>
      <c r="G166" s="294" t="str">
        <f t="shared" si="8"/>
        <v>款</v>
      </c>
    </row>
    <row r="167" s="290" customFormat="1" ht="38.1" hidden="1" customHeight="1" spans="1:7">
      <c r="A167" s="312" t="s">
        <v>2822</v>
      </c>
      <c r="B167" s="311" t="s">
        <v>2739</v>
      </c>
      <c r="C167" s="313">
        <v>5716200</v>
      </c>
      <c r="D167" s="313">
        <v>37805</v>
      </c>
      <c r="E167" s="314">
        <f t="shared" si="6"/>
        <v>-0.993</v>
      </c>
      <c r="F167" s="310" t="str">
        <f t="shared" si="7"/>
        <v>是</v>
      </c>
      <c r="G167" s="294" t="str">
        <f t="shared" si="8"/>
        <v>项</v>
      </c>
    </row>
    <row r="168" s="290" customFormat="1" ht="38.1" hidden="1" customHeight="1" spans="1:7">
      <c r="A168" s="312" t="s">
        <v>2823</v>
      </c>
      <c r="B168" s="311" t="s">
        <v>2824</v>
      </c>
      <c r="C168" s="313">
        <v>571800</v>
      </c>
      <c r="D168" s="313">
        <v>0</v>
      </c>
      <c r="E168" s="314">
        <f t="shared" si="6"/>
        <v>-1</v>
      </c>
      <c r="F168" s="310" t="str">
        <f t="shared" si="7"/>
        <v>是</v>
      </c>
      <c r="G168" s="294" t="str">
        <f t="shared" si="8"/>
        <v>项</v>
      </c>
    </row>
    <row r="169" s="290" customFormat="1" ht="38.1" hidden="1" customHeight="1" spans="1:7">
      <c r="A169" s="312" t="s">
        <v>2825</v>
      </c>
      <c r="B169" s="311" t="s">
        <v>2826</v>
      </c>
      <c r="C169" s="313">
        <v>0</v>
      </c>
      <c r="D169" s="313">
        <v>0</v>
      </c>
      <c r="E169" s="314" t="str">
        <f t="shared" si="6"/>
        <v/>
      </c>
      <c r="F169" s="310" t="str">
        <f t="shared" si="7"/>
        <v>否</v>
      </c>
      <c r="G169" s="294" t="str">
        <f t="shared" si="8"/>
        <v>款</v>
      </c>
    </row>
    <row r="170" ht="38.1" hidden="1" customHeight="1" spans="1:7">
      <c r="A170" s="312" t="s">
        <v>2827</v>
      </c>
      <c r="B170" s="311" t="s">
        <v>2828</v>
      </c>
      <c r="C170" s="313">
        <f>SUM(C171:C173)</f>
        <v>0</v>
      </c>
      <c r="D170" s="313">
        <f>SUM(D171:D173)</f>
        <v>0</v>
      </c>
      <c r="E170" s="314" t="str">
        <f t="shared" si="6"/>
        <v/>
      </c>
      <c r="F170" s="310" t="str">
        <f t="shared" si="7"/>
        <v>否</v>
      </c>
      <c r="G170" s="294" t="str">
        <f t="shared" si="8"/>
        <v>款</v>
      </c>
    </row>
    <row r="171" ht="38.1" hidden="1" customHeight="1" spans="1:7">
      <c r="A171" s="312" t="s">
        <v>2829</v>
      </c>
      <c r="B171" s="311" t="s">
        <v>2758</v>
      </c>
      <c r="C171" s="313">
        <v>0</v>
      </c>
      <c r="D171" s="313">
        <v>0</v>
      </c>
      <c r="E171" s="314" t="str">
        <f t="shared" si="6"/>
        <v/>
      </c>
      <c r="F171" s="310" t="str">
        <f t="shared" si="7"/>
        <v>否</v>
      </c>
      <c r="G171" s="294" t="str">
        <f t="shared" si="8"/>
        <v>项</v>
      </c>
    </row>
    <row r="172" ht="38.1" hidden="1" customHeight="1" spans="1:7">
      <c r="A172" s="312" t="s">
        <v>2830</v>
      </c>
      <c r="B172" s="311" t="s">
        <v>2762</v>
      </c>
      <c r="C172" s="313">
        <v>0</v>
      </c>
      <c r="D172" s="313">
        <v>0</v>
      </c>
      <c r="E172" s="314" t="str">
        <f t="shared" si="6"/>
        <v/>
      </c>
      <c r="F172" s="310" t="str">
        <f t="shared" si="7"/>
        <v>否</v>
      </c>
      <c r="G172" s="294" t="str">
        <f t="shared" si="8"/>
        <v>项</v>
      </c>
    </row>
    <row r="173" s="290" customFormat="1" ht="38.1" hidden="1" customHeight="1" spans="1:7">
      <c r="A173" s="312" t="s">
        <v>2831</v>
      </c>
      <c r="B173" s="311" t="s">
        <v>2832</v>
      </c>
      <c r="C173" s="313">
        <v>0</v>
      </c>
      <c r="D173" s="313">
        <v>0</v>
      </c>
      <c r="E173" s="314" t="str">
        <f t="shared" si="6"/>
        <v/>
      </c>
      <c r="F173" s="310" t="str">
        <f t="shared" si="7"/>
        <v>否</v>
      </c>
      <c r="G173" s="294" t="str">
        <f t="shared" si="8"/>
        <v>项</v>
      </c>
    </row>
    <row r="174" ht="38.1" customHeight="1" spans="1:7">
      <c r="A174" s="306" t="s">
        <v>95</v>
      </c>
      <c r="B174" s="307" t="s">
        <v>2833</v>
      </c>
      <c r="C174" s="316">
        <f>C175</f>
        <v>0</v>
      </c>
      <c r="D174" s="316">
        <f>D175</f>
        <v>0</v>
      </c>
      <c r="E174" s="346" t="str">
        <f>IF(C174&lt;&gt;0,D174/C174-1,"")</f>
        <v/>
      </c>
      <c r="F174" s="310" t="str">
        <f t="shared" si="7"/>
        <v>是</v>
      </c>
      <c r="G174" s="294" t="str">
        <f t="shared" si="8"/>
        <v>类</v>
      </c>
    </row>
    <row r="175" ht="38.1" customHeight="1" spans="1:7">
      <c r="A175" s="312" t="s">
        <v>2834</v>
      </c>
      <c r="B175" s="311" t="s">
        <v>2835</v>
      </c>
      <c r="C175" s="313"/>
      <c r="D175" s="313"/>
      <c r="E175" s="346" t="str">
        <f>IF(C175&lt;&gt;0,D175/C175-1,"")</f>
        <v/>
      </c>
      <c r="F175" s="310" t="str">
        <f t="shared" si="7"/>
        <v>否</v>
      </c>
      <c r="G175" s="294" t="str">
        <f t="shared" si="8"/>
        <v>款</v>
      </c>
    </row>
    <row r="176" ht="38.1" hidden="1" customHeight="1" spans="1:7">
      <c r="A176" s="312" t="s">
        <v>2836</v>
      </c>
      <c r="B176" s="311" t="s">
        <v>2837</v>
      </c>
      <c r="C176" s="313">
        <v>13293</v>
      </c>
      <c r="D176" s="313">
        <v>48803</v>
      </c>
      <c r="E176" s="314">
        <f t="shared" si="6"/>
        <v>2.671</v>
      </c>
      <c r="F176" s="310" t="str">
        <f t="shared" si="7"/>
        <v>是</v>
      </c>
      <c r="G176" s="294" t="str">
        <f t="shared" si="8"/>
        <v>项</v>
      </c>
    </row>
    <row r="177" s="290" customFormat="1" ht="38.1" hidden="1" customHeight="1" spans="1:7">
      <c r="A177" s="312" t="s">
        <v>2838</v>
      </c>
      <c r="B177" s="311" t="s">
        <v>2839</v>
      </c>
      <c r="C177" s="313">
        <v>0</v>
      </c>
      <c r="D177" s="313">
        <v>0</v>
      </c>
      <c r="E177" s="314" t="str">
        <f t="shared" si="6"/>
        <v/>
      </c>
      <c r="F177" s="310" t="str">
        <f t="shared" si="7"/>
        <v>否</v>
      </c>
      <c r="G177" s="294" t="str">
        <f t="shared" si="8"/>
        <v>项</v>
      </c>
    </row>
    <row r="178" s="290" customFormat="1" ht="38.1" customHeight="1" spans="1:7">
      <c r="A178" s="306" t="s">
        <v>117</v>
      </c>
      <c r="B178" s="307" t="s">
        <v>2840</v>
      </c>
      <c r="C178" s="316">
        <f>C179+C183+C192</f>
        <v>15638</v>
      </c>
      <c r="D178" s="316">
        <f>D179+D183+D192</f>
        <v>1700</v>
      </c>
      <c r="E178" s="346">
        <f>IF(C178&lt;&gt;0,D178/C178-1,"")</f>
        <v>-0.891</v>
      </c>
      <c r="F178" s="310" t="str">
        <f t="shared" si="7"/>
        <v>是</v>
      </c>
      <c r="G178" s="294" t="str">
        <f t="shared" si="8"/>
        <v>类</v>
      </c>
    </row>
    <row r="179" ht="38.1" customHeight="1" spans="1:7">
      <c r="A179" s="312" t="s">
        <v>2841</v>
      </c>
      <c r="B179" s="311" t="s">
        <v>2842</v>
      </c>
      <c r="C179" s="313">
        <v>13000</v>
      </c>
      <c r="D179" s="313"/>
      <c r="E179" s="346">
        <f>IF(C179&lt;&gt;0,D179/C179-1,"")</f>
        <v>-1</v>
      </c>
      <c r="F179" s="310" t="str">
        <f t="shared" si="7"/>
        <v>是</v>
      </c>
      <c r="G179" s="294" t="str">
        <f t="shared" si="8"/>
        <v>款</v>
      </c>
    </row>
    <row r="180" ht="38.1" hidden="1" customHeight="1" spans="1:7">
      <c r="A180" s="312" t="s">
        <v>2843</v>
      </c>
      <c r="B180" s="311" t="s">
        <v>2844</v>
      </c>
      <c r="C180" s="313">
        <v>32442</v>
      </c>
      <c r="D180" s="313">
        <v>68571</v>
      </c>
      <c r="E180" s="314">
        <f t="shared" si="6"/>
        <v>1.114</v>
      </c>
      <c r="F180" s="310" t="str">
        <f t="shared" si="7"/>
        <v>是</v>
      </c>
      <c r="G180" s="294" t="str">
        <f t="shared" si="8"/>
        <v>项</v>
      </c>
    </row>
    <row r="181" s="290" customFormat="1" ht="38.1" hidden="1" customHeight="1" spans="1:7">
      <c r="A181" s="312" t="s">
        <v>2845</v>
      </c>
      <c r="B181" s="311" t="s">
        <v>2846</v>
      </c>
      <c r="C181" s="313">
        <v>7623000</v>
      </c>
      <c r="D181" s="313">
        <v>743602</v>
      </c>
      <c r="E181" s="314">
        <f t="shared" si="6"/>
        <v>-0.902</v>
      </c>
      <c r="F181" s="310" t="str">
        <f t="shared" si="7"/>
        <v>是</v>
      </c>
      <c r="G181" s="294" t="str">
        <f t="shared" si="8"/>
        <v>项</v>
      </c>
    </row>
    <row r="182" s="290" customFormat="1" ht="38.1" hidden="1" customHeight="1" spans="1:7">
      <c r="A182" s="312" t="s">
        <v>2847</v>
      </c>
      <c r="B182" s="311" t="s">
        <v>2848</v>
      </c>
      <c r="C182" s="313">
        <v>0</v>
      </c>
      <c r="D182" s="313">
        <v>21845</v>
      </c>
      <c r="E182" s="314" t="str">
        <f t="shared" si="6"/>
        <v/>
      </c>
      <c r="F182" s="310" t="str">
        <f t="shared" si="7"/>
        <v>是</v>
      </c>
      <c r="G182" s="294" t="str">
        <f t="shared" si="8"/>
        <v>项</v>
      </c>
    </row>
    <row r="183" ht="38.1" customHeight="1" spans="1:7">
      <c r="A183" s="312" t="s">
        <v>2849</v>
      </c>
      <c r="B183" s="311" t="s">
        <v>2850</v>
      </c>
      <c r="C183" s="313"/>
      <c r="D183" s="313"/>
      <c r="E183" s="346" t="str">
        <f>IF(C183&lt;&gt;0,D183/C183-1,"")</f>
        <v/>
      </c>
      <c r="F183" s="310" t="str">
        <f t="shared" si="7"/>
        <v>否</v>
      </c>
      <c r="G183" s="294" t="str">
        <f t="shared" si="8"/>
        <v>款</v>
      </c>
    </row>
    <row r="184" s="290" customFormat="1" ht="38.1" hidden="1" customHeight="1" spans="1:7">
      <c r="A184" s="312" t="s">
        <v>2851</v>
      </c>
      <c r="B184" s="311" t="s">
        <v>2852</v>
      </c>
      <c r="C184" s="313">
        <v>0</v>
      </c>
      <c r="D184" s="313">
        <v>2810</v>
      </c>
      <c r="E184" s="314" t="str">
        <f t="shared" si="6"/>
        <v/>
      </c>
      <c r="F184" s="310" t="str">
        <f t="shared" si="7"/>
        <v>是</v>
      </c>
      <c r="G184" s="294" t="str">
        <f t="shared" si="8"/>
        <v>项</v>
      </c>
    </row>
    <row r="185" ht="38.1" hidden="1" customHeight="1" spans="1:7">
      <c r="A185" s="312" t="s">
        <v>2853</v>
      </c>
      <c r="B185" s="311" t="s">
        <v>2854</v>
      </c>
      <c r="C185" s="313">
        <v>0</v>
      </c>
      <c r="D185" s="313">
        <v>727</v>
      </c>
      <c r="E185" s="314" t="str">
        <f t="shared" si="6"/>
        <v/>
      </c>
      <c r="F185" s="310" t="str">
        <f t="shared" si="7"/>
        <v>是</v>
      </c>
      <c r="G185" s="294" t="str">
        <f t="shared" si="8"/>
        <v>项</v>
      </c>
    </row>
    <row r="186" ht="38.1" hidden="1" customHeight="1" spans="1:7">
      <c r="A186" s="312" t="s">
        <v>2855</v>
      </c>
      <c r="B186" s="311" t="s">
        <v>2856</v>
      </c>
      <c r="C186" s="313">
        <v>17689</v>
      </c>
      <c r="D186" s="313">
        <v>17778</v>
      </c>
      <c r="E186" s="314">
        <f t="shared" si="6"/>
        <v>0.005</v>
      </c>
      <c r="F186" s="310" t="str">
        <f t="shared" si="7"/>
        <v>是</v>
      </c>
      <c r="G186" s="294" t="str">
        <f t="shared" si="8"/>
        <v>项</v>
      </c>
    </row>
    <row r="187" ht="38.1" hidden="1" customHeight="1" spans="1:7">
      <c r="A187" s="312" t="s">
        <v>2857</v>
      </c>
      <c r="B187" s="311" t="s">
        <v>2858</v>
      </c>
      <c r="C187" s="313">
        <v>11936</v>
      </c>
      <c r="D187" s="313">
        <v>14387</v>
      </c>
      <c r="E187" s="314">
        <f t="shared" si="6"/>
        <v>0.205</v>
      </c>
      <c r="F187" s="310" t="str">
        <f t="shared" si="7"/>
        <v>是</v>
      </c>
      <c r="G187" s="294" t="str">
        <f t="shared" si="8"/>
        <v>项</v>
      </c>
    </row>
    <row r="188" ht="38.1" hidden="1" customHeight="1" spans="1:7">
      <c r="A188" s="312" t="s">
        <v>2859</v>
      </c>
      <c r="B188" s="311" t="s">
        <v>2860</v>
      </c>
      <c r="C188" s="313">
        <v>0</v>
      </c>
      <c r="D188" s="313">
        <v>41</v>
      </c>
      <c r="E188" s="314" t="str">
        <f t="shared" si="6"/>
        <v/>
      </c>
      <c r="F188" s="310" t="str">
        <f t="shared" si="7"/>
        <v>是</v>
      </c>
      <c r="G188" s="294" t="str">
        <f t="shared" si="8"/>
        <v>项</v>
      </c>
    </row>
    <row r="189" ht="38.1" hidden="1" customHeight="1" spans="1:7">
      <c r="A189" s="312" t="s">
        <v>2861</v>
      </c>
      <c r="B189" s="311" t="s">
        <v>2862</v>
      </c>
      <c r="C189" s="313">
        <v>0</v>
      </c>
      <c r="D189" s="313">
        <v>0</v>
      </c>
      <c r="E189" s="314" t="str">
        <f t="shared" si="6"/>
        <v/>
      </c>
      <c r="F189" s="310" t="str">
        <f t="shared" si="7"/>
        <v>否</v>
      </c>
      <c r="G189" s="294" t="str">
        <f t="shared" si="8"/>
        <v>项</v>
      </c>
    </row>
    <row r="190" s="290" customFormat="1" ht="38.1" hidden="1" customHeight="1" spans="1:7">
      <c r="A190" s="312" t="s">
        <v>2863</v>
      </c>
      <c r="B190" s="311" t="s">
        <v>2864</v>
      </c>
      <c r="C190" s="313">
        <v>3849</v>
      </c>
      <c r="D190" s="313">
        <v>4716</v>
      </c>
      <c r="E190" s="314">
        <f t="shared" si="6"/>
        <v>0.225</v>
      </c>
      <c r="F190" s="310" t="str">
        <f t="shared" si="7"/>
        <v>是</v>
      </c>
      <c r="G190" s="294" t="str">
        <f t="shared" si="8"/>
        <v>项</v>
      </c>
    </row>
    <row r="191" ht="38.1" hidden="1" customHeight="1" spans="1:7">
      <c r="A191" s="312" t="s">
        <v>2865</v>
      </c>
      <c r="B191" s="311" t="s">
        <v>2866</v>
      </c>
      <c r="C191" s="313">
        <v>0</v>
      </c>
      <c r="D191" s="313">
        <v>422</v>
      </c>
      <c r="E191" s="314" t="str">
        <f t="shared" si="6"/>
        <v/>
      </c>
      <c r="F191" s="310" t="str">
        <f t="shared" si="7"/>
        <v>是</v>
      </c>
      <c r="G191" s="294" t="str">
        <f t="shared" si="8"/>
        <v>项</v>
      </c>
    </row>
    <row r="192" ht="38.1" customHeight="1" spans="1:7">
      <c r="A192" s="312" t="s">
        <v>2867</v>
      </c>
      <c r="B192" s="311" t="s">
        <v>2868</v>
      </c>
      <c r="C192" s="313">
        <v>2638</v>
      </c>
      <c r="D192" s="313">
        <v>1700</v>
      </c>
      <c r="E192" s="346">
        <f>IF(C192&lt;&gt;0,D192/C192-1,"")</f>
        <v>-0.356</v>
      </c>
      <c r="F192" s="310" t="str">
        <f t="shared" si="7"/>
        <v>是</v>
      </c>
      <c r="G192" s="294" t="str">
        <f t="shared" si="8"/>
        <v>款</v>
      </c>
    </row>
    <row r="193" ht="38.1" hidden="1" customHeight="1" spans="1:7">
      <c r="A193" s="318">
        <v>2296001</v>
      </c>
      <c r="B193" s="311" t="s">
        <v>2869</v>
      </c>
      <c r="C193" s="313">
        <v>1</v>
      </c>
      <c r="D193" s="313">
        <v>0</v>
      </c>
      <c r="E193" s="314">
        <f t="shared" si="6"/>
        <v>-1</v>
      </c>
      <c r="F193" s="310" t="str">
        <f t="shared" si="7"/>
        <v>是</v>
      </c>
      <c r="G193" s="294" t="str">
        <f t="shared" si="8"/>
        <v>项</v>
      </c>
    </row>
    <row r="194" s="290" customFormat="1" ht="38.1" hidden="1" customHeight="1" spans="1:7">
      <c r="A194" s="312" t="s">
        <v>2870</v>
      </c>
      <c r="B194" s="311" t="s">
        <v>2871</v>
      </c>
      <c r="C194" s="313">
        <v>53018</v>
      </c>
      <c r="D194" s="313">
        <v>63756</v>
      </c>
      <c r="E194" s="314">
        <f t="shared" si="6"/>
        <v>0.203</v>
      </c>
      <c r="F194" s="310" t="str">
        <f t="shared" si="7"/>
        <v>是</v>
      </c>
      <c r="G194" s="294" t="str">
        <f t="shared" si="8"/>
        <v>项</v>
      </c>
    </row>
    <row r="195" ht="38.1" hidden="1" customHeight="1" spans="1:7">
      <c r="A195" s="312" t="s">
        <v>2872</v>
      </c>
      <c r="B195" s="311" t="s">
        <v>2873</v>
      </c>
      <c r="C195" s="313">
        <v>59734</v>
      </c>
      <c r="D195" s="313">
        <v>76422</v>
      </c>
      <c r="E195" s="314">
        <f t="shared" si="6"/>
        <v>0.279</v>
      </c>
      <c r="F195" s="310" t="str">
        <f t="shared" si="7"/>
        <v>是</v>
      </c>
      <c r="G195" s="294" t="str">
        <f t="shared" si="8"/>
        <v>项</v>
      </c>
    </row>
    <row r="196" ht="38.1" hidden="1" customHeight="1" spans="1:7">
      <c r="A196" s="312" t="s">
        <v>2874</v>
      </c>
      <c r="B196" s="311" t="s">
        <v>2875</v>
      </c>
      <c r="C196" s="313">
        <v>3763</v>
      </c>
      <c r="D196" s="313">
        <v>7333</v>
      </c>
      <c r="E196" s="314">
        <f t="shared" ref="E196:E259" si="9">IF(C196&gt;0,D196/C196-1,IF(C196&lt;0,-(D196/C196-1),""))</f>
        <v>0.949</v>
      </c>
      <c r="F196" s="310" t="str">
        <f t="shared" ref="F196:F259" si="10">IF(LEN(A196)=3,"是",IF(B196&lt;&gt;"",IF(SUM(C196:D196)&lt;&gt;0,"是","否"),"是"))</f>
        <v>是</v>
      </c>
      <c r="G196" s="294" t="str">
        <f t="shared" ref="G196:G259" si="11">IF(LEN(A196)=3,"类",IF(LEN(A196)=5,"款","项"))</f>
        <v>项</v>
      </c>
    </row>
    <row r="197" ht="38.1" hidden="1" customHeight="1" spans="1:7">
      <c r="A197" s="312" t="s">
        <v>2876</v>
      </c>
      <c r="B197" s="311" t="s">
        <v>2877</v>
      </c>
      <c r="C197" s="313">
        <v>0</v>
      </c>
      <c r="D197" s="313">
        <v>556</v>
      </c>
      <c r="E197" s="314" t="str">
        <f t="shared" si="9"/>
        <v/>
      </c>
      <c r="F197" s="310" t="str">
        <f t="shared" si="10"/>
        <v>是</v>
      </c>
      <c r="G197" s="294" t="str">
        <f t="shared" si="11"/>
        <v>项</v>
      </c>
    </row>
    <row r="198" ht="38.1" hidden="1" customHeight="1" spans="1:7">
      <c r="A198" s="312" t="s">
        <v>2878</v>
      </c>
      <c r="B198" s="311" t="s">
        <v>2879</v>
      </c>
      <c r="C198" s="313">
        <v>13177</v>
      </c>
      <c r="D198" s="313">
        <v>15907</v>
      </c>
      <c r="E198" s="314">
        <f t="shared" si="9"/>
        <v>0.207</v>
      </c>
      <c r="F198" s="310" t="str">
        <f t="shared" si="10"/>
        <v>是</v>
      </c>
      <c r="G198" s="294" t="str">
        <f t="shared" si="11"/>
        <v>项</v>
      </c>
    </row>
    <row r="199" s="290" customFormat="1" ht="38.1" hidden="1" customHeight="1" spans="1:7">
      <c r="A199" s="312" t="s">
        <v>2880</v>
      </c>
      <c r="B199" s="311" t="s">
        <v>2881</v>
      </c>
      <c r="C199" s="313">
        <v>280</v>
      </c>
      <c r="D199" s="313">
        <v>543</v>
      </c>
      <c r="E199" s="314">
        <f t="shared" si="9"/>
        <v>0.939</v>
      </c>
      <c r="F199" s="310" t="str">
        <f t="shared" si="10"/>
        <v>是</v>
      </c>
      <c r="G199" s="294" t="str">
        <f t="shared" si="11"/>
        <v>项</v>
      </c>
    </row>
    <row r="200" s="290" customFormat="1" ht="38.1" hidden="1" customHeight="1" spans="1:7">
      <c r="A200" s="312" t="s">
        <v>2882</v>
      </c>
      <c r="B200" s="311" t="s">
        <v>2883</v>
      </c>
      <c r="C200" s="313">
        <v>5828</v>
      </c>
      <c r="D200" s="313">
        <v>3321</v>
      </c>
      <c r="E200" s="314">
        <f t="shared" si="9"/>
        <v>-0.43</v>
      </c>
      <c r="F200" s="310" t="str">
        <f t="shared" si="10"/>
        <v>是</v>
      </c>
      <c r="G200" s="294" t="str">
        <f t="shared" si="11"/>
        <v>项</v>
      </c>
    </row>
    <row r="201" s="290" customFormat="1" ht="38.1" hidden="1" customHeight="1" spans="1:7">
      <c r="A201" s="312" t="s">
        <v>2884</v>
      </c>
      <c r="B201" s="311" t="s">
        <v>2885</v>
      </c>
      <c r="C201" s="313">
        <v>0</v>
      </c>
      <c r="D201" s="313">
        <v>69</v>
      </c>
      <c r="E201" s="314" t="str">
        <f t="shared" si="9"/>
        <v/>
      </c>
      <c r="F201" s="310" t="str">
        <f t="shared" si="10"/>
        <v>是</v>
      </c>
      <c r="G201" s="294" t="str">
        <f t="shared" si="11"/>
        <v>项</v>
      </c>
    </row>
    <row r="202" ht="38.1" hidden="1" customHeight="1" spans="1:7">
      <c r="A202" s="312" t="s">
        <v>2886</v>
      </c>
      <c r="B202" s="311" t="s">
        <v>2887</v>
      </c>
      <c r="C202" s="313">
        <v>14808</v>
      </c>
      <c r="D202" s="313">
        <v>9460</v>
      </c>
      <c r="E202" s="314">
        <f t="shared" si="9"/>
        <v>-0.361</v>
      </c>
      <c r="F202" s="310" t="str">
        <f t="shared" si="10"/>
        <v>是</v>
      </c>
      <c r="G202" s="294" t="str">
        <f t="shared" si="11"/>
        <v>项</v>
      </c>
    </row>
    <row r="203" s="290" customFormat="1" ht="38.1" hidden="1" customHeight="1" spans="1:7">
      <c r="A203" s="312" t="s">
        <v>2888</v>
      </c>
      <c r="B203" s="311" t="s">
        <v>2889</v>
      </c>
      <c r="C203" s="313">
        <v>41214</v>
      </c>
      <c r="D203" s="313">
        <v>49190</v>
      </c>
      <c r="E203" s="314">
        <f t="shared" si="9"/>
        <v>0.194</v>
      </c>
      <c r="F203" s="310" t="str">
        <f t="shared" si="10"/>
        <v>是</v>
      </c>
      <c r="G203" s="294" t="str">
        <f t="shared" si="11"/>
        <v>项</v>
      </c>
    </row>
    <row r="204" s="290" customFormat="1" ht="38.1" customHeight="1" spans="1:7">
      <c r="A204" s="306" t="s">
        <v>113</v>
      </c>
      <c r="B204" s="307" t="s">
        <v>2890</v>
      </c>
      <c r="C204" s="316"/>
      <c r="D204" s="316"/>
      <c r="E204" s="346" t="str">
        <f>IF(C204&lt;&gt;0,D204/C204-1,"")</f>
        <v/>
      </c>
      <c r="F204" s="310" t="str">
        <f t="shared" si="10"/>
        <v>是</v>
      </c>
      <c r="G204" s="294" t="str">
        <f t="shared" si="11"/>
        <v>类</v>
      </c>
    </row>
    <row r="205" s="290" customFormat="1" ht="38.1" hidden="1" customHeight="1" spans="1:7">
      <c r="A205" s="312" t="s">
        <v>2891</v>
      </c>
      <c r="B205" s="311" t="s">
        <v>2892</v>
      </c>
      <c r="C205" s="313">
        <v>0</v>
      </c>
      <c r="D205" s="313">
        <v>0</v>
      </c>
      <c r="E205" s="314" t="str">
        <f t="shared" si="9"/>
        <v/>
      </c>
      <c r="F205" s="310" t="str">
        <f t="shared" si="10"/>
        <v>否</v>
      </c>
      <c r="G205" s="294" t="str">
        <f t="shared" si="11"/>
        <v>项</v>
      </c>
    </row>
    <row r="206" s="290" customFormat="1" ht="38.1" hidden="1" customHeight="1" spans="1:7">
      <c r="A206" s="312" t="s">
        <v>2893</v>
      </c>
      <c r="B206" s="311" t="s">
        <v>2894</v>
      </c>
      <c r="C206" s="313">
        <v>0</v>
      </c>
      <c r="D206" s="313">
        <v>0</v>
      </c>
      <c r="E206" s="314" t="str">
        <f t="shared" si="9"/>
        <v/>
      </c>
      <c r="F206" s="310" t="str">
        <f t="shared" si="10"/>
        <v>否</v>
      </c>
      <c r="G206" s="294" t="str">
        <f t="shared" si="11"/>
        <v>项</v>
      </c>
    </row>
    <row r="207" s="290" customFormat="1" ht="38.1" hidden="1" customHeight="1" spans="1:7">
      <c r="A207" s="312" t="s">
        <v>2895</v>
      </c>
      <c r="B207" s="311" t="s">
        <v>2896</v>
      </c>
      <c r="C207" s="313">
        <v>0</v>
      </c>
      <c r="D207" s="313">
        <v>0</v>
      </c>
      <c r="E207" s="314" t="str">
        <f t="shared" si="9"/>
        <v/>
      </c>
      <c r="F207" s="310" t="str">
        <f t="shared" si="10"/>
        <v>否</v>
      </c>
      <c r="G207" s="294" t="str">
        <f t="shared" si="11"/>
        <v>项</v>
      </c>
    </row>
    <row r="208" s="290" customFormat="1" ht="38.1" hidden="1" customHeight="1" spans="1:7">
      <c r="A208" s="312" t="s">
        <v>2897</v>
      </c>
      <c r="B208" s="311" t="s">
        <v>2898</v>
      </c>
      <c r="C208" s="313">
        <v>692712</v>
      </c>
      <c r="D208" s="313">
        <v>610499</v>
      </c>
      <c r="E208" s="314">
        <f t="shared" si="9"/>
        <v>-0.119</v>
      </c>
      <c r="F208" s="310" t="str">
        <f t="shared" si="10"/>
        <v>是</v>
      </c>
      <c r="G208" s="294" t="str">
        <f t="shared" si="11"/>
        <v>项</v>
      </c>
    </row>
    <row r="209" s="290" customFormat="1" ht="38.1" hidden="1" customHeight="1" spans="1:7">
      <c r="A209" s="312" t="s">
        <v>2899</v>
      </c>
      <c r="B209" s="311" t="s">
        <v>2900</v>
      </c>
      <c r="C209" s="313">
        <v>0</v>
      </c>
      <c r="D209" s="313">
        <v>0</v>
      </c>
      <c r="E209" s="314" t="str">
        <f t="shared" si="9"/>
        <v/>
      </c>
      <c r="F209" s="310" t="str">
        <f t="shared" si="10"/>
        <v>否</v>
      </c>
      <c r="G209" s="294" t="str">
        <f t="shared" si="11"/>
        <v>项</v>
      </c>
    </row>
    <row r="210" ht="38.1" hidden="1" customHeight="1" spans="1:7">
      <c r="A210" s="312" t="s">
        <v>2901</v>
      </c>
      <c r="B210" s="311" t="s">
        <v>2902</v>
      </c>
      <c r="C210" s="313">
        <v>256</v>
      </c>
      <c r="D210" s="313">
        <v>0</v>
      </c>
      <c r="E210" s="314">
        <f t="shared" si="9"/>
        <v>-1</v>
      </c>
      <c r="F210" s="310" t="str">
        <f t="shared" si="10"/>
        <v>是</v>
      </c>
      <c r="G210" s="294" t="str">
        <f t="shared" si="11"/>
        <v>项</v>
      </c>
    </row>
    <row r="211" ht="38.1" hidden="1" customHeight="1" spans="1:7">
      <c r="A211" s="312" t="s">
        <v>2903</v>
      </c>
      <c r="B211" s="311" t="s">
        <v>2904</v>
      </c>
      <c r="C211" s="313">
        <v>1657</v>
      </c>
      <c r="D211" s="313">
        <v>0</v>
      </c>
      <c r="E211" s="314">
        <f t="shared" si="9"/>
        <v>-1</v>
      </c>
      <c r="F211" s="310" t="str">
        <f t="shared" si="10"/>
        <v>是</v>
      </c>
      <c r="G211" s="294" t="str">
        <f t="shared" si="11"/>
        <v>项</v>
      </c>
    </row>
    <row r="212" ht="38.1" hidden="1" customHeight="1" spans="1:7">
      <c r="A212" s="312" t="s">
        <v>2905</v>
      </c>
      <c r="B212" s="311" t="s">
        <v>2906</v>
      </c>
      <c r="C212" s="313">
        <v>0</v>
      </c>
      <c r="D212" s="313">
        <v>0</v>
      </c>
      <c r="E212" s="314" t="str">
        <f t="shared" si="9"/>
        <v/>
      </c>
      <c r="F212" s="310" t="str">
        <f t="shared" si="10"/>
        <v>否</v>
      </c>
      <c r="G212" s="294" t="str">
        <f t="shared" si="11"/>
        <v>项</v>
      </c>
    </row>
    <row r="213" ht="38.1" hidden="1" customHeight="1" spans="1:7">
      <c r="A213" s="312" t="s">
        <v>2907</v>
      </c>
      <c r="B213" s="311" t="s">
        <v>2908</v>
      </c>
      <c r="C213" s="313">
        <v>0</v>
      </c>
      <c r="D213" s="313">
        <v>0</v>
      </c>
      <c r="E213" s="314" t="str">
        <f t="shared" si="9"/>
        <v/>
      </c>
      <c r="F213" s="310" t="str">
        <f t="shared" si="10"/>
        <v>否</v>
      </c>
      <c r="G213" s="294" t="str">
        <f t="shared" si="11"/>
        <v>项</v>
      </c>
    </row>
    <row r="214" ht="38.1" hidden="1" customHeight="1" spans="1:7">
      <c r="A214" s="312" t="s">
        <v>2909</v>
      </c>
      <c r="B214" s="311" t="s">
        <v>2910</v>
      </c>
      <c r="C214" s="313">
        <v>0</v>
      </c>
      <c r="D214" s="313">
        <v>0</v>
      </c>
      <c r="E214" s="314" t="str">
        <f t="shared" si="9"/>
        <v/>
      </c>
      <c r="F214" s="310" t="str">
        <f t="shared" si="10"/>
        <v>否</v>
      </c>
      <c r="G214" s="294" t="str">
        <f t="shared" si="11"/>
        <v>项</v>
      </c>
    </row>
    <row r="215" ht="38.1" hidden="1" customHeight="1" spans="1:7">
      <c r="A215" s="312" t="s">
        <v>2911</v>
      </c>
      <c r="B215" s="311" t="s">
        <v>2912</v>
      </c>
      <c r="C215" s="313">
        <v>0</v>
      </c>
      <c r="D215" s="313">
        <v>0</v>
      </c>
      <c r="E215" s="314" t="str">
        <f t="shared" si="9"/>
        <v/>
      </c>
      <c r="F215" s="310" t="str">
        <f t="shared" si="10"/>
        <v>否</v>
      </c>
      <c r="G215" s="294" t="str">
        <f t="shared" si="11"/>
        <v>项</v>
      </c>
    </row>
    <row r="216" ht="38.1" hidden="1" customHeight="1" spans="1:7">
      <c r="A216" s="312" t="s">
        <v>2913</v>
      </c>
      <c r="B216" s="311" t="s">
        <v>2914</v>
      </c>
      <c r="C216" s="313">
        <v>81591</v>
      </c>
      <c r="D216" s="313">
        <v>0</v>
      </c>
      <c r="E216" s="314">
        <f t="shared" si="9"/>
        <v>-1</v>
      </c>
      <c r="F216" s="310" t="str">
        <f t="shared" si="10"/>
        <v>是</v>
      </c>
      <c r="G216" s="294" t="str">
        <f t="shared" si="11"/>
        <v>项</v>
      </c>
    </row>
    <row r="217" s="290" customFormat="1" ht="38.1" hidden="1" customHeight="1" spans="1:7">
      <c r="A217" s="312" t="s">
        <v>2915</v>
      </c>
      <c r="B217" s="311" t="s">
        <v>2916</v>
      </c>
      <c r="C217" s="313">
        <v>82413</v>
      </c>
      <c r="D217" s="313">
        <v>0</v>
      </c>
      <c r="E217" s="314">
        <f t="shared" si="9"/>
        <v>-1</v>
      </c>
      <c r="F217" s="310" t="str">
        <f t="shared" si="10"/>
        <v>是</v>
      </c>
      <c r="G217" s="294" t="str">
        <f t="shared" si="11"/>
        <v>项</v>
      </c>
    </row>
    <row r="218" s="290" customFormat="1" ht="38.1" hidden="1" customHeight="1" spans="1:7">
      <c r="A218" s="312" t="s">
        <v>2917</v>
      </c>
      <c r="B218" s="311" t="s">
        <v>2918</v>
      </c>
      <c r="C218" s="313">
        <v>50930</v>
      </c>
      <c r="D218" s="313">
        <v>0</v>
      </c>
      <c r="E218" s="314">
        <f t="shared" si="9"/>
        <v>-1</v>
      </c>
      <c r="F218" s="310" t="str">
        <f t="shared" si="10"/>
        <v>是</v>
      </c>
      <c r="G218" s="294" t="str">
        <f t="shared" si="11"/>
        <v>项</v>
      </c>
    </row>
    <row r="219" s="290" customFormat="1" ht="38.1" hidden="1" customHeight="1" spans="1:7">
      <c r="A219" s="312" t="s">
        <v>2919</v>
      </c>
      <c r="B219" s="311" t="s">
        <v>2920</v>
      </c>
      <c r="C219" s="313">
        <v>84733</v>
      </c>
      <c r="D219" s="313">
        <v>818222</v>
      </c>
      <c r="E219" s="314">
        <f t="shared" si="9"/>
        <v>8.656</v>
      </c>
      <c r="F219" s="310" t="str">
        <f t="shared" si="10"/>
        <v>是</v>
      </c>
      <c r="G219" s="294" t="str">
        <f t="shared" si="11"/>
        <v>项</v>
      </c>
    </row>
    <row r="220" ht="38.1" hidden="1" customHeight="1" spans="1:7">
      <c r="A220" s="312" t="s">
        <v>2921</v>
      </c>
      <c r="B220" s="311" t="s">
        <v>2922</v>
      </c>
      <c r="C220" s="313">
        <v>49</v>
      </c>
      <c r="D220" s="313">
        <v>0</v>
      </c>
      <c r="E220" s="314">
        <f t="shared" si="9"/>
        <v>-1</v>
      </c>
      <c r="F220" s="310" t="str">
        <f t="shared" si="10"/>
        <v>是</v>
      </c>
      <c r="G220" s="294" t="str">
        <f t="shared" si="11"/>
        <v>项</v>
      </c>
    </row>
    <row r="221" s="290" customFormat="1" ht="38.1" customHeight="1" spans="1:7">
      <c r="A221" s="306" t="s">
        <v>115</v>
      </c>
      <c r="B221" s="307" t="s">
        <v>2923</v>
      </c>
      <c r="C221" s="316">
        <f>C222</f>
        <v>0</v>
      </c>
      <c r="D221" s="316">
        <f>D222</f>
        <v>0</v>
      </c>
      <c r="E221" s="346" t="str">
        <f>IF(C221&lt;&gt;0,D221/C221-1,"")</f>
        <v/>
      </c>
      <c r="F221" s="310" t="str">
        <f t="shared" si="10"/>
        <v>是</v>
      </c>
      <c r="G221" s="294" t="str">
        <f t="shared" si="11"/>
        <v>类</v>
      </c>
    </row>
    <row r="222" s="290" customFormat="1" ht="38.1" customHeight="1" spans="1:7">
      <c r="A222" s="318">
        <v>23304</v>
      </c>
      <c r="B222" s="311" t="s">
        <v>2924</v>
      </c>
      <c r="C222" s="313"/>
      <c r="D222" s="313"/>
      <c r="E222" s="346" t="str">
        <f>IF(C222&lt;&gt;0,D222/C222-1,"")</f>
        <v/>
      </c>
      <c r="F222" s="310" t="str">
        <f t="shared" si="10"/>
        <v>否</v>
      </c>
      <c r="G222" s="294" t="str">
        <f t="shared" si="11"/>
        <v>款</v>
      </c>
    </row>
    <row r="223" ht="38.1" hidden="1" customHeight="1" spans="1:7">
      <c r="A223" s="312" t="s">
        <v>2925</v>
      </c>
      <c r="B223" s="311" t="s">
        <v>2926</v>
      </c>
      <c r="C223" s="313">
        <v>0</v>
      </c>
      <c r="D223" s="313">
        <v>0</v>
      </c>
      <c r="E223" s="314" t="str">
        <f t="shared" si="9"/>
        <v/>
      </c>
      <c r="F223" s="310" t="str">
        <f t="shared" si="10"/>
        <v>否</v>
      </c>
      <c r="G223" s="294" t="str">
        <f t="shared" si="11"/>
        <v>项</v>
      </c>
    </row>
    <row r="224" s="290" customFormat="1" ht="38.1" hidden="1" customHeight="1" spans="1:7">
      <c r="A224" s="312" t="s">
        <v>2927</v>
      </c>
      <c r="B224" s="311" t="s">
        <v>2928</v>
      </c>
      <c r="C224" s="313">
        <v>0</v>
      </c>
      <c r="D224" s="313">
        <v>0</v>
      </c>
      <c r="E224" s="314" t="str">
        <f t="shared" si="9"/>
        <v/>
      </c>
      <c r="F224" s="310" t="str">
        <f t="shared" si="10"/>
        <v>否</v>
      </c>
      <c r="G224" s="294" t="str">
        <f t="shared" si="11"/>
        <v>项</v>
      </c>
    </row>
    <row r="225" ht="38.1" hidden="1" customHeight="1" spans="1:7">
      <c r="A225" s="312" t="s">
        <v>2929</v>
      </c>
      <c r="B225" s="311" t="s">
        <v>2930</v>
      </c>
      <c r="C225" s="313">
        <v>0</v>
      </c>
      <c r="D225" s="313">
        <v>0</v>
      </c>
      <c r="E225" s="314" t="str">
        <f t="shared" si="9"/>
        <v/>
      </c>
      <c r="F225" s="310" t="str">
        <f t="shared" si="10"/>
        <v>否</v>
      </c>
      <c r="G225" s="294" t="str">
        <f t="shared" si="11"/>
        <v>项</v>
      </c>
    </row>
    <row r="226" s="290" customFormat="1" ht="38.1" hidden="1" customHeight="1" spans="1:7">
      <c r="A226" s="312" t="s">
        <v>2931</v>
      </c>
      <c r="B226" s="311" t="s">
        <v>2932</v>
      </c>
      <c r="C226" s="313">
        <v>3291</v>
      </c>
      <c r="D226" s="313">
        <v>2200</v>
      </c>
      <c r="E226" s="314">
        <f t="shared" si="9"/>
        <v>-0.332</v>
      </c>
      <c r="F226" s="310" t="str">
        <f t="shared" si="10"/>
        <v>是</v>
      </c>
      <c r="G226" s="294" t="str">
        <f t="shared" si="11"/>
        <v>项</v>
      </c>
    </row>
    <row r="227" s="290" customFormat="1" ht="38.1" hidden="1" customHeight="1" spans="1:7">
      <c r="A227" s="312" t="s">
        <v>2933</v>
      </c>
      <c r="B227" s="311" t="s">
        <v>2934</v>
      </c>
      <c r="C227" s="313">
        <v>0</v>
      </c>
      <c r="D227" s="313">
        <v>0</v>
      </c>
      <c r="E227" s="314" t="str">
        <f t="shared" si="9"/>
        <v/>
      </c>
      <c r="F227" s="310" t="str">
        <f t="shared" si="10"/>
        <v>否</v>
      </c>
      <c r="G227" s="294" t="str">
        <f t="shared" si="11"/>
        <v>项</v>
      </c>
    </row>
    <row r="228" ht="38.1" hidden="1" customHeight="1" spans="1:7">
      <c r="A228" s="312" t="s">
        <v>2935</v>
      </c>
      <c r="B228" s="311" t="s">
        <v>2936</v>
      </c>
      <c r="C228" s="313">
        <v>0</v>
      </c>
      <c r="D228" s="313">
        <v>0</v>
      </c>
      <c r="E228" s="314" t="str">
        <f t="shared" si="9"/>
        <v/>
      </c>
      <c r="F228" s="310" t="str">
        <f t="shared" si="10"/>
        <v>否</v>
      </c>
      <c r="G228" s="294" t="str">
        <f t="shared" si="11"/>
        <v>项</v>
      </c>
    </row>
    <row r="229" ht="38.1" hidden="1" customHeight="1" spans="1:7">
      <c r="A229" s="312" t="s">
        <v>2937</v>
      </c>
      <c r="B229" s="311" t="s">
        <v>2938</v>
      </c>
      <c r="C229" s="313">
        <v>24</v>
      </c>
      <c r="D229" s="313">
        <v>0</v>
      </c>
      <c r="E229" s="314">
        <f t="shared" si="9"/>
        <v>-1</v>
      </c>
      <c r="F229" s="310" t="str">
        <f t="shared" si="10"/>
        <v>是</v>
      </c>
      <c r="G229" s="294" t="str">
        <f t="shared" si="11"/>
        <v>项</v>
      </c>
    </row>
    <row r="230" ht="38.1" hidden="1" customHeight="1" spans="1:7">
      <c r="A230" s="312" t="s">
        <v>2939</v>
      </c>
      <c r="B230" s="311" t="s">
        <v>2940</v>
      </c>
      <c r="C230" s="313">
        <v>0</v>
      </c>
      <c r="D230" s="313">
        <v>0</v>
      </c>
      <c r="E230" s="314" t="str">
        <f t="shared" si="9"/>
        <v/>
      </c>
      <c r="F230" s="310" t="str">
        <f t="shared" si="10"/>
        <v>否</v>
      </c>
      <c r="G230" s="294" t="str">
        <f t="shared" si="11"/>
        <v>项</v>
      </c>
    </row>
    <row r="231" ht="38.1" hidden="1" customHeight="1" spans="1:7">
      <c r="A231" s="312" t="s">
        <v>2941</v>
      </c>
      <c r="B231" s="311" t="s">
        <v>2942</v>
      </c>
      <c r="C231" s="313">
        <v>0</v>
      </c>
      <c r="D231" s="313">
        <v>0</v>
      </c>
      <c r="E231" s="314" t="str">
        <f t="shared" si="9"/>
        <v/>
      </c>
      <c r="F231" s="310" t="str">
        <f t="shared" si="10"/>
        <v>否</v>
      </c>
      <c r="G231" s="294" t="str">
        <f t="shared" si="11"/>
        <v>项</v>
      </c>
    </row>
    <row r="232" ht="38.1" hidden="1" customHeight="1" spans="1:7">
      <c r="A232" s="312" t="s">
        <v>2943</v>
      </c>
      <c r="B232" s="311" t="s">
        <v>2944</v>
      </c>
      <c r="C232" s="313">
        <v>0</v>
      </c>
      <c r="D232" s="313">
        <v>0</v>
      </c>
      <c r="E232" s="314" t="str">
        <f t="shared" si="9"/>
        <v/>
      </c>
      <c r="F232" s="310" t="str">
        <f t="shared" si="10"/>
        <v>否</v>
      </c>
      <c r="G232" s="294" t="str">
        <f t="shared" si="11"/>
        <v>项</v>
      </c>
    </row>
    <row r="233" ht="38.1" hidden="1" customHeight="1" spans="1:7">
      <c r="A233" s="312" t="s">
        <v>2945</v>
      </c>
      <c r="B233" s="311" t="s">
        <v>2946</v>
      </c>
      <c r="C233" s="313">
        <v>0</v>
      </c>
      <c r="D233" s="313">
        <v>0</v>
      </c>
      <c r="E233" s="314" t="str">
        <f t="shared" si="9"/>
        <v/>
      </c>
      <c r="F233" s="310" t="str">
        <f t="shared" si="10"/>
        <v>否</v>
      </c>
      <c r="G233" s="294" t="str">
        <f t="shared" si="11"/>
        <v>项</v>
      </c>
    </row>
    <row r="234" ht="38.1" hidden="1" customHeight="1" spans="1:7">
      <c r="A234" s="312" t="s">
        <v>2947</v>
      </c>
      <c r="B234" s="311" t="s">
        <v>2948</v>
      </c>
      <c r="C234" s="313">
        <v>145</v>
      </c>
      <c r="D234" s="313">
        <v>0</v>
      </c>
      <c r="E234" s="314">
        <f t="shared" si="9"/>
        <v>-1</v>
      </c>
      <c r="F234" s="310" t="str">
        <f t="shared" si="10"/>
        <v>是</v>
      </c>
      <c r="G234" s="294" t="str">
        <f t="shared" si="11"/>
        <v>项</v>
      </c>
    </row>
    <row r="235" ht="38.1" hidden="1" customHeight="1" spans="1:7">
      <c r="A235" s="312" t="s">
        <v>2949</v>
      </c>
      <c r="B235" s="311" t="s">
        <v>2950</v>
      </c>
      <c r="C235" s="313">
        <v>6033</v>
      </c>
      <c r="D235" s="313">
        <v>0</v>
      </c>
      <c r="E235" s="314">
        <f t="shared" si="9"/>
        <v>-1</v>
      </c>
      <c r="F235" s="310" t="str">
        <f t="shared" si="10"/>
        <v>是</v>
      </c>
      <c r="G235" s="294" t="str">
        <f t="shared" si="11"/>
        <v>项</v>
      </c>
    </row>
    <row r="236" s="290" customFormat="1" ht="38.1" hidden="1" customHeight="1" spans="1:7">
      <c r="A236" s="312" t="s">
        <v>2951</v>
      </c>
      <c r="B236" s="311" t="s">
        <v>2952</v>
      </c>
      <c r="C236" s="313">
        <v>630</v>
      </c>
      <c r="D236" s="313">
        <v>0</v>
      </c>
      <c r="E236" s="314">
        <f t="shared" si="9"/>
        <v>-1</v>
      </c>
      <c r="F236" s="310" t="str">
        <f t="shared" si="10"/>
        <v>是</v>
      </c>
      <c r="G236" s="294" t="str">
        <f t="shared" si="11"/>
        <v>项</v>
      </c>
    </row>
    <row r="237" ht="38.1" hidden="1" customHeight="1" spans="1:7">
      <c r="A237" s="312" t="s">
        <v>2953</v>
      </c>
      <c r="B237" s="311" t="s">
        <v>2954</v>
      </c>
      <c r="C237" s="313">
        <v>6358</v>
      </c>
      <c r="D237" s="313">
        <v>14500</v>
      </c>
      <c r="E237" s="314">
        <f t="shared" si="9"/>
        <v>1.281</v>
      </c>
      <c r="F237" s="310" t="str">
        <f t="shared" si="10"/>
        <v>是</v>
      </c>
      <c r="G237" s="294" t="str">
        <f t="shared" si="11"/>
        <v>项</v>
      </c>
    </row>
    <row r="238" ht="38.1" hidden="1" customHeight="1" spans="1:7">
      <c r="A238" s="312" t="s">
        <v>2955</v>
      </c>
      <c r="B238" s="311" t="s">
        <v>2956</v>
      </c>
      <c r="C238" s="313">
        <v>14</v>
      </c>
      <c r="D238" s="313">
        <v>0</v>
      </c>
      <c r="E238" s="314">
        <f t="shared" si="9"/>
        <v>-1</v>
      </c>
      <c r="F238" s="310" t="str">
        <f t="shared" si="10"/>
        <v>是</v>
      </c>
      <c r="G238" s="294" t="str">
        <f t="shared" si="11"/>
        <v>项</v>
      </c>
    </row>
    <row r="239" ht="38.1" customHeight="1" spans="1:7">
      <c r="A239" s="317" t="s">
        <v>2957</v>
      </c>
      <c r="B239" s="307" t="s">
        <v>2958</v>
      </c>
      <c r="C239" s="316">
        <f>C240+C253</f>
        <v>6349</v>
      </c>
      <c r="D239" s="316">
        <f>D240+D253</f>
        <v>0</v>
      </c>
      <c r="E239" s="346">
        <f>IF(C239&lt;&gt;0,D239/C239-1,"")</f>
        <v>-1</v>
      </c>
      <c r="F239" s="310" t="str">
        <f t="shared" si="10"/>
        <v>是</v>
      </c>
      <c r="G239" s="294" t="str">
        <f t="shared" si="11"/>
        <v>类</v>
      </c>
    </row>
    <row r="240" ht="38.1" customHeight="1" spans="1:7">
      <c r="A240" s="318" t="s">
        <v>2959</v>
      </c>
      <c r="B240" s="311" t="s">
        <v>2960</v>
      </c>
      <c r="C240" s="313">
        <v>6100</v>
      </c>
      <c r="D240" s="313"/>
      <c r="E240" s="346">
        <f>IF(C240&lt;&gt;0,D240/C240-1,"")</f>
        <v>-1</v>
      </c>
      <c r="F240" s="310" t="str">
        <f t="shared" si="10"/>
        <v>是</v>
      </c>
      <c r="G240" s="294" t="str">
        <f t="shared" si="11"/>
        <v>款</v>
      </c>
    </row>
    <row r="241" ht="38.1" hidden="1" customHeight="1" spans="1:7">
      <c r="A241" s="318" t="s">
        <v>2961</v>
      </c>
      <c r="B241" s="311" t="s">
        <v>2962</v>
      </c>
      <c r="C241" s="313">
        <v>319332</v>
      </c>
      <c r="D241" s="313"/>
      <c r="E241" s="314">
        <f t="shared" si="9"/>
        <v>-1</v>
      </c>
      <c r="F241" s="310" t="str">
        <f t="shared" si="10"/>
        <v>是</v>
      </c>
      <c r="G241" s="294" t="str">
        <f t="shared" si="11"/>
        <v>项</v>
      </c>
    </row>
    <row r="242" ht="38.1" hidden="1" customHeight="1" spans="1:7">
      <c r="A242" s="318" t="s">
        <v>2963</v>
      </c>
      <c r="B242" s="311" t="s">
        <v>2964</v>
      </c>
      <c r="C242" s="313">
        <v>0</v>
      </c>
      <c r="D242" s="313"/>
      <c r="E242" s="314" t="str">
        <f t="shared" si="9"/>
        <v/>
      </c>
      <c r="F242" s="310" t="str">
        <f t="shared" si="10"/>
        <v>否</v>
      </c>
      <c r="G242" s="294" t="str">
        <f t="shared" si="11"/>
        <v>项</v>
      </c>
    </row>
    <row r="243" ht="38.1" hidden="1" customHeight="1" spans="1:7">
      <c r="A243" s="318" t="s">
        <v>2965</v>
      </c>
      <c r="B243" s="311" t="s">
        <v>2966</v>
      </c>
      <c r="C243" s="313">
        <v>33531</v>
      </c>
      <c r="D243" s="313"/>
      <c r="E243" s="314">
        <f t="shared" si="9"/>
        <v>-1</v>
      </c>
      <c r="F243" s="310" t="str">
        <f t="shared" si="10"/>
        <v>是</v>
      </c>
      <c r="G243" s="294" t="str">
        <f t="shared" si="11"/>
        <v>项</v>
      </c>
    </row>
    <row r="244" ht="38.1" hidden="1" customHeight="1" spans="1:7">
      <c r="A244" s="318" t="s">
        <v>2967</v>
      </c>
      <c r="B244" s="311" t="s">
        <v>2968</v>
      </c>
      <c r="C244" s="313">
        <v>0</v>
      </c>
      <c r="D244" s="313"/>
      <c r="E244" s="314" t="str">
        <f t="shared" si="9"/>
        <v/>
      </c>
      <c r="F244" s="310" t="str">
        <f t="shared" si="10"/>
        <v>否</v>
      </c>
      <c r="G244" s="294" t="str">
        <f t="shared" si="11"/>
        <v>项</v>
      </c>
    </row>
    <row r="245" ht="38.1" hidden="1" customHeight="1" spans="1:7">
      <c r="A245" s="318" t="s">
        <v>2969</v>
      </c>
      <c r="B245" s="311" t="s">
        <v>2970</v>
      </c>
      <c r="C245" s="313">
        <v>11523</v>
      </c>
      <c r="D245" s="313"/>
      <c r="E245" s="314">
        <f t="shared" si="9"/>
        <v>-1</v>
      </c>
      <c r="F245" s="310" t="str">
        <f t="shared" si="10"/>
        <v>是</v>
      </c>
      <c r="G245" s="294" t="str">
        <f t="shared" si="11"/>
        <v>项</v>
      </c>
    </row>
    <row r="246" ht="38.1" hidden="1" customHeight="1" spans="1:7">
      <c r="A246" s="318" t="s">
        <v>2971</v>
      </c>
      <c r="B246" s="311" t="s">
        <v>2972</v>
      </c>
      <c r="C246" s="313">
        <v>107712</v>
      </c>
      <c r="D246" s="313"/>
      <c r="E246" s="314">
        <f t="shared" si="9"/>
        <v>-1</v>
      </c>
      <c r="F246" s="310" t="str">
        <f t="shared" si="10"/>
        <v>是</v>
      </c>
      <c r="G246" s="294" t="str">
        <f t="shared" si="11"/>
        <v>项</v>
      </c>
    </row>
    <row r="247" ht="38.1" hidden="1" customHeight="1" spans="1:7">
      <c r="A247" s="318" t="s">
        <v>2973</v>
      </c>
      <c r="B247" s="311" t="s">
        <v>2974</v>
      </c>
      <c r="C247" s="313">
        <v>28500</v>
      </c>
      <c r="D247" s="313"/>
      <c r="E247" s="314">
        <f t="shared" si="9"/>
        <v>-1</v>
      </c>
      <c r="F247" s="310" t="str">
        <f t="shared" si="10"/>
        <v>是</v>
      </c>
      <c r="G247" s="294" t="str">
        <f t="shared" si="11"/>
        <v>项</v>
      </c>
    </row>
    <row r="248" ht="38.1" hidden="1" customHeight="1" spans="1:7">
      <c r="A248" s="318" t="s">
        <v>2975</v>
      </c>
      <c r="B248" s="311" t="s">
        <v>2976</v>
      </c>
      <c r="C248" s="313">
        <v>88082</v>
      </c>
      <c r="D248" s="313"/>
      <c r="E248" s="314">
        <f t="shared" si="9"/>
        <v>-1</v>
      </c>
      <c r="F248" s="310" t="str">
        <f t="shared" si="10"/>
        <v>是</v>
      </c>
      <c r="G248" s="294" t="str">
        <f t="shared" si="11"/>
        <v>项</v>
      </c>
    </row>
    <row r="249" ht="38.1" hidden="1" customHeight="1" spans="1:7">
      <c r="A249" s="318" t="s">
        <v>2977</v>
      </c>
      <c r="B249" s="311" t="s">
        <v>2978</v>
      </c>
      <c r="C249" s="313">
        <v>472803</v>
      </c>
      <c r="D249" s="313"/>
      <c r="E249" s="314">
        <f t="shared" si="9"/>
        <v>-1</v>
      </c>
      <c r="F249" s="310" t="str">
        <f t="shared" si="10"/>
        <v>是</v>
      </c>
      <c r="G249" s="294" t="str">
        <f t="shared" si="11"/>
        <v>项</v>
      </c>
    </row>
    <row r="250" ht="38.1" hidden="1" customHeight="1" spans="1:7">
      <c r="A250" s="318" t="s">
        <v>2979</v>
      </c>
      <c r="B250" s="311" t="s">
        <v>2980</v>
      </c>
      <c r="C250" s="313">
        <v>74197</v>
      </c>
      <c r="D250" s="313"/>
      <c r="E250" s="314">
        <f t="shared" si="9"/>
        <v>-1</v>
      </c>
      <c r="F250" s="310" t="str">
        <f t="shared" si="10"/>
        <v>是</v>
      </c>
      <c r="G250" s="294" t="str">
        <f t="shared" si="11"/>
        <v>项</v>
      </c>
    </row>
    <row r="251" ht="38.1" hidden="1" customHeight="1" spans="1:7">
      <c r="A251" s="318" t="s">
        <v>2981</v>
      </c>
      <c r="B251" s="311" t="s">
        <v>2982</v>
      </c>
      <c r="C251" s="313">
        <v>19776</v>
      </c>
      <c r="D251" s="313"/>
      <c r="E251" s="314">
        <f t="shared" si="9"/>
        <v>-1</v>
      </c>
      <c r="F251" s="310" t="str">
        <f t="shared" si="10"/>
        <v>是</v>
      </c>
      <c r="G251" s="294" t="str">
        <f t="shared" si="11"/>
        <v>项</v>
      </c>
    </row>
    <row r="252" ht="38.1" hidden="1" customHeight="1" spans="1:7">
      <c r="A252" s="318" t="s">
        <v>2983</v>
      </c>
      <c r="B252" s="311" t="s">
        <v>2984</v>
      </c>
      <c r="C252" s="313">
        <v>246653</v>
      </c>
      <c r="D252" s="313"/>
      <c r="E252" s="314">
        <f t="shared" si="9"/>
        <v>-1</v>
      </c>
      <c r="F252" s="310" t="str">
        <f t="shared" si="10"/>
        <v>是</v>
      </c>
      <c r="G252" s="294" t="str">
        <f t="shared" si="11"/>
        <v>项</v>
      </c>
    </row>
    <row r="253" ht="38.1" customHeight="1" spans="1:7">
      <c r="A253" s="318" t="s">
        <v>2985</v>
      </c>
      <c r="B253" s="311" t="s">
        <v>2986</v>
      </c>
      <c r="C253" s="313">
        <v>249</v>
      </c>
      <c r="D253" s="313"/>
      <c r="E253" s="346">
        <f>IF(C253&lt;&gt;0,D253/C253-1,"")</f>
        <v>-1</v>
      </c>
      <c r="F253" s="310" t="str">
        <f t="shared" si="10"/>
        <v>是</v>
      </c>
      <c r="G253" s="294" t="str">
        <f t="shared" si="11"/>
        <v>款</v>
      </c>
    </row>
    <row r="254" ht="38.1" hidden="1" customHeight="1" spans="1:7">
      <c r="A254" s="318" t="s">
        <v>2987</v>
      </c>
      <c r="B254" s="311" t="s">
        <v>2988</v>
      </c>
      <c r="C254" s="313">
        <v>0</v>
      </c>
      <c r="D254" s="313"/>
      <c r="E254" s="314" t="str">
        <f t="shared" si="9"/>
        <v/>
      </c>
      <c r="F254" s="310" t="str">
        <f t="shared" si="10"/>
        <v>否</v>
      </c>
      <c r="G254" s="294" t="str">
        <f t="shared" si="11"/>
        <v>项</v>
      </c>
    </row>
    <row r="255" ht="38.1" hidden="1" customHeight="1" spans="1:7">
      <c r="A255" s="318" t="s">
        <v>2989</v>
      </c>
      <c r="B255" s="311" t="s">
        <v>2990</v>
      </c>
      <c r="C255" s="313">
        <v>0</v>
      </c>
      <c r="D255" s="313"/>
      <c r="E255" s="314" t="str">
        <f t="shared" si="9"/>
        <v/>
      </c>
      <c r="F255" s="310" t="str">
        <f t="shared" si="10"/>
        <v>否</v>
      </c>
      <c r="G255" s="294" t="str">
        <f t="shared" si="11"/>
        <v>项</v>
      </c>
    </row>
    <row r="256" ht="38.1" hidden="1" customHeight="1" spans="1:7">
      <c r="A256" s="318" t="s">
        <v>2991</v>
      </c>
      <c r="B256" s="311" t="s">
        <v>2992</v>
      </c>
      <c r="C256" s="313">
        <v>0</v>
      </c>
      <c r="D256" s="313"/>
      <c r="E256" s="314" t="str">
        <f t="shared" si="9"/>
        <v/>
      </c>
      <c r="F256" s="310" t="str">
        <f t="shared" si="10"/>
        <v>否</v>
      </c>
      <c r="G256" s="294" t="str">
        <f t="shared" si="11"/>
        <v>项</v>
      </c>
    </row>
    <row r="257" ht="38.1" hidden="1" customHeight="1" spans="1:7">
      <c r="A257" s="318" t="s">
        <v>2993</v>
      </c>
      <c r="B257" s="311" t="s">
        <v>2994</v>
      </c>
      <c r="C257" s="313">
        <v>0</v>
      </c>
      <c r="D257" s="313"/>
      <c r="E257" s="314" t="str">
        <f t="shared" si="9"/>
        <v/>
      </c>
      <c r="F257" s="310" t="str">
        <f t="shared" si="10"/>
        <v>否</v>
      </c>
      <c r="G257" s="294" t="str">
        <f t="shared" si="11"/>
        <v>项</v>
      </c>
    </row>
    <row r="258" ht="38.1" hidden="1" customHeight="1" spans="1:7">
      <c r="A258" s="318" t="s">
        <v>2995</v>
      </c>
      <c r="B258" s="311" t="s">
        <v>2996</v>
      </c>
      <c r="C258" s="313">
        <v>34882</v>
      </c>
      <c r="D258" s="313"/>
      <c r="E258" s="314">
        <f t="shared" si="9"/>
        <v>-1</v>
      </c>
      <c r="F258" s="310" t="str">
        <f t="shared" si="10"/>
        <v>是</v>
      </c>
      <c r="G258" s="294" t="str">
        <f t="shared" si="11"/>
        <v>项</v>
      </c>
    </row>
    <row r="259" ht="38.1" hidden="1" customHeight="1" spans="1:7">
      <c r="A259" s="318" t="s">
        <v>2997</v>
      </c>
      <c r="B259" s="311" t="s">
        <v>2998</v>
      </c>
      <c r="C259" s="313">
        <v>30436</v>
      </c>
      <c r="D259" s="313"/>
      <c r="E259" s="314">
        <f t="shared" si="9"/>
        <v>-1</v>
      </c>
      <c r="F259" s="310" t="str">
        <f t="shared" si="10"/>
        <v>是</v>
      </c>
      <c r="G259" s="294" t="str">
        <f t="shared" si="11"/>
        <v>项</v>
      </c>
    </row>
    <row r="260" ht="38.1" customHeight="1" spans="1:6">
      <c r="A260" s="306"/>
      <c r="B260" s="307"/>
      <c r="C260" s="308"/>
      <c r="D260" s="308"/>
      <c r="E260" s="346" t="str">
        <f>IF(C260&lt;&gt;0,D260/C260-1,"")</f>
        <v/>
      </c>
      <c r="F260" s="310" t="str">
        <f>IF(LEN(A260)=3,"是",IF(B260&lt;&gt;"",IF(SUM(C260:D260)&lt;&gt;0,"是","否"),"是"))</f>
        <v>是</v>
      </c>
    </row>
    <row r="261" ht="38.1" customHeight="1" spans="1:6">
      <c r="A261" s="319"/>
      <c r="B261" s="320" t="s">
        <v>2999</v>
      </c>
      <c r="C261" s="316">
        <f>C4+C20+C32+C43+C98+C122+C174+C178+C204+C221+C239</f>
        <v>50028</v>
      </c>
      <c r="D261" s="316">
        <f>D4+D20+D32+D43+D98+D122+D174+D178+D204+D221+D239</f>
        <v>9060</v>
      </c>
      <c r="E261" s="346">
        <f>IF(C261&lt;&gt;0,D261/C261-1,"")</f>
        <v>-0.819</v>
      </c>
      <c r="F261" s="310" t="str">
        <f t="shared" ref="F261:F269" si="12">IF(LEN(A261)=3,"是",IF(B261&lt;&gt;"",IF(SUM(C261:D261)&lt;&gt;0,"是","否"),"是"))</f>
        <v>是</v>
      </c>
    </row>
    <row r="262" ht="38.1" customHeight="1" spans="1:6">
      <c r="A262" s="365" t="s">
        <v>3000</v>
      </c>
      <c r="B262" s="322" t="s">
        <v>120</v>
      </c>
      <c r="C262" s="366">
        <f>C266+C267</f>
        <v>1844</v>
      </c>
      <c r="D262" s="366">
        <f>D266+D267</f>
        <v>0</v>
      </c>
      <c r="E262" s="346">
        <f>IF(C262&lt;&gt;0,D262/C262-1,"")</f>
        <v>-1</v>
      </c>
      <c r="F262" s="310" t="str">
        <f t="shared" si="12"/>
        <v>是</v>
      </c>
    </row>
    <row r="263" ht="38.1" hidden="1" customHeight="1" spans="1:6">
      <c r="A263" s="365" t="s">
        <v>3001</v>
      </c>
      <c r="B263" s="367" t="s">
        <v>3002</v>
      </c>
      <c r="C263" s="366">
        <f>SUM(C264:C265)</f>
        <v>0</v>
      </c>
      <c r="D263" s="366">
        <f>SUM(D264:D265)</f>
        <v>0</v>
      </c>
      <c r="E263" s="346"/>
      <c r="F263" s="310" t="str">
        <f t="shared" si="12"/>
        <v>否</v>
      </c>
    </row>
    <row r="264" ht="38.1" hidden="1" customHeight="1" spans="1:7">
      <c r="A264" s="368" t="s">
        <v>3003</v>
      </c>
      <c r="B264" s="328" t="s">
        <v>3004</v>
      </c>
      <c r="C264" s="369"/>
      <c r="D264" s="370"/>
      <c r="E264" s="371"/>
      <c r="F264" s="310" t="str">
        <f t="shared" si="12"/>
        <v>否</v>
      </c>
      <c r="G264" s="290"/>
    </row>
    <row r="265" ht="38.1" hidden="1" customHeight="1" spans="1:7">
      <c r="A265" s="368" t="s">
        <v>3005</v>
      </c>
      <c r="B265" s="328" t="s">
        <v>3006</v>
      </c>
      <c r="C265" s="369"/>
      <c r="D265" s="370"/>
      <c r="E265" s="371"/>
      <c r="F265" s="310" t="str">
        <f t="shared" si="12"/>
        <v>否</v>
      </c>
      <c r="G265" s="290"/>
    </row>
    <row r="266" ht="38.1" customHeight="1" spans="1:6">
      <c r="A266" s="372" t="s">
        <v>3007</v>
      </c>
      <c r="B266" s="324" t="s">
        <v>3008</v>
      </c>
      <c r="C266" s="373">
        <v>584</v>
      </c>
      <c r="D266" s="373"/>
      <c r="E266" s="346">
        <f>IF(C266&lt;&gt;0,D266/C266-1,"")</f>
        <v>-1</v>
      </c>
      <c r="F266" s="310" t="str">
        <f t="shared" si="12"/>
        <v>是</v>
      </c>
    </row>
    <row r="267" ht="38.1" customHeight="1" spans="1:6">
      <c r="A267" s="372" t="s">
        <v>3009</v>
      </c>
      <c r="B267" s="324" t="s">
        <v>3010</v>
      </c>
      <c r="C267" s="373">
        <v>1260</v>
      </c>
      <c r="D267" s="373"/>
      <c r="E267" s="346">
        <f>IF(C267&lt;&gt;0,D267/C267-1,"")</f>
        <v>-1</v>
      </c>
      <c r="F267" s="310" t="str">
        <f t="shared" si="12"/>
        <v>是</v>
      </c>
    </row>
    <row r="268" ht="38.1" customHeight="1" spans="1:6">
      <c r="A268" s="372" t="s">
        <v>3011</v>
      </c>
      <c r="B268" s="330" t="s">
        <v>3012</v>
      </c>
      <c r="C268" s="366"/>
      <c r="D268" s="366"/>
      <c r="E268" s="346" t="str">
        <f>IF(C268&lt;&gt;0,D268/C268-1,"")</f>
        <v/>
      </c>
      <c r="F268" s="310" t="str">
        <f t="shared" si="12"/>
        <v>是</v>
      </c>
    </row>
    <row r="269" ht="38.1" customHeight="1" spans="1:6">
      <c r="A269" s="374"/>
      <c r="B269" s="332" t="s">
        <v>127</v>
      </c>
      <c r="C269" s="366">
        <f>C261+C262+C268</f>
        <v>51872</v>
      </c>
      <c r="D269" s="366">
        <f>D261+D262+D268</f>
        <v>9060</v>
      </c>
      <c r="E269" s="346">
        <f>IF(C269&lt;&gt;0,D269/C269-1,"")</f>
        <v>-0.825</v>
      </c>
      <c r="F269" s="310" t="str">
        <f t="shared" si="12"/>
        <v>是</v>
      </c>
    </row>
    <row r="270" spans="3:3">
      <c r="C270" s="375"/>
    </row>
    <row r="272" spans="3:3">
      <c r="C272" s="375"/>
    </row>
    <row r="274" spans="3:3">
      <c r="C274" s="375"/>
    </row>
    <row r="275" spans="3:3">
      <c r="C275" s="375"/>
    </row>
    <row r="277" spans="3:3">
      <c r="C277" s="375"/>
    </row>
    <row r="278" spans="3:3">
      <c r="C278" s="375"/>
    </row>
    <row r="279" spans="3:3">
      <c r="C279" s="375"/>
    </row>
    <row r="280" spans="3:3">
      <c r="C280" s="375"/>
    </row>
    <row r="282" spans="3:3">
      <c r="C282" s="375"/>
    </row>
  </sheetData>
  <autoFilter ref="A3:G269">
    <filterColumn colId="5">
      <customFilters>
        <customFilter operator="equal" val="是"/>
      </customFilters>
    </filterColumn>
    <filterColumn colId="6">
      <filters blank="1">
        <filter val="类"/>
        <filter val="款"/>
      </filters>
    </filterColumn>
    <extLst/>
  </autoFilter>
  <mergeCells count="1">
    <mergeCell ref="B1:E1"/>
  </mergeCells>
  <conditionalFormatting sqref="B268">
    <cfRule type="expression" dxfId="1" priority="3" stopIfTrue="1">
      <formula>"len($A:$A)=3"</formula>
    </cfRule>
  </conditionalFormatting>
  <conditionalFormatting sqref="C268:D268">
    <cfRule type="expression" dxfId="1" priority="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F37"/>
  <sheetViews>
    <sheetView showGridLines="0" showZeros="0" view="pageBreakPreview" zoomScaleNormal="115" workbookViewId="0">
      <pane ySplit="3" topLeftCell="A4" activePane="bottomLeft" state="frozen"/>
      <selection/>
      <selection pane="bottomLeft" activeCell="I7" sqref="I7"/>
    </sheetView>
  </sheetViews>
  <sheetFormatPr defaultColWidth="9" defaultRowHeight="14.25" outlineLevelCol="5"/>
  <cols>
    <col min="1" max="1" width="15" style="184" hidden="1" customWidth="1"/>
    <col min="2" max="2" width="50.75" style="184" customWidth="1"/>
    <col min="3" max="4" width="20.625" style="184" customWidth="1"/>
    <col min="5" max="5" width="20.625" style="336" customWidth="1"/>
    <col min="6" max="6" width="3.75" style="184" hidden="1" customWidth="1"/>
    <col min="7" max="16384" width="9" style="184"/>
  </cols>
  <sheetData>
    <row r="1" ht="45" customHeight="1" spans="1:6">
      <c r="A1" s="186"/>
      <c r="B1" s="337" t="s">
        <v>3013</v>
      </c>
      <c r="C1" s="337"/>
      <c r="D1" s="337"/>
      <c r="E1" s="337"/>
      <c r="F1" s="186"/>
    </row>
    <row r="2" s="334" customFormat="1" ht="20.1" customHeight="1" spans="1:6">
      <c r="A2" s="338"/>
      <c r="B2" s="339"/>
      <c r="C2" s="340"/>
      <c r="D2" s="339"/>
      <c r="E2" s="341" t="s">
        <v>1</v>
      </c>
      <c r="F2" s="338"/>
    </row>
    <row r="3" s="335" customFormat="1" ht="45" customHeight="1" spans="1:6">
      <c r="A3" s="342" t="s">
        <v>2</v>
      </c>
      <c r="B3" s="343" t="s">
        <v>3</v>
      </c>
      <c r="C3" s="277" t="s">
        <v>129</v>
      </c>
      <c r="D3" s="277" t="s">
        <v>5</v>
      </c>
      <c r="E3" s="277" t="s">
        <v>130</v>
      </c>
      <c r="F3" s="344" t="s">
        <v>7</v>
      </c>
    </row>
    <row r="4" s="335" customFormat="1" ht="36" customHeight="1" spans="1:6">
      <c r="A4" s="312" t="s">
        <v>2494</v>
      </c>
      <c r="B4" s="307" t="s">
        <v>2495</v>
      </c>
      <c r="C4" s="316"/>
      <c r="D4" s="316"/>
      <c r="E4" s="309"/>
      <c r="F4" s="345" t="str">
        <f t="shared" ref="F4:F29" si="0">IF(LEN(A4)=7,"是",IF(B4&lt;&gt;"",IF(SUM(C4:D4)&lt;&gt;0,"是","否"),"是"))</f>
        <v>是</v>
      </c>
    </row>
    <row r="5" ht="36" customHeight="1" spans="1:6">
      <c r="A5" s="312" t="s">
        <v>2496</v>
      </c>
      <c r="B5" s="307" t="s">
        <v>2497</v>
      </c>
      <c r="C5" s="316"/>
      <c r="D5" s="316"/>
      <c r="E5" s="346"/>
      <c r="F5" s="345" t="str">
        <f t="shared" si="0"/>
        <v>是</v>
      </c>
    </row>
    <row r="6" ht="36" customHeight="1" spans="1:6">
      <c r="A6" s="312" t="s">
        <v>2498</v>
      </c>
      <c r="B6" s="307" t="s">
        <v>2499</v>
      </c>
      <c r="C6" s="316"/>
      <c r="D6" s="316"/>
      <c r="E6" s="346"/>
      <c r="F6" s="345" t="str">
        <f t="shared" si="0"/>
        <v>是</v>
      </c>
    </row>
    <row r="7" ht="36" customHeight="1" spans="1:6">
      <c r="A7" s="312" t="s">
        <v>2500</v>
      </c>
      <c r="B7" s="307" t="s">
        <v>2501</v>
      </c>
      <c r="C7" s="316"/>
      <c r="D7" s="316"/>
      <c r="E7" s="346"/>
      <c r="F7" s="345" t="str">
        <f t="shared" si="0"/>
        <v>是</v>
      </c>
    </row>
    <row r="8" ht="36" customHeight="1" spans="1:6">
      <c r="A8" s="312" t="s">
        <v>2502</v>
      </c>
      <c r="B8" s="307" t="s">
        <v>2503</v>
      </c>
      <c r="C8" s="316"/>
      <c r="D8" s="316"/>
      <c r="E8" s="346"/>
      <c r="F8" s="345" t="str">
        <f t="shared" si="0"/>
        <v>是</v>
      </c>
    </row>
    <row r="9" ht="36" customHeight="1" spans="1:6">
      <c r="A9" s="312" t="s">
        <v>2504</v>
      </c>
      <c r="B9" s="307" t="s">
        <v>2505</v>
      </c>
      <c r="C9" s="316"/>
      <c r="D9" s="316"/>
      <c r="E9" s="346"/>
      <c r="F9" s="345" t="str">
        <f t="shared" si="0"/>
        <v>是</v>
      </c>
    </row>
    <row r="10" ht="36" customHeight="1" spans="1:6">
      <c r="A10" s="312" t="s">
        <v>2506</v>
      </c>
      <c r="B10" s="307" t="s">
        <v>2507</v>
      </c>
      <c r="C10" s="316">
        <f>SUM(C11:C15)</f>
        <v>5000</v>
      </c>
      <c r="D10" s="316">
        <f>SUM(D11:D15)</f>
        <v>5000</v>
      </c>
      <c r="E10" s="346"/>
      <c r="F10" s="345" t="str">
        <f t="shared" si="0"/>
        <v>是</v>
      </c>
    </row>
    <row r="11" ht="33.95" customHeight="1" spans="1:6">
      <c r="A11" s="312" t="s">
        <v>2508</v>
      </c>
      <c r="B11" s="311" t="s">
        <v>2509</v>
      </c>
      <c r="C11" s="313">
        <v>5000</v>
      </c>
      <c r="D11" s="313">
        <v>5000</v>
      </c>
      <c r="E11" s="346"/>
      <c r="F11" s="181" t="str">
        <f t="shared" si="0"/>
        <v>是</v>
      </c>
    </row>
    <row r="12" ht="33.95" customHeight="1" spans="1:6">
      <c r="A12" s="312" t="s">
        <v>2510</v>
      </c>
      <c r="B12" s="311" t="s">
        <v>2511</v>
      </c>
      <c r="C12" s="313">
        <v>0</v>
      </c>
      <c r="D12" s="313"/>
      <c r="E12" s="346"/>
      <c r="F12" s="345" t="str">
        <f t="shared" si="0"/>
        <v>否</v>
      </c>
    </row>
    <row r="13" ht="33" customHeight="1" spans="1:6">
      <c r="A13" s="312" t="s">
        <v>2512</v>
      </c>
      <c r="B13" s="311" t="s">
        <v>2513</v>
      </c>
      <c r="C13" s="313">
        <v>0</v>
      </c>
      <c r="D13" s="313"/>
      <c r="E13" s="346"/>
      <c r="F13" s="345" t="str">
        <f t="shared" si="0"/>
        <v>否</v>
      </c>
    </row>
    <row r="14" ht="36" customHeight="1" spans="1:6">
      <c r="A14" s="312" t="s">
        <v>2514</v>
      </c>
      <c r="B14" s="311" t="s">
        <v>2515</v>
      </c>
      <c r="C14" s="313">
        <v>0</v>
      </c>
      <c r="D14" s="313"/>
      <c r="E14" s="346"/>
      <c r="F14" s="345" t="str">
        <f t="shared" si="0"/>
        <v>否</v>
      </c>
    </row>
    <row r="15" ht="33" customHeight="1" spans="1:6">
      <c r="A15" s="312" t="s">
        <v>2516</v>
      </c>
      <c r="B15" s="311" t="s">
        <v>2517</v>
      </c>
      <c r="C15" s="313"/>
      <c r="D15" s="313"/>
      <c r="E15" s="346"/>
      <c r="F15" s="345" t="str">
        <f t="shared" si="0"/>
        <v>否</v>
      </c>
    </row>
    <row r="16" ht="36" customHeight="1" spans="1:6">
      <c r="A16" s="347" t="s">
        <v>2518</v>
      </c>
      <c r="B16" s="348" t="s">
        <v>2519</v>
      </c>
      <c r="C16" s="316"/>
      <c r="D16" s="316"/>
      <c r="E16" s="346"/>
      <c r="F16" s="345" t="str">
        <f t="shared" si="0"/>
        <v>是</v>
      </c>
    </row>
    <row r="17" ht="36" customHeight="1" spans="1:6">
      <c r="A17" s="347" t="s">
        <v>2520</v>
      </c>
      <c r="B17" s="348" t="s">
        <v>2521</v>
      </c>
      <c r="C17" s="316"/>
      <c r="D17" s="316"/>
      <c r="E17" s="346"/>
      <c r="F17" s="345" t="str">
        <f t="shared" si="0"/>
        <v>是</v>
      </c>
    </row>
    <row r="18" ht="36" customHeight="1" spans="1:6">
      <c r="A18" s="347" t="s">
        <v>2522</v>
      </c>
      <c r="B18" s="349" t="s">
        <v>2523</v>
      </c>
      <c r="C18" s="313"/>
      <c r="D18" s="313"/>
      <c r="E18" s="346"/>
      <c r="F18" s="345" t="str">
        <f t="shared" si="0"/>
        <v>否</v>
      </c>
    </row>
    <row r="19" ht="36" customHeight="1" spans="1:6">
      <c r="A19" s="347" t="s">
        <v>2524</v>
      </c>
      <c r="B19" s="349" t="s">
        <v>2525</v>
      </c>
      <c r="C19" s="313"/>
      <c r="D19" s="313"/>
      <c r="E19" s="346"/>
      <c r="F19" s="345" t="str">
        <f t="shared" si="0"/>
        <v>否</v>
      </c>
    </row>
    <row r="20" ht="36" customHeight="1" spans="1:6">
      <c r="A20" s="347" t="s">
        <v>2526</v>
      </c>
      <c r="B20" s="348" t="s">
        <v>2527</v>
      </c>
      <c r="C20" s="316"/>
      <c r="D20" s="316"/>
      <c r="E20" s="346"/>
      <c r="F20" s="345" t="str">
        <f t="shared" si="0"/>
        <v>是</v>
      </c>
    </row>
    <row r="21" ht="36" customHeight="1" spans="1:6">
      <c r="A21" s="347" t="s">
        <v>2528</v>
      </c>
      <c r="B21" s="348" t="s">
        <v>2529</v>
      </c>
      <c r="C21" s="316"/>
      <c r="D21" s="316"/>
      <c r="E21" s="346"/>
      <c r="F21" s="345" t="str">
        <f t="shared" si="0"/>
        <v>是</v>
      </c>
    </row>
    <row r="22" ht="36" customHeight="1" spans="1:6">
      <c r="A22" s="347" t="s">
        <v>2530</v>
      </c>
      <c r="B22" s="348" t="s">
        <v>2531</v>
      </c>
      <c r="C22" s="316"/>
      <c r="D22" s="316"/>
      <c r="E22" s="346"/>
      <c r="F22" s="345" t="str">
        <f t="shared" si="0"/>
        <v>是</v>
      </c>
    </row>
    <row r="23" ht="36" customHeight="1" spans="1:6">
      <c r="A23" s="312" t="s">
        <v>2532</v>
      </c>
      <c r="B23" s="307" t="s">
        <v>2533</v>
      </c>
      <c r="C23" s="316"/>
      <c r="D23" s="316"/>
      <c r="E23" s="346"/>
      <c r="F23" s="345" t="str">
        <f t="shared" si="0"/>
        <v>是</v>
      </c>
    </row>
    <row r="24" ht="36" customHeight="1" spans="1:6">
      <c r="A24" s="312" t="s">
        <v>2534</v>
      </c>
      <c r="B24" s="307" t="s">
        <v>2535</v>
      </c>
      <c r="C24" s="316"/>
      <c r="D24" s="316"/>
      <c r="E24" s="346"/>
      <c r="F24" s="345" t="str">
        <f t="shared" si="0"/>
        <v>是</v>
      </c>
    </row>
    <row r="25" ht="36" customHeight="1" spans="1:6">
      <c r="A25" s="312" t="s">
        <v>2536</v>
      </c>
      <c r="B25" s="307" t="s">
        <v>2537</v>
      </c>
      <c r="C25" s="316"/>
      <c r="D25" s="316"/>
      <c r="E25" s="346"/>
      <c r="F25" s="345" t="str">
        <f t="shared" si="0"/>
        <v>是</v>
      </c>
    </row>
    <row r="26" ht="36" customHeight="1" spans="1:6">
      <c r="A26" s="312" t="s">
        <v>2538</v>
      </c>
      <c r="B26" s="307" t="s">
        <v>2539</v>
      </c>
      <c r="C26" s="316"/>
      <c r="D26" s="316"/>
      <c r="E26" s="346"/>
      <c r="F26" s="345" t="str">
        <f t="shared" si="0"/>
        <v>是</v>
      </c>
    </row>
    <row r="27" ht="36" customHeight="1" spans="1:6">
      <c r="A27" s="312" t="s">
        <v>2540</v>
      </c>
      <c r="B27" s="307" t="s">
        <v>2541</v>
      </c>
      <c r="C27" s="316"/>
      <c r="D27" s="316"/>
      <c r="E27" s="346"/>
      <c r="F27" s="345" t="str">
        <f t="shared" si="0"/>
        <v>否</v>
      </c>
    </row>
    <row r="28" ht="36" customHeight="1" spans="1:6">
      <c r="A28" s="312"/>
      <c r="B28" s="311"/>
      <c r="C28" s="313"/>
      <c r="D28" s="313"/>
      <c r="E28" s="346"/>
      <c r="F28" s="181" t="str">
        <f t="shared" si="0"/>
        <v>是</v>
      </c>
    </row>
    <row r="29" ht="36" customHeight="1" spans="1:6">
      <c r="A29" s="319"/>
      <c r="B29" s="320" t="s">
        <v>3014</v>
      </c>
      <c r="C29" s="316">
        <f>C10</f>
        <v>5000</v>
      </c>
      <c r="D29" s="316">
        <f>D10</f>
        <v>5000</v>
      </c>
      <c r="E29" s="346"/>
      <c r="F29" s="181" t="str">
        <f t="shared" si="0"/>
        <v>是</v>
      </c>
    </row>
    <row r="30" ht="36" customHeight="1" spans="1:6">
      <c r="A30" s="350">
        <v>105</v>
      </c>
      <c r="B30" s="351" t="s">
        <v>2543</v>
      </c>
      <c r="C30" s="352"/>
      <c r="D30" s="352"/>
      <c r="E30" s="346"/>
      <c r="F30" s="181" t="str">
        <f t="shared" ref="F30:F37" si="1">IF(LEN(A30)=7,"是",IF(B30&lt;&gt;"",IF(SUM(C30:D30)&lt;&gt;0,"是","否"),"是"))</f>
        <v>否</v>
      </c>
    </row>
    <row r="31" ht="36" customHeight="1" spans="1:6">
      <c r="A31" s="350">
        <v>110</v>
      </c>
      <c r="B31" s="351" t="s">
        <v>60</v>
      </c>
      <c r="C31" s="352">
        <f>C32+C35</f>
        <v>2584</v>
      </c>
      <c r="D31" s="352">
        <f>D32+D35</f>
        <v>4060</v>
      </c>
      <c r="E31" s="346"/>
      <c r="F31" s="181" t="str">
        <f t="shared" si="1"/>
        <v>是</v>
      </c>
    </row>
    <row r="32" ht="36" customHeight="1" spans="1:6">
      <c r="A32" s="353">
        <v>11004</v>
      </c>
      <c r="B32" s="354" t="s">
        <v>3015</v>
      </c>
      <c r="C32" s="355">
        <f>C33+C34</f>
        <v>2000</v>
      </c>
      <c r="D32" s="355">
        <f>D33+D34</f>
        <v>2800</v>
      </c>
      <c r="E32" s="346"/>
      <c r="F32" s="181" t="str">
        <f t="shared" si="1"/>
        <v>是</v>
      </c>
    </row>
    <row r="33" ht="36" customHeight="1" spans="1:6">
      <c r="A33" s="353">
        <v>1100401</v>
      </c>
      <c r="B33" s="354" t="s">
        <v>2545</v>
      </c>
      <c r="C33" s="355">
        <v>2000</v>
      </c>
      <c r="D33" s="355">
        <v>2800</v>
      </c>
      <c r="E33" s="346"/>
      <c r="F33" s="181" t="str">
        <f t="shared" si="1"/>
        <v>是</v>
      </c>
    </row>
    <row r="34" ht="36" customHeight="1" spans="1:6">
      <c r="A34" s="353">
        <v>1100402</v>
      </c>
      <c r="B34" s="354" t="s">
        <v>3016</v>
      </c>
      <c r="C34" s="356"/>
      <c r="D34" s="355"/>
      <c r="E34" s="346"/>
      <c r="F34" s="181" t="str">
        <f t="shared" si="1"/>
        <v>是</v>
      </c>
    </row>
    <row r="35" ht="36" customHeight="1" spans="1:6">
      <c r="A35" s="353">
        <v>11008</v>
      </c>
      <c r="B35" s="354" t="s">
        <v>63</v>
      </c>
      <c r="C35" s="355">
        <v>584</v>
      </c>
      <c r="D35" s="357">
        <v>1260</v>
      </c>
      <c r="E35" s="346"/>
      <c r="F35" s="181" t="str">
        <f t="shared" si="1"/>
        <v>是</v>
      </c>
    </row>
    <row r="36" ht="36" hidden="1" customHeight="1" spans="1:6">
      <c r="A36" s="358">
        <v>11009</v>
      </c>
      <c r="B36" s="359" t="s">
        <v>64</v>
      </c>
      <c r="C36" s="360"/>
      <c r="D36" s="360"/>
      <c r="E36" s="361"/>
      <c r="F36" s="181" t="str">
        <f t="shared" si="1"/>
        <v>否</v>
      </c>
    </row>
    <row r="37" ht="36" customHeight="1" spans="1:6">
      <c r="A37" s="362"/>
      <c r="B37" s="363" t="s">
        <v>67</v>
      </c>
      <c r="C37" s="352">
        <f>C29+C31</f>
        <v>7584</v>
      </c>
      <c r="D37" s="352">
        <f>D29+D31</f>
        <v>9060</v>
      </c>
      <c r="E37" s="346"/>
      <c r="F37" s="181" t="str">
        <f t="shared" si="1"/>
        <v>是</v>
      </c>
    </row>
  </sheetData>
  <autoFilter ref="A3:F37">
    <filterColumn colId="5">
      <customFilters>
        <customFilter operator="equal" val="是"/>
      </customFilters>
    </filterColumn>
    <extLst/>
  </autoFilter>
  <mergeCells count="1">
    <mergeCell ref="B1:E1"/>
  </mergeCells>
  <conditionalFormatting sqref="B30">
    <cfRule type="expression" dxfId="1" priority="8" stopIfTrue="1">
      <formula>"len($A:$A)=3"</formula>
    </cfRule>
  </conditionalFormatting>
  <conditionalFormatting sqref="B31:B34">
    <cfRule type="expression" dxfId="1" priority="4" stopIfTrue="1">
      <formula>"len($A:$A)=3"</formula>
    </cfRule>
  </conditionalFormatting>
  <conditionalFormatting sqref="C30:C34 D31:D32">
    <cfRule type="expression" dxfId="1" priority="1"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G274"/>
  <sheetViews>
    <sheetView showGridLines="0" showZeros="0" view="pageBreakPreview" zoomScaleNormal="115" workbookViewId="0">
      <pane ySplit="3" topLeftCell="A186" activePane="bottomLeft" state="frozen"/>
      <selection/>
      <selection pane="bottomLeft" activeCell="B202" sqref="B202"/>
    </sheetView>
  </sheetViews>
  <sheetFormatPr defaultColWidth="9" defaultRowHeight="14.25" outlineLevelCol="6"/>
  <cols>
    <col min="1" max="1" width="13.5" style="290" hidden="1" customWidth="1"/>
    <col min="2" max="2" width="50.75" style="290" customWidth="1"/>
    <col min="3" max="4" width="20.625" style="291" customWidth="1"/>
    <col min="5" max="5" width="20.625" style="292" customWidth="1"/>
    <col min="6" max="6" width="3.75" style="293" hidden="1" customWidth="1"/>
    <col min="7" max="7" width="9" style="290" hidden="1" customWidth="1"/>
    <col min="8" max="16384" width="9" style="290"/>
  </cols>
  <sheetData>
    <row r="1" ht="45" customHeight="1" spans="1:7">
      <c r="A1" s="294"/>
      <c r="B1" s="295" t="s">
        <v>3017</v>
      </c>
      <c r="C1" s="295"/>
      <c r="D1" s="295"/>
      <c r="E1" s="295"/>
      <c r="F1" s="296"/>
      <c r="G1" s="294"/>
    </row>
    <row r="2" s="287" customFormat="1" ht="20.1" customHeight="1" spans="1:7">
      <c r="A2" s="297"/>
      <c r="B2" s="298"/>
      <c r="C2" s="298"/>
      <c r="D2" s="298"/>
      <c r="E2" s="299" t="s">
        <v>1</v>
      </c>
      <c r="F2" s="300"/>
      <c r="G2" s="297"/>
    </row>
    <row r="3" s="288" customFormat="1" ht="45" customHeight="1" spans="1:7">
      <c r="A3" s="301" t="s">
        <v>2</v>
      </c>
      <c r="B3" s="302" t="s">
        <v>3</v>
      </c>
      <c r="C3" s="303" t="s">
        <v>129</v>
      </c>
      <c r="D3" s="303" t="s">
        <v>5</v>
      </c>
      <c r="E3" s="303" t="s">
        <v>130</v>
      </c>
      <c r="F3" s="304" t="s">
        <v>7</v>
      </c>
      <c r="G3" s="305" t="s">
        <v>3018</v>
      </c>
    </row>
    <row r="4" ht="36" customHeight="1" spans="1:7">
      <c r="A4" s="306" t="s">
        <v>81</v>
      </c>
      <c r="B4" s="307" t="s">
        <v>2548</v>
      </c>
      <c r="C4" s="308"/>
      <c r="D4" s="308"/>
      <c r="E4" s="309" t="str">
        <f>IF(C4&gt;0,D4/C4-1,IF(C4&lt;0,-(D4/C4-1),""))</f>
        <v/>
      </c>
      <c r="F4" s="310" t="str">
        <f t="shared" ref="F4:F67" si="0">IF(LEN(A4)=3,"是",IF(B4&lt;&gt;"",IF(SUM(C4:D4)&lt;&gt;0,"是","否"),"是"))</f>
        <v>是</v>
      </c>
      <c r="G4" s="294" t="str">
        <f t="shared" ref="G4:G67" si="1">IF(LEN(A4)=3,"类",IF(LEN(A4)=5,"款","项"))</f>
        <v>类</v>
      </c>
    </row>
    <row r="5" ht="36" customHeight="1" spans="1:7">
      <c r="A5" s="306" t="s">
        <v>2549</v>
      </c>
      <c r="B5" s="311" t="s">
        <v>2550</v>
      </c>
      <c r="C5" s="308"/>
      <c r="D5" s="308"/>
      <c r="E5" s="309" t="str">
        <f>IF(C5&gt;0,D5/C5-1,IF(C5&lt;0,-(D5/C5-1),""))</f>
        <v/>
      </c>
      <c r="F5" s="310" t="str">
        <f t="shared" si="0"/>
        <v>否</v>
      </c>
      <c r="G5" s="294" t="str">
        <f t="shared" si="1"/>
        <v>款</v>
      </c>
    </row>
    <row r="6" ht="36" hidden="1" customHeight="1" spans="1:7">
      <c r="A6" s="312" t="s">
        <v>2551</v>
      </c>
      <c r="B6" s="311" t="s">
        <v>2552</v>
      </c>
      <c r="C6" s="313"/>
      <c r="D6" s="313"/>
      <c r="E6" s="314" t="str">
        <f t="shared" ref="E6:E67" si="2">IF(C6&gt;0,D6/C6-1,IF(C6&lt;0,-(D6/C6-1),""))</f>
        <v/>
      </c>
      <c r="F6" s="310" t="str">
        <f t="shared" si="0"/>
        <v>否</v>
      </c>
      <c r="G6" s="294" t="str">
        <f t="shared" si="1"/>
        <v>项</v>
      </c>
    </row>
    <row r="7" ht="36" hidden="1" customHeight="1" spans="1:7">
      <c r="A7" s="312" t="s">
        <v>2553</v>
      </c>
      <c r="B7" s="311" t="s">
        <v>2554</v>
      </c>
      <c r="C7" s="313"/>
      <c r="D7" s="313"/>
      <c r="E7" s="314" t="str">
        <f t="shared" si="2"/>
        <v/>
      </c>
      <c r="F7" s="310" t="str">
        <f t="shared" si="0"/>
        <v>否</v>
      </c>
      <c r="G7" s="294" t="str">
        <f t="shared" si="1"/>
        <v>项</v>
      </c>
    </row>
    <row r="8" ht="36" customHeight="1" spans="1:7">
      <c r="A8" s="312" t="s">
        <v>2555</v>
      </c>
      <c r="B8" s="311" t="s">
        <v>2556</v>
      </c>
      <c r="C8" s="315"/>
      <c r="D8" s="315"/>
      <c r="E8" s="309" t="str">
        <f t="shared" si="2"/>
        <v/>
      </c>
      <c r="F8" s="310" t="str">
        <f t="shared" si="0"/>
        <v>否</v>
      </c>
      <c r="G8" s="294" t="str">
        <f t="shared" si="1"/>
        <v>项</v>
      </c>
    </row>
    <row r="9" ht="36" hidden="1" customHeight="1" spans="1:7">
      <c r="A9" s="312" t="s">
        <v>2557</v>
      </c>
      <c r="B9" s="311" t="s">
        <v>2558</v>
      </c>
      <c r="C9" s="313"/>
      <c r="D9" s="313"/>
      <c r="E9" s="314" t="str">
        <f t="shared" si="2"/>
        <v/>
      </c>
      <c r="F9" s="310" t="str">
        <f t="shared" si="0"/>
        <v>否</v>
      </c>
      <c r="G9" s="294" t="str">
        <f t="shared" si="1"/>
        <v>项</v>
      </c>
    </row>
    <row r="10" ht="36" customHeight="1" spans="1:7">
      <c r="A10" s="312" t="s">
        <v>2559</v>
      </c>
      <c r="B10" s="311" t="s">
        <v>2560</v>
      </c>
      <c r="C10" s="315"/>
      <c r="D10" s="315"/>
      <c r="E10" s="309" t="str">
        <f t="shared" si="2"/>
        <v/>
      </c>
      <c r="F10" s="310" t="str">
        <f t="shared" si="0"/>
        <v>否</v>
      </c>
      <c r="G10" s="294" t="str">
        <f t="shared" si="1"/>
        <v>项</v>
      </c>
    </row>
    <row r="11" ht="36" hidden="1" customHeight="1" spans="1:7">
      <c r="A11" s="306" t="s">
        <v>2561</v>
      </c>
      <c r="B11" s="307" t="s">
        <v>2562</v>
      </c>
      <c r="C11" s="316">
        <f>SUM(C12:C16)</f>
        <v>0</v>
      </c>
      <c r="D11" s="316">
        <f>SUM(D12:D16)</f>
        <v>0</v>
      </c>
      <c r="E11" s="309" t="str">
        <f t="shared" si="2"/>
        <v/>
      </c>
      <c r="F11" s="310" t="str">
        <f t="shared" si="0"/>
        <v>否</v>
      </c>
      <c r="G11" s="294" t="str">
        <f t="shared" si="1"/>
        <v>款</v>
      </c>
    </row>
    <row r="12" ht="36" hidden="1" customHeight="1" spans="1:7">
      <c r="A12" s="312" t="s">
        <v>2563</v>
      </c>
      <c r="B12" s="311" t="s">
        <v>2564</v>
      </c>
      <c r="C12" s="313"/>
      <c r="D12" s="313"/>
      <c r="E12" s="314" t="str">
        <f t="shared" si="2"/>
        <v/>
      </c>
      <c r="F12" s="310" t="str">
        <f t="shared" si="0"/>
        <v>否</v>
      </c>
      <c r="G12" s="294" t="str">
        <f t="shared" si="1"/>
        <v>项</v>
      </c>
    </row>
    <row r="13" ht="36" hidden="1" customHeight="1" spans="1:7">
      <c r="A13" s="312" t="s">
        <v>2565</v>
      </c>
      <c r="B13" s="311" t="s">
        <v>2566</v>
      </c>
      <c r="C13" s="313"/>
      <c r="D13" s="313"/>
      <c r="E13" s="314" t="str">
        <f t="shared" si="2"/>
        <v/>
      </c>
      <c r="F13" s="310" t="str">
        <f t="shared" si="0"/>
        <v>否</v>
      </c>
      <c r="G13" s="294" t="str">
        <f t="shared" si="1"/>
        <v>项</v>
      </c>
    </row>
    <row r="14" ht="36" hidden="1" customHeight="1" spans="1:7">
      <c r="A14" s="312" t="s">
        <v>2567</v>
      </c>
      <c r="B14" s="311" t="s">
        <v>2568</v>
      </c>
      <c r="C14" s="313"/>
      <c r="D14" s="313"/>
      <c r="E14" s="314" t="str">
        <f t="shared" si="2"/>
        <v/>
      </c>
      <c r="F14" s="310" t="str">
        <f t="shared" si="0"/>
        <v>否</v>
      </c>
      <c r="G14" s="294" t="str">
        <f t="shared" si="1"/>
        <v>项</v>
      </c>
    </row>
    <row r="15" ht="36" hidden="1" customHeight="1" spans="1:7">
      <c r="A15" s="312" t="s">
        <v>2569</v>
      </c>
      <c r="B15" s="311" t="s">
        <v>2570</v>
      </c>
      <c r="C15" s="313"/>
      <c r="D15" s="313"/>
      <c r="E15" s="314" t="str">
        <f t="shared" si="2"/>
        <v/>
      </c>
      <c r="F15" s="310" t="str">
        <f t="shared" si="0"/>
        <v>否</v>
      </c>
      <c r="G15" s="294" t="str">
        <f t="shared" si="1"/>
        <v>项</v>
      </c>
    </row>
    <row r="16" ht="36" hidden="1" customHeight="1" spans="1:7">
      <c r="A16" s="312" t="s">
        <v>2571</v>
      </c>
      <c r="B16" s="311" t="s">
        <v>2572</v>
      </c>
      <c r="C16" s="313"/>
      <c r="D16" s="313"/>
      <c r="E16" s="314" t="str">
        <f t="shared" si="2"/>
        <v/>
      </c>
      <c r="F16" s="310" t="str">
        <f t="shared" si="0"/>
        <v>否</v>
      </c>
      <c r="G16" s="294" t="str">
        <f t="shared" si="1"/>
        <v>项</v>
      </c>
    </row>
    <row r="17" ht="36" hidden="1" customHeight="1" spans="1:7">
      <c r="A17" s="306" t="s">
        <v>2573</v>
      </c>
      <c r="B17" s="307" t="s">
        <v>2574</v>
      </c>
      <c r="C17" s="316">
        <f>SUM(C18:C19)</f>
        <v>0</v>
      </c>
      <c r="D17" s="316">
        <f>SUM(D18:D19)</f>
        <v>0</v>
      </c>
      <c r="E17" s="309" t="str">
        <f t="shared" si="2"/>
        <v/>
      </c>
      <c r="F17" s="310" t="str">
        <f t="shared" si="0"/>
        <v>否</v>
      </c>
      <c r="G17" s="294" t="str">
        <f t="shared" si="1"/>
        <v>款</v>
      </c>
    </row>
    <row r="18" ht="36" hidden="1" customHeight="1" spans="1:7">
      <c r="A18" s="312" t="s">
        <v>2575</v>
      </c>
      <c r="B18" s="311" t="s">
        <v>2576</v>
      </c>
      <c r="C18" s="313"/>
      <c r="D18" s="313"/>
      <c r="E18" s="314" t="str">
        <f t="shared" si="2"/>
        <v/>
      </c>
      <c r="F18" s="310" t="str">
        <f t="shared" si="0"/>
        <v>否</v>
      </c>
      <c r="G18" s="294" t="str">
        <f t="shared" si="1"/>
        <v>项</v>
      </c>
    </row>
    <row r="19" ht="36" hidden="1" customHeight="1" spans="1:7">
      <c r="A19" s="312" t="s">
        <v>2577</v>
      </c>
      <c r="B19" s="311" t="s">
        <v>2578</v>
      </c>
      <c r="C19" s="313"/>
      <c r="D19" s="313"/>
      <c r="E19" s="314" t="str">
        <f t="shared" si="2"/>
        <v/>
      </c>
      <c r="F19" s="310" t="str">
        <f t="shared" si="0"/>
        <v>否</v>
      </c>
      <c r="G19" s="294" t="str">
        <f t="shared" si="1"/>
        <v>项</v>
      </c>
    </row>
    <row r="20" ht="36" customHeight="1" spans="1:7">
      <c r="A20" s="306" t="s">
        <v>83</v>
      </c>
      <c r="B20" s="307" t="s">
        <v>2579</v>
      </c>
      <c r="C20" s="308">
        <v>800</v>
      </c>
      <c r="D20" s="308"/>
      <c r="E20" s="309">
        <f t="shared" ref="E20:E32" si="3">IF(C20&gt;0,D20/C20-1,IF(C20&lt;0,-(D20/C20-1),""))</f>
        <v>-1</v>
      </c>
      <c r="F20" s="310" t="str">
        <f t="shared" si="0"/>
        <v>是</v>
      </c>
      <c r="G20" s="294" t="str">
        <f t="shared" si="1"/>
        <v>类</v>
      </c>
    </row>
    <row r="21" ht="36" customHeight="1" spans="1:7">
      <c r="A21" s="306" t="s">
        <v>2580</v>
      </c>
      <c r="B21" s="307" t="s">
        <v>2581</v>
      </c>
      <c r="C21" s="316">
        <f>SUM(C22:C24)</f>
        <v>800</v>
      </c>
      <c r="D21" s="316">
        <f>SUM(D22:D24)</f>
        <v>0</v>
      </c>
      <c r="E21" s="309">
        <f t="shared" si="3"/>
        <v>-1</v>
      </c>
      <c r="F21" s="310" t="str">
        <f t="shared" si="0"/>
        <v>是</v>
      </c>
      <c r="G21" s="294" t="str">
        <f t="shared" si="1"/>
        <v>款</v>
      </c>
    </row>
    <row r="22" ht="36" customHeight="1" spans="1:7">
      <c r="A22" s="312" t="s">
        <v>2582</v>
      </c>
      <c r="B22" s="311" t="s">
        <v>2583</v>
      </c>
      <c r="C22" s="313"/>
      <c r="D22" s="313"/>
      <c r="E22" s="309" t="str">
        <f t="shared" si="3"/>
        <v/>
      </c>
      <c r="F22" s="310" t="str">
        <f t="shared" si="0"/>
        <v>否</v>
      </c>
      <c r="G22" s="294" t="str">
        <f t="shared" si="1"/>
        <v>项</v>
      </c>
    </row>
    <row r="23" ht="36" customHeight="1" spans="1:7">
      <c r="A23" s="312" t="s">
        <v>2584</v>
      </c>
      <c r="B23" s="311" t="s">
        <v>2585</v>
      </c>
      <c r="C23" s="313">
        <v>800</v>
      </c>
      <c r="D23" s="313"/>
      <c r="E23" s="309">
        <f t="shared" si="3"/>
        <v>-1</v>
      </c>
      <c r="F23" s="310" t="str">
        <f t="shared" si="0"/>
        <v>是</v>
      </c>
      <c r="G23" s="294" t="str">
        <f t="shared" si="1"/>
        <v>项</v>
      </c>
    </row>
    <row r="24" ht="36" customHeight="1" spans="1:7">
      <c r="A24" s="312" t="s">
        <v>2586</v>
      </c>
      <c r="B24" s="311" t="s">
        <v>2587</v>
      </c>
      <c r="C24" s="313"/>
      <c r="D24" s="313"/>
      <c r="E24" s="309" t="str">
        <f t="shared" si="3"/>
        <v/>
      </c>
      <c r="F24" s="310" t="str">
        <f t="shared" si="0"/>
        <v>否</v>
      </c>
      <c r="G24" s="294" t="str">
        <f t="shared" si="1"/>
        <v>项</v>
      </c>
    </row>
    <row r="25" ht="36" customHeight="1" spans="1:7">
      <c r="A25" s="306" t="s">
        <v>2588</v>
      </c>
      <c r="B25" s="307" t="s">
        <v>2589</v>
      </c>
      <c r="C25" s="316">
        <f>SUM(C26:C28)</f>
        <v>0</v>
      </c>
      <c r="D25" s="316">
        <f>SUM(D26:D28)</f>
        <v>0</v>
      </c>
      <c r="E25" s="309" t="str">
        <f t="shared" si="3"/>
        <v/>
      </c>
      <c r="F25" s="310" t="str">
        <f t="shared" si="0"/>
        <v>否</v>
      </c>
      <c r="G25" s="294" t="str">
        <f t="shared" si="1"/>
        <v>款</v>
      </c>
    </row>
    <row r="26" ht="36" customHeight="1" spans="1:7">
      <c r="A26" s="312" t="s">
        <v>2590</v>
      </c>
      <c r="B26" s="311" t="s">
        <v>2583</v>
      </c>
      <c r="C26" s="313"/>
      <c r="D26" s="313"/>
      <c r="E26" s="309" t="str">
        <f t="shared" si="3"/>
        <v/>
      </c>
      <c r="F26" s="310" t="str">
        <f t="shared" si="0"/>
        <v>否</v>
      </c>
      <c r="G26" s="294" t="str">
        <f t="shared" si="1"/>
        <v>项</v>
      </c>
    </row>
    <row r="27" ht="36" customHeight="1" spans="1:7">
      <c r="A27" s="312" t="s">
        <v>2591</v>
      </c>
      <c r="B27" s="311" t="s">
        <v>2585</v>
      </c>
      <c r="C27" s="313"/>
      <c r="D27" s="313"/>
      <c r="E27" s="309" t="str">
        <f t="shared" si="3"/>
        <v/>
      </c>
      <c r="F27" s="310" t="str">
        <f t="shared" si="0"/>
        <v>否</v>
      </c>
      <c r="G27" s="294" t="str">
        <f t="shared" si="1"/>
        <v>项</v>
      </c>
    </row>
    <row r="28" ht="36" customHeight="1" spans="1:7">
      <c r="A28" s="312" t="s">
        <v>2592</v>
      </c>
      <c r="B28" s="311" t="s">
        <v>2593</v>
      </c>
      <c r="C28" s="313"/>
      <c r="D28" s="313"/>
      <c r="E28" s="309" t="str">
        <f t="shared" si="3"/>
        <v/>
      </c>
      <c r="F28" s="310" t="str">
        <f t="shared" si="0"/>
        <v>否</v>
      </c>
      <c r="G28" s="294" t="str">
        <f t="shared" si="1"/>
        <v>项</v>
      </c>
    </row>
    <row r="29" s="289" customFormat="1" ht="36" customHeight="1" spans="1:7">
      <c r="A29" s="306" t="s">
        <v>2594</v>
      </c>
      <c r="B29" s="307" t="s">
        <v>2595</v>
      </c>
      <c r="C29" s="316">
        <f>SUM(C30:C31)</f>
        <v>0</v>
      </c>
      <c r="D29" s="316">
        <f>SUM(D30:D31)</f>
        <v>0</v>
      </c>
      <c r="E29" s="309" t="str">
        <f t="shared" si="3"/>
        <v/>
      </c>
      <c r="F29" s="310" t="str">
        <f t="shared" si="0"/>
        <v>否</v>
      </c>
      <c r="G29" s="294" t="str">
        <f t="shared" si="1"/>
        <v>款</v>
      </c>
    </row>
    <row r="30" ht="36" customHeight="1" spans="1:7">
      <c r="A30" s="312" t="s">
        <v>2596</v>
      </c>
      <c r="B30" s="311" t="s">
        <v>2585</v>
      </c>
      <c r="C30" s="313"/>
      <c r="D30" s="313"/>
      <c r="E30" s="309" t="str">
        <f t="shared" si="3"/>
        <v/>
      </c>
      <c r="F30" s="310" t="str">
        <f t="shared" si="0"/>
        <v>否</v>
      </c>
      <c r="G30" s="294" t="str">
        <f t="shared" si="1"/>
        <v>项</v>
      </c>
    </row>
    <row r="31" ht="36" customHeight="1" spans="1:7">
      <c r="A31" s="312" t="s">
        <v>2597</v>
      </c>
      <c r="B31" s="311" t="s">
        <v>2598</v>
      </c>
      <c r="C31" s="313"/>
      <c r="D31" s="313"/>
      <c r="E31" s="309" t="str">
        <f t="shared" si="3"/>
        <v/>
      </c>
      <c r="F31" s="310" t="str">
        <f t="shared" si="0"/>
        <v>否</v>
      </c>
      <c r="G31" s="294" t="str">
        <f t="shared" si="1"/>
        <v>项</v>
      </c>
    </row>
    <row r="32" ht="36" customHeight="1" spans="1:7">
      <c r="A32" s="306" t="s">
        <v>87</v>
      </c>
      <c r="B32" s="307" t="s">
        <v>2599</v>
      </c>
      <c r="C32" s="308"/>
      <c r="D32" s="308"/>
      <c r="E32" s="309" t="str">
        <f t="shared" si="3"/>
        <v/>
      </c>
      <c r="F32" s="310" t="str">
        <f t="shared" si="0"/>
        <v>是</v>
      </c>
      <c r="G32" s="294" t="str">
        <f t="shared" si="1"/>
        <v>类</v>
      </c>
    </row>
    <row r="33" ht="36" hidden="1" customHeight="1" spans="1:7">
      <c r="A33" s="306" t="s">
        <v>2600</v>
      </c>
      <c r="B33" s="307" t="s">
        <v>2601</v>
      </c>
      <c r="C33" s="316">
        <f>SUM(C34:C37)</f>
        <v>0</v>
      </c>
      <c r="D33" s="316">
        <f>SUM(D34:D37)</f>
        <v>0</v>
      </c>
      <c r="E33" s="309" t="str">
        <f t="shared" si="2"/>
        <v/>
      </c>
      <c r="F33" s="310" t="str">
        <f t="shared" si="0"/>
        <v>否</v>
      </c>
      <c r="G33" s="294" t="str">
        <f t="shared" si="1"/>
        <v>款</v>
      </c>
    </row>
    <row r="34" ht="36" hidden="1" customHeight="1" spans="1:7">
      <c r="A34" s="312">
        <v>2116001</v>
      </c>
      <c r="B34" s="311" t="s">
        <v>2602</v>
      </c>
      <c r="C34" s="313">
        <f>SUM(C35:C42)</f>
        <v>0</v>
      </c>
      <c r="D34" s="313">
        <f>SUM(D35:D42)</f>
        <v>0</v>
      </c>
      <c r="E34" s="314" t="str">
        <f t="shared" si="2"/>
        <v/>
      </c>
      <c r="F34" s="310" t="str">
        <f t="shared" si="0"/>
        <v>否</v>
      </c>
      <c r="G34" s="294" t="str">
        <f t="shared" si="1"/>
        <v>项</v>
      </c>
    </row>
    <row r="35" ht="36" hidden="1" customHeight="1" spans="1:7">
      <c r="A35" s="312">
        <v>2116002</v>
      </c>
      <c r="B35" s="311" t="s">
        <v>2603</v>
      </c>
      <c r="C35" s="313"/>
      <c r="D35" s="313"/>
      <c r="E35" s="314" t="str">
        <f t="shared" si="2"/>
        <v/>
      </c>
      <c r="F35" s="310" t="str">
        <f t="shared" si="0"/>
        <v>否</v>
      </c>
      <c r="G35" s="294" t="str">
        <f t="shared" si="1"/>
        <v>项</v>
      </c>
    </row>
    <row r="36" ht="36" hidden="1" customHeight="1" spans="1:7">
      <c r="A36" s="312">
        <v>2116003</v>
      </c>
      <c r="B36" s="311" t="s">
        <v>2604</v>
      </c>
      <c r="C36" s="313"/>
      <c r="D36" s="313"/>
      <c r="E36" s="314" t="str">
        <f t="shared" si="2"/>
        <v/>
      </c>
      <c r="F36" s="310" t="str">
        <f t="shared" si="0"/>
        <v>否</v>
      </c>
      <c r="G36" s="294" t="str">
        <f t="shared" si="1"/>
        <v>项</v>
      </c>
    </row>
    <row r="37" s="289" customFormat="1" ht="36" hidden="1" customHeight="1" spans="1:7">
      <c r="A37" s="312">
        <v>2116099</v>
      </c>
      <c r="B37" s="311" t="s">
        <v>2605</v>
      </c>
      <c r="C37" s="313"/>
      <c r="D37" s="313"/>
      <c r="E37" s="314" t="str">
        <f t="shared" si="2"/>
        <v/>
      </c>
      <c r="F37" s="310" t="str">
        <f t="shared" si="0"/>
        <v>否</v>
      </c>
      <c r="G37" s="294" t="str">
        <f t="shared" si="1"/>
        <v>项</v>
      </c>
    </row>
    <row r="38" ht="36" hidden="1" customHeight="1" spans="1:7">
      <c r="A38" s="306">
        <v>21161</v>
      </c>
      <c r="B38" s="307" t="s">
        <v>2606</v>
      </c>
      <c r="C38" s="316">
        <f>SUM(C39:C42)</f>
        <v>0</v>
      </c>
      <c r="D38" s="316">
        <f>SUM(D39:D42)</f>
        <v>0</v>
      </c>
      <c r="E38" s="309" t="str">
        <f t="shared" si="2"/>
        <v/>
      </c>
      <c r="F38" s="310" t="str">
        <f t="shared" si="0"/>
        <v>否</v>
      </c>
      <c r="G38" s="294" t="str">
        <f t="shared" si="1"/>
        <v>款</v>
      </c>
    </row>
    <row r="39" ht="36" hidden="1" customHeight="1" spans="1:7">
      <c r="A39" s="312">
        <v>2116101</v>
      </c>
      <c r="B39" s="311" t="s">
        <v>2607</v>
      </c>
      <c r="C39" s="313"/>
      <c r="D39" s="313"/>
      <c r="E39" s="314" t="str">
        <f t="shared" si="2"/>
        <v/>
      </c>
      <c r="F39" s="310" t="str">
        <f t="shared" si="0"/>
        <v>否</v>
      </c>
      <c r="G39" s="294" t="str">
        <f t="shared" si="1"/>
        <v>项</v>
      </c>
    </row>
    <row r="40" ht="36" hidden="1" customHeight="1" spans="1:7">
      <c r="A40" s="312">
        <v>2116102</v>
      </c>
      <c r="B40" s="311" t="s">
        <v>2608</v>
      </c>
      <c r="C40" s="313"/>
      <c r="D40" s="313"/>
      <c r="E40" s="314" t="str">
        <f t="shared" si="2"/>
        <v/>
      </c>
      <c r="F40" s="310" t="str">
        <f t="shared" si="0"/>
        <v>否</v>
      </c>
      <c r="G40" s="294" t="str">
        <f t="shared" si="1"/>
        <v>项</v>
      </c>
    </row>
    <row r="41" ht="36" hidden="1" customHeight="1" spans="1:7">
      <c r="A41" s="312">
        <v>2116103</v>
      </c>
      <c r="B41" s="311" t="s">
        <v>2609</v>
      </c>
      <c r="C41" s="313"/>
      <c r="D41" s="313"/>
      <c r="E41" s="314" t="str">
        <f t="shared" si="2"/>
        <v/>
      </c>
      <c r="F41" s="310" t="str">
        <f t="shared" si="0"/>
        <v>否</v>
      </c>
      <c r="G41" s="294" t="str">
        <f t="shared" si="1"/>
        <v>项</v>
      </c>
    </row>
    <row r="42" ht="36" hidden="1" customHeight="1" spans="1:7">
      <c r="A42" s="312">
        <v>2116104</v>
      </c>
      <c r="B42" s="311" t="s">
        <v>2610</v>
      </c>
      <c r="C42" s="313"/>
      <c r="D42" s="313"/>
      <c r="E42" s="314" t="str">
        <f t="shared" si="2"/>
        <v/>
      </c>
      <c r="F42" s="310" t="str">
        <f t="shared" si="0"/>
        <v>否</v>
      </c>
      <c r="G42" s="294" t="str">
        <f t="shared" si="1"/>
        <v>项</v>
      </c>
    </row>
    <row r="43" ht="36" customHeight="1" spans="1:7">
      <c r="A43" s="306" t="s">
        <v>89</v>
      </c>
      <c r="B43" s="307" t="s">
        <v>2611</v>
      </c>
      <c r="C43" s="308">
        <v>5000</v>
      </c>
      <c r="D43" s="308">
        <v>6260</v>
      </c>
      <c r="E43" s="309">
        <f t="shared" ref="E43:E56" si="4">IF(C43&gt;0,D43/C43-1,IF(C43&lt;0,-(D43/C43-1),""))</f>
        <v>0.252</v>
      </c>
      <c r="F43" s="310" t="str">
        <f t="shared" si="0"/>
        <v>是</v>
      </c>
      <c r="G43" s="294" t="str">
        <f t="shared" si="1"/>
        <v>类</v>
      </c>
    </row>
    <row r="44" ht="36" customHeight="1" spans="1:7">
      <c r="A44" s="306" t="s">
        <v>2612</v>
      </c>
      <c r="B44" s="307" t="s">
        <v>2613</v>
      </c>
      <c r="C44" s="308">
        <v>5000</v>
      </c>
      <c r="D44" s="308">
        <v>6260</v>
      </c>
      <c r="E44" s="309">
        <f t="shared" si="4"/>
        <v>0.252</v>
      </c>
      <c r="F44" s="310" t="str">
        <f t="shared" si="0"/>
        <v>是</v>
      </c>
      <c r="G44" s="294" t="str">
        <f t="shared" si="1"/>
        <v>款</v>
      </c>
    </row>
    <row r="45" ht="36" customHeight="1" spans="1:7">
      <c r="A45" s="312" t="s">
        <v>2614</v>
      </c>
      <c r="B45" s="311" t="s">
        <v>2615</v>
      </c>
      <c r="C45" s="313">
        <v>5000</v>
      </c>
      <c r="D45" s="313">
        <v>6260</v>
      </c>
      <c r="E45" s="309">
        <f t="shared" si="4"/>
        <v>0.252</v>
      </c>
      <c r="F45" s="310" t="str">
        <f t="shared" si="0"/>
        <v>是</v>
      </c>
      <c r="G45" s="294" t="str">
        <f t="shared" si="1"/>
        <v>项</v>
      </c>
    </row>
    <row r="46" ht="36" customHeight="1" spans="1:7">
      <c r="A46" s="312" t="s">
        <v>2616</v>
      </c>
      <c r="B46" s="311" t="s">
        <v>2617</v>
      </c>
      <c r="C46" s="313"/>
      <c r="D46" s="313"/>
      <c r="E46" s="309" t="str">
        <f t="shared" si="4"/>
        <v/>
      </c>
      <c r="F46" s="310" t="str">
        <f t="shared" si="0"/>
        <v>否</v>
      </c>
      <c r="G46" s="294" t="str">
        <f t="shared" si="1"/>
        <v>项</v>
      </c>
    </row>
    <row r="47" ht="36" customHeight="1" spans="1:7">
      <c r="A47" s="312" t="s">
        <v>2618</v>
      </c>
      <c r="B47" s="311" t="s">
        <v>2619</v>
      </c>
      <c r="C47" s="313"/>
      <c r="D47" s="313"/>
      <c r="E47" s="309" t="str">
        <f t="shared" si="4"/>
        <v/>
      </c>
      <c r="F47" s="310" t="str">
        <f t="shared" si="0"/>
        <v>否</v>
      </c>
      <c r="G47" s="294" t="str">
        <f t="shared" si="1"/>
        <v>项</v>
      </c>
    </row>
    <row r="48" ht="36" customHeight="1" spans="1:7">
      <c r="A48" s="312" t="s">
        <v>2620</v>
      </c>
      <c r="B48" s="311" t="s">
        <v>2621</v>
      </c>
      <c r="C48" s="313"/>
      <c r="D48" s="313"/>
      <c r="E48" s="309" t="str">
        <f t="shared" si="4"/>
        <v/>
      </c>
      <c r="F48" s="310" t="str">
        <f t="shared" si="0"/>
        <v>否</v>
      </c>
      <c r="G48" s="294" t="str">
        <f t="shared" si="1"/>
        <v>项</v>
      </c>
    </row>
    <row r="49" ht="36" customHeight="1" spans="1:7">
      <c r="A49" s="312" t="s">
        <v>2622</v>
      </c>
      <c r="B49" s="311" t="s">
        <v>2623</v>
      </c>
      <c r="C49" s="313"/>
      <c r="D49" s="313"/>
      <c r="E49" s="309" t="str">
        <f t="shared" si="4"/>
        <v/>
      </c>
      <c r="F49" s="310" t="str">
        <f t="shared" si="0"/>
        <v>否</v>
      </c>
      <c r="G49" s="294" t="str">
        <f t="shared" si="1"/>
        <v>项</v>
      </c>
    </row>
    <row r="50" ht="36" customHeight="1" spans="1:7">
      <c r="A50" s="312" t="s">
        <v>2624</v>
      </c>
      <c r="B50" s="311" t="s">
        <v>2625</v>
      </c>
      <c r="C50" s="313"/>
      <c r="D50" s="313"/>
      <c r="E50" s="309" t="str">
        <f t="shared" si="4"/>
        <v/>
      </c>
      <c r="F50" s="310" t="str">
        <f t="shared" si="0"/>
        <v>否</v>
      </c>
      <c r="G50" s="294" t="str">
        <f t="shared" si="1"/>
        <v>项</v>
      </c>
    </row>
    <row r="51" ht="36" customHeight="1" spans="1:7">
      <c r="A51" s="312" t="s">
        <v>2626</v>
      </c>
      <c r="B51" s="311" t="s">
        <v>2627</v>
      </c>
      <c r="C51" s="313"/>
      <c r="D51" s="313"/>
      <c r="E51" s="309" t="str">
        <f t="shared" si="4"/>
        <v/>
      </c>
      <c r="F51" s="310" t="str">
        <f t="shared" si="0"/>
        <v>否</v>
      </c>
      <c r="G51" s="294" t="str">
        <f t="shared" si="1"/>
        <v>项</v>
      </c>
    </row>
    <row r="52" ht="36" customHeight="1" spans="1:7">
      <c r="A52" s="312" t="s">
        <v>2628</v>
      </c>
      <c r="B52" s="311" t="s">
        <v>2629</v>
      </c>
      <c r="C52" s="313"/>
      <c r="D52" s="313"/>
      <c r="E52" s="309" t="str">
        <f t="shared" si="4"/>
        <v/>
      </c>
      <c r="F52" s="310" t="str">
        <f t="shared" si="0"/>
        <v>否</v>
      </c>
      <c r="G52" s="294" t="str">
        <f t="shared" si="1"/>
        <v>项</v>
      </c>
    </row>
    <row r="53" ht="36" customHeight="1" spans="1:7">
      <c r="A53" s="312" t="s">
        <v>2630</v>
      </c>
      <c r="B53" s="311" t="s">
        <v>2631</v>
      </c>
      <c r="C53" s="313"/>
      <c r="D53" s="313"/>
      <c r="E53" s="309" t="str">
        <f t="shared" si="4"/>
        <v/>
      </c>
      <c r="F53" s="310" t="str">
        <f t="shared" si="0"/>
        <v>否</v>
      </c>
      <c r="G53" s="294" t="str">
        <f t="shared" si="1"/>
        <v>项</v>
      </c>
    </row>
    <row r="54" ht="36" customHeight="1" spans="1:7">
      <c r="A54" s="312" t="s">
        <v>2632</v>
      </c>
      <c r="B54" s="311" t="s">
        <v>2633</v>
      </c>
      <c r="C54" s="313"/>
      <c r="D54" s="313"/>
      <c r="E54" s="309" t="str">
        <f t="shared" si="4"/>
        <v/>
      </c>
      <c r="F54" s="310" t="str">
        <f t="shared" si="0"/>
        <v>否</v>
      </c>
      <c r="G54" s="294" t="str">
        <f t="shared" si="1"/>
        <v>项</v>
      </c>
    </row>
    <row r="55" ht="36" customHeight="1" spans="1:7">
      <c r="A55" s="312" t="s">
        <v>2634</v>
      </c>
      <c r="B55" s="311" t="s">
        <v>2635</v>
      </c>
      <c r="C55" s="313"/>
      <c r="D55" s="313"/>
      <c r="E55" s="309" t="str">
        <f t="shared" si="4"/>
        <v/>
      </c>
      <c r="F55" s="310" t="str">
        <f t="shared" si="0"/>
        <v>否</v>
      </c>
      <c r="G55" s="294" t="str">
        <f t="shared" si="1"/>
        <v>项</v>
      </c>
    </row>
    <row r="56" ht="36" customHeight="1" spans="1:7">
      <c r="A56" s="312" t="s">
        <v>2636</v>
      </c>
      <c r="B56" s="311" t="s">
        <v>2637</v>
      </c>
      <c r="C56" s="315"/>
      <c r="D56" s="315"/>
      <c r="E56" s="309" t="str">
        <f t="shared" si="4"/>
        <v/>
      </c>
      <c r="F56" s="310" t="str">
        <f t="shared" si="0"/>
        <v>否</v>
      </c>
      <c r="G56" s="294" t="str">
        <f t="shared" si="1"/>
        <v>项</v>
      </c>
    </row>
    <row r="57" ht="36" hidden="1" customHeight="1" spans="1:7">
      <c r="A57" s="306" t="s">
        <v>2638</v>
      </c>
      <c r="B57" s="307" t="s">
        <v>2639</v>
      </c>
      <c r="C57" s="316">
        <f>SUM(C58:C60)</f>
        <v>0</v>
      </c>
      <c r="D57" s="316">
        <f>SUM(D58:D60)</f>
        <v>0</v>
      </c>
      <c r="E57" s="309" t="str">
        <f t="shared" si="2"/>
        <v/>
      </c>
      <c r="F57" s="310" t="str">
        <f t="shared" si="0"/>
        <v>否</v>
      </c>
      <c r="G57" s="294" t="str">
        <f t="shared" si="1"/>
        <v>款</v>
      </c>
    </row>
    <row r="58" ht="36" hidden="1" customHeight="1" spans="1:7">
      <c r="A58" s="312" t="s">
        <v>2640</v>
      </c>
      <c r="B58" s="311" t="s">
        <v>2615</v>
      </c>
      <c r="C58" s="313"/>
      <c r="D58" s="313"/>
      <c r="E58" s="314" t="str">
        <f t="shared" si="2"/>
        <v/>
      </c>
      <c r="F58" s="310" t="str">
        <f t="shared" si="0"/>
        <v>否</v>
      </c>
      <c r="G58" s="294" t="str">
        <f t="shared" si="1"/>
        <v>项</v>
      </c>
    </row>
    <row r="59" ht="36" hidden="1" customHeight="1" spans="1:7">
      <c r="A59" s="312" t="s">
        <v>2641</v>
      </c>
      <c r="B59" s="311" t="s">
        <v>2617</v>
      </c>
      <c r="C59" s="313"/>
      <c r="D59" s="313"/>
      <c r="E59" s="314" t="str">
        <f t="shared" si="2"/>
        <v/>
      </c>
      <c r="F59" s="310" t="str">
        <f t="shared" si="0"/>
        <v>否</v>
      </c>
      <c r="G59" s="294" t="str">
        <f t="shared" si="1"/>
        <v>项</v>
      </c>
    </row>
    <row r="60" ht="36" hidden="1" customHeight="1" spans="1:7">
      <c r="A60" s="312" t="s">
        <v>2642</v>
      </c>
      <c r="B60" s="311" t="s">
        <v>2643</v>
      </c>
      <c r="C60" s="313"/>
      <c r="D60" s="313"/>
      <c r="E60" s="314" t="str">
        <f t="shared" si="2"/>
        <v/>
      </c>
      <c r="F60" s="310" t="str">
        <f t="shared" si="0"/>
        <v>否</v>
      </c>
      <c r="G60" s="294" t="str">
        <f t="shared" si="1"/>
        <v>项</v>
      </c>
    </row>
    <row r="61" ht="36" hidden="1" customHeight="1" spans="1:7">
      <c r="A61" s="306" t="s">
        <v>2644</v>
      </c>
      <c r="B61" s="307" t="s">
        <v>2645</v>
      </c>
      <c r="C61" s="316"/>
      <c r="D61" s="316"/>
      <c r="E61" s="309" t="str">
        <f t="shared" si="2"/>
        <v/>
      </c>
      <c r="F61" s="310" t="str">
        <f t="shared" si="0"/>
        <v>否</v>
      </c>
      <c r="G61" s="294" t="str">
        <f t="shared" si="1"/>
        <v>款</v>
      </c>
    </row>
    <row r="62" ht="36" hidden="1" customHeight="1" spans="1:7">
      <c r="A62" s="306" t="s">
        <v>2646</v>
      </c>
      <c r="B62" s="307" t="s">
        <v>2647</v>
      </c>
      <c r="C62" s="316">
        <f>SUM(C63:C67)</f>
        <v>0</v>
      </c>
      <c r="D62" s="316">
        <f>SUM(D63:D67)</f>
        <v>0</v>
      </c>
      <c r="E62" s="309" t="str">
        <f t="shared" si="2"/>
        <v/>
      </c>
      <c r="F62" s="310" t="str">
        <f t="shared" si="0"/>
        <v>否</v>
      </c>
      <c r="G62" s="294" t="str">
        <f t="shared" si="1"/>
        <v>款</v>
      </c>
    </row>
    <row r="63" ht="36" hidden="1" customHeight="1" spans="1:7">
      <c r="A63" s="312" t="s">
        <v>2648</v>
      </c>
      <c r="B63" s="311" t="s">
        <v>2649</v>
      </c>
      <c r="C63" s="313"/>
      <c r="D63" s="313"/>
      <c r="E63" s="314" t="str">
        <f t="shared" si="2"/>
        <v/>
      </c>
      <c r="F63" s="310" t="str">
        <f t="shared" si="0"/>
        <v>否</v>
      </c>
      <c r="G63" s="294" t="str">
        <f t="shared" si="1"/>
        <v>项</v>
      </c>
    </row>
    <row r="64" ht="36" hidden="1" customHeight="1" spans="1:7">
      <c r="A64" s="312" t="s">
        <v>2650</v>
      </c>
      <c r="B64" s="311" t="s">
        <v>2651</v>
      </c>
      <c r="C64" s="313"/>
      <c r="D64" s="313"/>
      <c r="E64" s="314" t="str">
        <f t="shared" si="2"/>
        <v/>
      </c>
      <c r="F64" s="310" t="str">
        <f t="shared" si="0"/>
        <v>否</v>
      </c>
      <c r="G64" s="294" t="str">
        <f t="shared" si="1"/>
        <v>项</v>
      </c>
    </row>
    <row r="65" ht="36" hidden="1" customHeight="1" spans="1:7">
      <c r="A65" s="312" t="s">
        <v>2652</v>
      </c>
      <c r="B65" s="311" t="s">
        <v>2653</v>
      </c>
      <c r="C65" s="313"/>
      <c r="D65" s="313"/>
      <c r="E65" s="314" t="str">
        <f t="shared" si="2"/>
        <v/>
      </c>
      <c r="F65" s="310" t="str">
        <f t="shared" si="0"/>
        <v>否</v>
      </c>
      <c r="G65" s="294" t="str">
        <f t="shared" si="1"/>
        <v>项</v>
      </c>
    </row>
    <row r="66" ht="36" hidden="1" customHeight="1" spans="1:7">
      <c r="A66" s="312" t="s">
        <v>2654</v>
      </c>
      <c r="B66" s="311" t="s">
        <v>2655</v>
      </c>
      <c r="C66" s="313"/>
      <c r="D66" s="313"/>
      <c r="E66" s="314" t="str">
        <f t="shared" si="2"/>
        <v/>
      </c>
      <c r="F66" s="310" t="str">
        <f t="shared" si="0"/>
        <v>否</v>
      </c>
      <c r="G66" s="294" t="str">
        <f t="shared" si="1"/>
        <v>项</v>
      </c>
    </row>
    <row r="67" ht="36" hidden="1" customHeight="1" spans="1:7">
      <c r="A67" s="312" t="s">
        <v>2656</v>
      </c>
      <c r="B67" s="311" t="s">
        <v>2657</v>
      </c>
      <c r="C67" s="313"/>
      <c r="D67" s="313"/>
      <c r="E67" s="314" t="str">
        <f t="shared" si="2"/>
        <v/>
      </c>
      <c r="F67" s="310" t="str">
        <f t="shared" si="0"/>
        <v>否</v>
      </c>
      <c r="G67" s="294" t="str">
        <f t="shared" si="1"/>
        <v>项</v>
      </c>
    </row>
    <row r="68" ht="36" hidden="1" customHeight="1" spans="1:7">
      <c r="A68" s="306" t="s">
        <v>2658</v>
      </c>
      <c r="B68" s="307" t="s">
        <v>2659</v>
      </c>
      <c r="C68" s="316">
        <f>SUM(C69:C71)</f>
        <v>0</v>
      </c>
      <c r="D68" s="316">
        <f>SUM(D69:D71)</f>
        <v>0</v>
      </c>
      <c r="E68" s="309" t="str">
        <f t="shared" ref="E68:E133" si="5">IF(C68&gt;0,D68/C68-1,IF(C68&lt;0,-(D68/C68-1),""))</f>
        <v/>
      </c>
      <c r="F68" s="310" t="str">
        <f t="shared" ref="F68:F131" si="6">IF(LEN(A68)=3,"是",IF(B68&lt;&gt;"",IF(SUM(C68:D68)&lt;&gt;0,"是","否"),"是"))</f>
        <v>否</v>
      </c>
      <c r="G68" s="294" t="str">
        <f t="shared" ref="G68:G131" si="7">IF(LEN(A68)=3,"类",IF(LEN(A68)=5,"款","项"))</f>
        <v>款</v>
      </c>
    </row>
    <row r="69" ht="36" hidden="1" customHeight="1" spans="1:7">
      <c r="A69" s="312" t="s">
        <v>2660</v>
      </c>
      <c r="B69" s="311" t="s">
        <v>2661</v>
      </c>
      <c r="C69" s="313"/>
      <c r="D69" s="313"/>
      <c r="E69" s="314" t="str">
        <f t="shared" si="5"/>
        <v/>
      </c>
      <c r="F69" s="310" t="str">
        <f t="shared" si="6"/>
        <v>否</v>
      </c>
      <c r="G69" s="294" t="str">
        <f t="shared" si="7"/>
        <v>项</v>
      </c>
    </row>
    <row r="70" ht="36" hidden="1" customHeight="1" spans="1:7">
      <c r="A70" s="312" t="s">
        <v>2662</v>
      </c>
      <c r="B70" s="311" t="s">
        <v>2663</v>
      </c>
      <c r="C70" s="313"/>
      <c r="D70" s="313"/>
      <c r="E70" s="314" t="str">
        <f t="shared" si="5"/>
        <v/>
      </c>
      <c r="F70" s="310" t="str">
        <f t="shared" si="6"/>
        <v>否</v>
      </c>
      <c r="G70" s="294" t="str">
        <f t="shared" si="7"/>
        <v>项</v>
      </c>
    </row>
    <row r="71" ht="36" hidden="1" customHeight="1" spans="1:7">
      <c r="A71" s="312" t="s">
        <v>2664</v>
      </c>
      <c r="B71" s="311" t="s">
        <v>2665</v>
      </c>
      <c r="C71" s="313"/>
      <c r="D71" s="313"/>
      <c r="E71" s="314" t="str">
        <f t="shared" si="5"/>
        <v/>
      </c>
      <c r="F71" s="310" t="str">
        <f t="shared" si="6"/>
        <v>否</v>
      </c>
      <c r="G71" s="294" t="str">
        <f t="shared" si="7"/>
        <v>项</v>
      </c>
    </row>
    <row r="72" ht="36" hidden="1" customHeight="1" spans="1:7">
      <c r="A72" s="306" t="s">
        <v>2666</v>
      </c>
      <c r="B72" s="307" t="s">
        <v>2667</v>
      </c>
      <c r="C72" s="316">
        <f>SUM(C73:C75)</f>
        <v>0</v>
      </c>
      <c r="D72" s="316">
        <f>SUM(D73:D75)</f>
        <v>0</v>
      </c>
      <c r="E72" s="309" t="str">
        <f t="shared" si="5"/>
        <v/>
      </c>
      <c r="F72" s="310" t="str">
        <f t="shared" si="6"/>
        <v>否</v>
      </c>
      <c r="G72" s="294" t="str">
        <f t="shared" si="7"/>
        <v>款</v>
      </c>
    </row>
    <row r="73" ht="36" hidden="1" customHeight="1" spans="1:7">
      <c r="A73" s="312" t="s">
        <v>2668</v>
      </c>
      <c r="B73" s="311" t="s">
        <v>2615</v>
      </c>
      <c r="C73" s="313"/>
      <c r="D73" s="313"/>
      <c r="E73" s="314" t="str">
        <f t="shared" si="5"/>
        <v/>
      </c>
      <c r="F73" s="310" t="str">
        <f t="shared" si="6"/>
        <v>否</v>
      </c>
      <c r="G73" s="294" t="str">
        <f t="shared" si="7"/>
        <v>项</v>
      </c>
    </row>
    <row r="74" ht="36" hidden="1" customHeight="1" spans="1:7">
      <c r="A74" s="312" t="s">
        <v>2669</v>
      </c>
      <c r="B74" s="311" t="s">
        <v>2617</v>
      </c>
      <c r="C74" s="313"/>
      <c r="D74" s="313"/>
      <c r="E74" s="314" t="str">
        <f t="shared" si="5"/>
        <v/>
      </c>
      <c r="F74" s="310" t="str">
        <f t="shared" si="6"/>
        <v>否</v>
      </c>
      <c r="G74" s="294" t="str">
        <f t="shared" si="7"/>
        <v>项</v>
      </c>
    </row>
    <row r="75" ht="36" hidden="1" customHeight="1" spans="1:7">
      <c r="A75" s="312" t="s">
        <v>2670</v>
      </c>
      <c r="B75" s="311" t="s">
        <v>2671</v>
      </c>
      <c r="C75" s="313"/>
      <c r="D75" s="313"/>
      <c r="E75" s="314" t="str">
        <f t="shared" si="5"/>
        <v/>
      </c>
      <c r="F75" s="310" t="str">
        <f t="shared" si="6"/>
        <v>否</v>
      </c>
      <c r="G75" s="294" t="str">
        <f t="shared" si="7"/>
        <v>项</v>
      </c>
    </row>
    <row r="76" ht="36" hidden="1" customHeight="1" spans="1:7">
      <c r="A76" s="306" t="s">
        <v>2672</v>
      </c>
      <c r="B76" s="307" t="s">
        <v>2673</v>
      </c>
      <c r="C76" s="316">
        <f>SUM(C77:C79)</f>
        <v>0</v>
      </c>
      <c r="D76" s="316">
        <f>SUM(D77:D79)</f>
        <v>0</v>
      </c>
      <c r="E76" s="309" t="str">
        <f t="shared" si="5"/>
        <v/>
      </c>
      <c r="F76" s="310" t="str">
        <f t="shared" si="6"/>
        <v>否</v>
      </c>
      <c r="G76" s="294" t="str">
        <f t="shared" si="7"/>
        <v>款</v>
      </c>
    </row>
    <row r="77" ht="36" hidden="1" customHeight="1" spans="1:7">
      <c r="A77" s="312" t="s">
        <v>2674</v>
      </c>
      <c r="B77" s="311" t="s">
        <v>2615</v>
      </c>
      <c r="C77" s="313"/>
      <c r="D77" s="313"/>
      <c r="E77" s="314" t="str">
        <f t="shared" si="5"/>
        <v/>
      </c>
      <c r="F77" s="310" t="str">
        <f t="shared" si="6"/>
        <v>否</v>
      </c>
      <c r="G77" s="294" t="str">
        <f t="shared" si="7"/>
        <v>项</v>
      </c>
    </row>
    <row r="78" ht="36" hidden="1" customHeight="1" spans="1:7">
      <c r="A78" s="312" t="s">
        <v>2675</v>
      </c>
      <c r="B78" s="311" t="s">
        <v>2617</v>
      </c>
      <c r="C78" s="313"/>
      <c r="D78" s="313"/>
      <c r="E78" s="314" t="str">
        <f t="shared" si="5"/>
        <v/>
      </c>
      <c r="F78" s="310" t="str">
        <f t="shared" si="6"/>
        <v>否</v>
      </c>
      <c r="G78" s="294" t="str">
        <f t="shared" si="7"/>
        <v>项</v>
      </c>
    </row>
    <row r="79" ht="36" hidden="1" customHeight="1" spans="1:7">
      <c r="A79" s="312" t="s">
        <v>2676</v>
      </c>
      <c r="B79" s="311" t="s">
        <v>2677</v>
      </c>
      <c r="C79" s="313"/>
      <c r="D79" s="313"/>
      <c r="E79" s="314" t="str">
        <f t="shared" si="5"/>
        <v/>
      </c>
      <c r="F79" s="310" t="str">
        <f t="shared" si="6"/>
        <v>否</v>
      </c>
      <c r="G79" s="294" t="str">
        <f t="shared" si="7"/>
        <v>项</v>
      </c>
    </row>
    <row r="80" ht="36" hidden="1" customHeight="1" spans="1:7">
      <c r="A80" s="306" t="s">
        <v>2678</v>
      </c>
      <c r="B80" s="307" t="s">
        <v>2679</v>
      </c>
      <c r="C80" s="316">
        <f>SUM(C81:C85)</f>
        <v>0</v>
      </c>
      <c r="D80" s="316">
        <f>SUM(D81:D85)</f>
        <v>0</v>
      </c>
      <c r="E80" s="309" t="str">
        <f t="shared" si="5"/>
        <v/>
      </c>
      <c r="F80" s="310" t="str">
        <f t="shared" si="6"/>
        <v>否</v>
      </c>
      <c r="G80" s="294" t="str">
        <f t="shared" si="7"/>
        <v>款</v>
      </c>
    </row>
    <row r="81" ht="36" hidden="1" customHeight="1" spans="1:7">
      <c r="A81" s="312" t="s">
        <v>2680</v>
      </c>
      <c r="B81" s="311" t="s">
        <v>2649</v>
      </c>
      <c r="C81" s="313"/>
      <c r="D81" s="313"/>
      <c r="E81" s="314" t="str">
        <f t="shared" si="5"/>
        <v/>
      </c>
      <c r="F81" s="310" t="str">
        <f t="shared" si="6"/>
        <v>否</v>
      </c>
      <c r="G81" s="294" t="str">
        <f t="shared" si="7"/>
        <v>项</v>
      </c>
    </row>
    <row r="82" ht="36" hidden="1" customHeight="1" spans="1:7">
      <c r="A82" s="312" t="s">
        <v>2681</v>
      </c>
      <c r="B82" s="311" t="s">
        <v>2651</v>
      </c>
      <c r="C82" s="313"/>
      <c r="D82" s="313"/>
      <c r="E82" s="314" t="str">
        <f t="shared" si="5"/>
        <v/>
      </c>
      <c r="F82" s="310" t="str">
        <f t="shared" si="6"/>
        <v>否</v>
      </c>
      <c r="G82" s="294" t="str">
        <f t="shared" si="7"/>
        <v>项</v>
      </c>
    </row>
    <row r="83" ht="36" hidden="1" customHeight="1" spans="1:7">
      <c r="A83" s="312" t="s">
        <v>2682</v>
      </c>
      <c r="B83" s="311" t="s">
        <v>2653</v>
      </c>
      <c r="C83" s="313"/>
      <c r="D83" s="313"/>
      <c r="E83" s="314" t="str">
        <f t="shared" si="5"/>
        <v/>
      </c>
      <c r="F83" s="310" t="str">
        <f t="shared" si="6"/>
        <v>否</v>
      </c>
      <c r="G83" s="294" t="str">
        <f t="shared" si="7"/>
        <v>项</v>
      </c>
    </row>
    <row r="84" ht="36" hidden="1" customHeight="1" spans="1:7">
      <c r="A84" s="312" t="s">
        <v>2683</v>
      </c>
      <c r="B84" s="311" t="s">
        <v>2655</v>
      </c>
      <c r="C84" s="313"/>
      <c r="D84" s="313"/>
      <c r="E84" s="314" t="str">
        <f t="shared" si="5"/>
        <v/>
      </c>
      <c r="F84" s="310" t="str">
        <f t="shared" si="6"/>
        <v>否</v>
      </c>
      <c r="G84" s="294" t="str">
        <f t="shared" si="7"/>
        <v>项</v>
      </c>
    </row>
    <row r="85" ht="36" hidden="1" customHeight="1" spans="1:7">
      <c r="A85" s="312" t="s">
        <v>2684</v>
      </c>
      <c r="B85" s="311" t="s">
        <v>2685</v>
      </c>
      <c r="C85" s="313"/>
      <c r="D85" s="313"/>
      <c r="E85" s="314" t="str">
        <f t="shared" si="5"/>
        <v/>
      </c>
      <c r="F85" s="310" t="str">
        <f t="shared" si="6"/>
        <v>否</v>
      </c>
      <c r="G85" s="294" t="str">
        <f t="shared" si="7"/>
        <v>项</v>
      </c>
    </row>
    <row r="86" ht="36" hidden="1" customHeight="1" spans="1:7">
      <c r="A86" s="306" t="s">
        <v>2686</v>
      </c>
      <c r="B86" s="307" t="s">
        <v>2687</v>
      </c>
      <c r="C86" s="316">
        <f>SUM(C87:C88)</f>
        <v>0</v>
      </c>
      <c r="D86" s="316">
        <f>SUM(D87:D88)</f>
        <v>0</v>
      </c>
      <c r="E86" s="309" t="str">
        <f t="shared" si="5"/>
        <v/>
      </c>
      <c r="F86" s="310" t="str">
        <f t="shared" si="6"/>
        <v>否</v>
      </c>
      <c r="G86" s="294" t="str">
        <f t="shared" si="7"/>
        <v>款</v>
      </c>
    </row>
    <row r="87" ht="36" hidden="1" customHeight="1" spans="1:7">
      <c r="A87" s="312" t="s">
        <v>2688</v>
      </c>
      <c r="B87" s="311" t="s">
        <v>2661</v>
      </c>
      <c r="C87" s="313"/>
      <c r="D87" s="313"/>
      <c r="E87" s="314" t="str">
        <f t="shared" si="5"/>
        <v/>
      </c>
      <c r="F87" s="310" t="str">
        <f t="shared" si="6"/>
        <v>否</v>
      </c>
      <c r="G87" s="294" t="str">
        <f t="shared" si="7"/>
        <v>项</v>
      </c>
    </row>
    <row r="88" ht="36" hidden="1" customHeight="1" spans="1:7">
      <c r="A88" s="312" t="s">
        <v>2689</v>
      </c>
      <c r="B88" s="311" t="s">
        <v>2690</v>
      </c>
      <c r="C88" s="313"/>
      <c r="D88" s="313"/>
      <c r="E88" s="314" t="str">
        <f t="shared" si="5"/>
        <v/>
      </c>
      <c r="F88" s="310" t="str">
        <f t="shared" si="6"/>
        <v>否</v>
      </c>
      <c r="G88" s="294" t="str">
        <f t="shared" si="7"/>
        <v>项</v>
      </c>
    </row>
    <row r="89" ht="36" hidden="1" customHeight="1" spans="1:7">
      <c r="A89" s="306" t="s">
        <v>2691</v>
      </c>
      <c r="B89" s="307" t="s">
        <v>2692</v>
      </c>
      <c r="C89" s="316">
        <f>SUM(C90:C97)</f>
        <v>0</v>
      </c>
      <c r="D89" s="316">
        <f>SUM(D90:D97)</f>
        <v>0</v>
      </c>
      <c r="E89" s="309" t="str">
        <f t="shared" si="5"/>
        <v/>
      </c>
      <c r="F89" s="310" t="str">
        <f t="shared" si="6"/>
        <v>否</v>
      </c>
      <c r="G89" s="294" t="str">
        <f t="shared" si="7"/>
        <v>款</v>
      </c>
    </row>
    <row r="90" ht="36" hidden="1" customHeight="1" spans="1:7">
      <c r="A90" s="312" t="s">
        <v>2693</v>
      </c>
      <c r="B90" s="311" t="s">
        <v>2615</v>
      </c>
      <c r="C90" s="313"/>
      <c r="D90" s="313"/>
      <c r="E90" s="314" t="str">
        <f t="shared" si="5"/>
        <v/>
      </c>
      <c r="F90" s="310" t="str">
        <f t="shared" si="6"/>
        <v>否</v>
      </c>
      <c r="G90" s="294" t="str">
        <f t="shared" si="7"/>
        <v>项</v>
      </c>
    </row>
    <row r="91" ht="36" hidden="1" customHeight="1" spans="1:7">
      <c r="A91" s="312" t="s">
        <v>2694</v>
      </c>
      <c r="B91" s="311" t="s">
        <v>2617</v>
      </c>
      <c r="C91" s="313"/>
      <c r="D91" s="313"/>
      <c r="E91" s="314" t="str">
        <f t="shared" si="5"/>
        <v/>
      </c>
      <c r="F91" s="310" t="str">
        <f t="shared" si="6"/>
        <v>否</v>
      </c>
      <c r="G91" s="294" t="str">
        <f t="shared" si="7"/>
        <v>项</v>
      </c>
    </row>
    <row r="92" ht="36" hidden="1" customHeight="1" spans="1:7">
      <c r="A92" s="312" t="s">
        <v>2695</v>
      </c>
      <c r="B92" s="311" t="s">
        <v>2619</v>
      </c>
      <c r="C92" s="313"/>
      <c r="D92" s="313"/>
      <c r="E92" s="314" t="str">
        <f t="shared" si="5"/>
        <v/>
      </c>
      <c r="F92" s="310" t="str">
        <f t="shared" si="6"/>
        <v>否</v>
      </c>
      <c r="G92" s="294" t="str">
        <f t="shared" si="7"/>
        <v>项</v>
      </c>
    </row>
    <row r="93" ht="36" hidden="1" customHeight="1" spans="1:7">
      <c r="A93" s="312" t="s">
        <v>2696</v>
      </c>
      <c r="B93" s="311" t="s">
        <v>2621</v>
      </c>
      <c r="C93" s="313"/>
      <c r="D93" s="313"/>
      <c r="E93" s="314" t="str">
        <f t="shared" si="5"/>
        <v/>
      </c>
      <c r="F93" s="310" t="str">
        <f t="shared" si="6"/>
        <v>否</v>
      </c>
      <c r="G93" s="294" t="str">
        <f t="shared" si="7"/>
        <v>项</v>
      </c>
    </row>
    <row r="94" ht="36" hidden="1" customHeight="1" spans="1:7">
      <c r="A94" s="312" t="s">
        <v>2697</v>
      </c>
      <c r="B94" s="311" t="s">
        <v>2627</v>
      </c>
      <c r="C94" s="313"/>
      <c r="D94" s="313"/>
      <c r="E94" s="314" t="str">
        <f t="shared" si="5"/>
        <v/>
      </c>
      <c r="F94" s="310" t="str">
        <f t="shared" si="6"/>
        <v>否</v>
      </c>
      <c r="G94" s="294" t="str">
        <f t="shared" si="7"/>
        <v>项</v>
      </c>
    </row>
    <row r="95" ht="36" hidden="1" customHeight="1" spans="1:7">
      <c r="A95" s="312" t="s">
        <v>2698</v>
      </c>
      <c r="B95" s="311" t="s">
        <v>2631</v>
      </c>
      <c r="C95" s="313"/>
      <c r="D95" s="313"/>
      <c r="E95" s="314" t="str">
        <f t="shared" si="5"/>
        <v/>
      </c>
      <c r="F95" s="310" t="str">
        <f t="shared" si="6"/>
        <v>否</v>
      </c>
      <c r="G95" s="294" t="str">
        <f t="shared" si="7"/>
        <v>项</v>
      </c>
    </row>
    <row r="96" ht="36" hidden="1" customHeight="1" spans="1:7">
      <c r="A96" s="312" t="s">
        <v>2699</v>
      </c>
      <c r="B96" s="311" t="s">
        <v>2633</v>
      </c>
      <c r="C96" s="313"/>
      <c r="D96" s="313"/>
      <c r="E96" s="314" t="str">
        <f t="shared" si="5"/>
        <v/>
      </c>
      <c r="F96" s="310" t="str">
        <f t="shared" si="6"/>
        <v>否</v>
      </c>
      <c r="G96" s="294" t="str">
        <f t="shared" si="7"/>
        <v>项</v>
      </c>
    </row>
    <row r="97" ht="36" hidden="1" customHeight="1" spans="1:7">
      <c r="A97" s="312" t="s">
        <v>2700</v>
      </c>
      <c r="B97" s="311" t="s">
        <v>2701</v>
      </c>
      <c r="C97" s="313"/>
      <c r="D97" s="313"/>
      <c r="E97" s="314" t="str">
        <f t="shared" si="5"/>
        <v/>
      </c>
      <c r="F97" s="310" t="str">
        <f t="shared" si="6"/>
        <v>否</v>
      </c>
      <c r="G97" s="294" t="str">
        <f t="shared" si="7"/>
        <v>项</v>
      </c>
    </row>
    <row r="98" ht="36" customHeight="1" spans="1:7">
      <c r="A98" s="306" t="s">
        <v>91</v>
      </c>
      <c r="B98" s="307" t="s">
        <v>2702</v>
      </c>
      <c r="C98" s="308">
        <v>50</v>
      </c>
      <c r="D98" s="308">
        <v>1100</v>
      </c>
      <c r="E98" s="309">
        <f t="shared" ref="E98:E103" si="8">IF(C98&gt;0,D98/C98-1,IF(C98&lt;0,-(D98/C98-1),""))</f>
        <v>21</v>
      </c>
      <c r="F98" s="310" t="str">
        <f t="shared" si="6"/>
        <v>是</v>
      </c>
      <c r="G98" s="294" t="str">
        <f t="shared" si="7"/>
        <v>类</v>
      </c>
    </row>
    <row r="99" ht="36" customHeight="1" spans="1:7">
      <c r="A99" s="306" t="s">
        <v>2703</v>
      </c>
      <c r="B99" s="307" t="s">
        <v>2704</v>
      </c>
      <c r="C99" s="308">
        <v>50</v>
      </c>
      <c r="D99" s="308">
        <v>1100</v>
      </c>
      <c r="E99" s="309">
        <f t="shared" si="8"/>
        <v>21</v>
      </c>
      <c r="F99" s="310" t="str">
        <f t="shared" si="6"/>
        <v>是</v>
      </c>
      <c r="G99" s="294" t="str">
        <f t="shared" si="7"/>
        <v>款</v>
      </c>
    </row>
    <row r="100" ht="36" customHeight="1" spans="1:7">
      <c r="A100" s="312" t="s">
        <v>2705</v>
      </c>
      <c r="B100" s="311" t="s">
        <v>2585</v>
      </c>
      <c r="C100" s="313">
        <v>50</v>
      </c>
      <c r="D100" s="313">
        <v>500</v>
      </c>
      <c r="E100" s="309">
        <f t="shared" si="8"/>
        <v>9</v>
      </c>
      <c r="F100" s="310" t="str">
        <f t="shared" si="6"/>
        <v>是</v>
      </c>
      <c r="G100" s="294" t="str">
        <f t="shared" si="7"/>
        <v>项</v>
      </c>
    </row>
    <row r="101" ht="36" customHeight="1" spans="1:7">
      <c r="A101" s="312" t="s">
        <v>2706</v>
      </c>
      <c r="B101" s="311" t="s">
        <v>2707</v>
      </c>
      <c r="C101" s="313"/>
      <c r="D101" s="313"/>
      <c r="E101" s="309" t="str">
        <f t="shared" si="8"/>
        <v/>
      </c>
      <c r="F101" s="310" t="str">
        <f t="shared" si="6"/>
        <v>否</v>
      </c>
      <c r="G101" s="294" t="str">
        <f t="shared" si="7"/>
        <v>项</v>
      </c>
    </row>
    <row r="102" ht="36" customHeight="1" spans="1:7">
      <c r="A102" s="312" t="s">
        <v>2708</v>
      </c>
      <c r="B102" s="311" t="s">
        <v>2709</v>
      </c>
      <c r="C102" s="313"/>
      <c r="D102" s="313"/>
      <c r="E102" s="309" t="str">
        <f t="shared" si="8"/>
        <v/>
      </c>
      <c r="F102" s="310" t="str">
        <f t="shared" si="6"/>
        <v>否</v>
      </c>
      <c r="G102" s="294" t="str">
        <f t="shared" si="7"/>
        <v>项</v>
      </c>
    </row>
    <row r="103" ht="36" customHeight="1" spans="1:7">
      <c r="A103" s="312" t="s">
        <v>2710</v>
      </c>
      <c r="B103" s="311" t="s">
        <v>2711</v>
      </c>
      <c r="C103" s="315"/>
      <c r="D103" s="315">
        <v>600</v>
      </c>
      <c r="E103" s="309" t="str">
        <f t="shared" si="8"/>
        <v/>
      </c>
      <c r="F103" s="310" t="str">
        <f t="shared" si="6"/>
        <v>是</v>
      </c>
      <c r="G103" s="294" t="str">
        <f t="shared" si="7"/>
        <v>项</v>
      </c>
    </row>
    <row r="104" ht="36" hidden="1" customHeight="1" spans="1:7">
      <c r="A104" s="306" t="s">
        <v>2712</v>
      </c>
      <c r="B104" s="307" t="s">
        <v>2713</v>
      </c>
      <c r="C104" s="316">
        <f>SUM(C105:C108)</f>
        <v>0</v>
      </c>
      <c r="D104" s="316">
        <f>SUM(D105:D108)</f>
        <v>0</v>
      </c>
      <c r="E104" s="309" t="str">
        <f t="shared" si="5"/>
        <v/>
      </c>
      <c r="F104" s="310" t="str">
        <f t="shared" si="6"/>
        <v>否</v>
      </c>
      <c r="G104" s="294" t="str">
        <f t="shared" si="7"/>
        <v>款</v>
      </c>
    </row>
    <row r="105" ht="36" hidden="1" customHeight="1" spans="1:7">
      <c r="A105" s="312" t="s">
        <v>2714</v>
      </c>
      <c r="B105" s="311" t="s">
        <v>2585</v>
      </c>
      <c r="C105" s="313"/>
      <c r="D105" s="313"/>
      <c r="E105" s="314" t="str">
        <f t="shared" si="5"/>
        <v/>
      </c>
      <c r="F105" s="310" t="str">
        <f t="shared" si="6"/>
        <v>否</v>
      </c>
      <c r="G105" s="294" t="str">
        <f t="shared" si="7"/>
        <v>项</v>
      </c>
    </row>
    <row r="106" ht="36" hidden="1" customHeight="1" spans="1:7">
      <c r="A106" s="312" t="s">
        <v>2715</v>
      </c>
      <c r="B106" s="311" t="s">
        <v>2707</v>
      </c>
      <c r="C106" s="313"/>
      <c r="D106" s="313"/>
      <c r="E106" s="314" t="str">
        <f t="shared" si="5"/>
        <v/>
      </c>
      <c r="F106" s="310" t="str">
        <f t="shared" si="6"/>
        <v>否</v>
      </c>
      <c r="G106" s="294" t="str">
        <f t="shared" si="7"/>
        <v>项</v>
      </c>
    </row>
    <row r="107" ht="36" hidden="1" customHeight="1" spans="1:7">
      <c r="A107" s="312" t="s">
        <v>2716</v>
      </c>
      <c r="B107" s="311" t="s">
        <v>2717</v>
      </c>
      <c r="C107" s="313"/>
      <c r="D107" s="313"/>
      <c r="E107" s="314" t="str">
        <f t="shared" si="5"/>
        <v/>
      </c>
      <c r="F107" s="310" t="str">
        <f t="shared" si="6"/>
        <v>否</v>
      </c>
      <c r="G107" s="294" t="str">
        <f t="shared" si="7"/>
        <v>项</v>
      </c>
    </row>
    <row r="108" ht="36" hidden="1" customHeight="1" spans="1:7">
      <c r="A108" s="312" t="s">
        <v>2718</v>
      </c>
      <c r="B108" s="311" t="s">
        <v>2719</v>
      </c>
      <c r="C108" s="313"/>
      <c r="D108" s="313"/>
      <c r="E108" s="314" t="str">
        <f t="shared" si="5"/>
        <v/>
      </c>
      <c r="F108" s="310" t="str">
        <f t="shared" si="6"/>
        <v>否</v>
      </c>
      <c r="G108" s="294" t="str">
        <f t="shared" si="7"/>
        <v>项</v>
      </c>
    </row>
    <row r="109" ht="36" customHeight="1" spans="1:7">
      <c r="A109" s="306" t="s">
        <v>2720</v>
      </c>
      <c r="B109" s="307" t="s">
        <v>2721</v>
      </c>
      <c r="C109" s="308"/>
      <c r="D109" s="308"/>
      <c r="E109" s="309" t="str">
        <f t="shared" si="5"/>
        <v/>
      </c>
      <c r="F109" s="310" t="str">
        <f t="shared" si="6"/>
        <v>否</v>
      </c>
      <c r="G109" s="294" t="str">
        <f t="shared" si="7"/>
        <v>款</v>
      </c>
    </row>
    <row r="110" ht="36" hidden="1" customHeight="1" spans="1:7">
      <c r="A110" s="312" t="s">
        <v>2722</v>
      </c>
      <c r="B110" s="311" t="s">
        <v>2723</v>
      </c>
      <c r="C110" s="313"/>
      <c r="D110" s="313"/>
      <c r="E110" s="314" t="str">
        <f t="shared" si="5"/>
        <v/>
      </c>
      <c r="F110" s="310" t="str">
        <f t="shared" si="6"/>
        <v>否</v>
      </c>
      <c r="G110" s="294" t="str">
        <f t="shared" si="7"/>
        <v>项</v>
      </c>
    </row>
    <row r="111" ht="36" hidden="1" customHeight="1" spans="1:7">
      <c r="A111" s="312" t="s">
        <v>2724</v>
      </c>
      <c r="B111" s="311" t="s">
        <v>2725</v>
      </c>
      <c r="C111" s="313"/>
      <c r="D111" s="313"/>
      <c r="E111" s="314" t="str">
        <f t="shared" si="5"/>
        <v/>
      </c>
      <c r="F111" s="310" t="str">
        <f t="shared" si="6"/>
        <v>否</v>
      </c>
      <c r="G111" s="294" t="str">
        <f t="shared" si="7"/>
        <v>项</v>
      </c>
    </row>
    <row r="112" ht="36" hidden="1" customHeight="1" spans="1:7">
      <c r="A112" s="312" t="s">
        <v>2726</v>
      </c>
      <c r="B112" s="311" t="s">
        <v>2727</v>
      </c>
      <c r="C112" s="313"/>
      <c r="D112" s="313"/>
      <c r="E112" s="314" t="str">
        <f t="shared" si="5"/>
        <v/>
      </c>
      <c r="F112" s="310" t="str">
        <f t="shared" si="6"/>
        <v>否</v>
      </c>
      <c r="G112" s="294" t="str">
        <f t="shared" si="7"/>
        <v>项</v>
      </c>
    </row>
    <row r="113" ht="36" customHeight="1" spans="1:7">
      <c r="A113" s="312" t="s">
        <v>2728</v>
      </c>
      <c r="B113" s="311" t="s">
        <v>2729</v>
      </c>
      <c r="C113" s="315"/>
      <c r="D113" s="315"/>
      <c r="E113" s="309" t="str">
        <f t="shared" si="5"/>
        <v/>
      </c>
      <c r="F113" s="310" t="str">
        <f t="shared" si="6"/>
        <v>否</v>
      </c>
      <c r="G113" s="294" t="str">
        <f t="shared" si="7"/>
        <v>项</v>
      </c>
    </row>
    <row r="114" ht="36" hidden="1" customHeight="1" spans="1:7">
      <c r="A114" s="317">
        <v>21370</v>
      </c>
      <c r="B114" s="307" t="s">
        <v>2730</v>
      </c>
      <c r="C114" s="316">
        <f>SUM(C115:C116)</f>
        <v>0</v>
      </c>
      <c r="D114" s="316">
        <f>SUM(D115:D116)</f>
        <v>0</v>
      </c>
      <c r="E114" s="309" t="str">
        <f t="shared" si="5"/>
        <v/>
      </c>
      <c r="F114" s="310" t="str">
        <f t="shared" si="6"/>
        <v>否</v>
      </c>
      <c r="G114" s="294" t="str">
        <f t="shared" si="7"/>
        <v>款</v>
      </c>
    </row>
    <row r="115" ht="36" hidden="1" customHeight="1" spans="1:7">
      <c r="A115" s="318">
        <v>2137001</v>
      </c>
      <c r="B115" s="311" t="s">
        <v>2585</v>
      </c>
      <c r="C115" s="313"/>
      <c r="D115" s="313"/>
      <c r="E115" s="314" t="str">
        <f t="shared" si="5"/>
        <v/>
      </c>
      <c r="F115" s="310" t="str">
        <f t="shared" si="6"/>
        <v>否</v>
      </c>
      <c r="G115" s="294" t="str">
        <f t="shared" si="7"/>
        <v>项</v>
      </c>
    </row>
    <row r="116" ht="36" hidden="1" customHeight="1" spans="1:7">
      <c r="A116" s="318">
        <v>2137099</v>
      </c>
      <c r="B116" s="311" t="s">
        <v>2731</v>
      </c>
      <c r="C116" s="313"/>
      <c r="D116" s="313"/>
      <c r="E116" s="314" t="str">
        <f t="shared" si="5"/>
        <v/>
      </c>
      <c r="F116" s="310" t="str">
        <f t="shared" si="6"/>
        <v>否</v>
      </c>
      <c r="G116" s="294" t="str">
        <f t="shared" si="7"/>
        <v>项</v>
      </c>
    </row>
    <row r="117" ht="36" hidden="1" customHeight="1" spans="1:7">
      <c r="A117" s="317">
        <v>21371</v>
      </c>
      <c r="B117" s="307" t="s">
        <v>2732</v>
      </c>
      <c r="C117" s="316">
        <f>SUM(C118:C121)</f>
        <v>0</v>
      </c>
      <c r="D117" s="316">
        <f>SUM(D118:D121)</f>
        <v>0</v>
      </c>
      <c r="E117" s="309" t="str">
        <f t="shared" si="5"/>
        <v/>
      </c>
      <c r="F117" s="310" t="str">
        <f t="shared" si="6"/>
        <v>否</v>
      </c>
      <c r="G117" s="294" t="str">
        <f t="shared" si="7"/>
        <v>款</v>
      </c>
    </row>
    <row r="118" ht="36" hidden="1" customHeight="1" spans="1:7">
      <c r="A118" s="318">
        <v>2137101</v>
      </c>
      <c r="B118" s="311" t="s">
        <v>2723</v>
      </c>
      <c r="C118" s="313"/>
      <c r="D118" s="313"/>
      <c r="E118" s="314" t="str">
        <f t="shared" si="5"/>
        <v/>
      </c>
      <c r="F118" s="310" t="str">
        <f t="shared" si="6"/>
        <v>否</v>
      </c>
      <c r="G118" s="294" t="str">
        <f t="shared" si="7"/>
        <v>项</v>
      </c>
    </row>
    <row r="119" ht="36" hidden="1" customHeight="1" spans="1:7">
      <c r="A119" s="318">
        <v>2137102</v>
      </c>
      <c r="B119" s="311" t="s">
        <v>2733</v>
      </c>
      <c r="C119" s="313"/>
      <c r="D119" s="313"/>
      <c r="E119" s="314" t="str">
        <f t="shared" si="5"/>
        <v/>
      </c>
      <c r="F119" s="310" t="str">
        <f t="shared" si="6"/>
        <v>否</v>
      </c>
      <c r="G119" s="294" t="str">
        <f t="shared" si="7"/>
        <v>项</v>
      </c>
    </row>
    <row r="120" ht="36" hidden="1" customHeight="1" spans="1:7">
      <c r="A120" s="318">
        <v>2137103</v>
      </c>
      <c r="B120" s="311" t="s">
        <v>2727</v>
      </c>
      <c r="C120" s="313"/>
      <c r="D120" s="313"/>
      <c r="E120" s="314" t="str">
        <f t="shared" si="5"/>
        <v/>
      </c>
      <c r="F120" s="310" t="str">
        <f t="shared" si="6"/>
        <v>否</v>
      </c>
      <c r="G120" s="294" t="str">
        <f t="shared" si="7"/>
        <v>项</v>
      </c>
    </row>
    <row r="121" ht="36" hidden="1" customHeight="1" spans="1:7">
      <c r="A121" s="318">
        <v>2137199</v>
      </c>
      <c r="B121" s="311" t="s">
        <v>2734</v>
      </c>
      <c r="C121" s="313"/>
      <c r="D121" s="313"/>
      <c r="E121" s="314" t="str">
        <f t="shared" si="5"/>
        <v/>
      </c>
      <c r="F121" s="310" t="str">
        <f t="shared" si="6"/>
        <v>否</v>
      </c>
      <c r="G121" s="294" t="str">
        <f t="shared" si="7"/>
        <v>项</v>
      </c>
    </row>
    <row r="122" ht="36" customHeight="1" spans="1:7">
      <c r="A122" s="306" t="s">
        <v>93</v>
      </c>
      <c r="B122" s="307" t="s">
        <v>2735</v>
      </c>
      <c r="C122" s="308"/>
      <c r="D122" s="308"/>
      <c r="E122" s="309" t="str">
        <f t="shared" si="5"/>
        <v/>
      </c>
      <c r="F122" s="310" t="str">
        <f t="shared" si="6"/>
        <v>是</v>
      </c>
      <c r="G122" s="294" t="str">
        <f t="shared" si="7"/>
        <v>类</v>
      </c>
    </row>
    <row r="123" ht="36" hidden="1" customHeight="1" spans="1:7">
      <c r="A123" s="306" t="s">
        <v>2736</v>
      </c>
      <c r="B123" s="307" t="s">
        <v>2737</v>
      </c>
      <c r="C123" s="316">
        <f>SUM(C124:C127)</f>
        <v>0</v>
      </c>
      <c r="D123" s="316">
        <f>SUM(D124:D127)</f>
        <v>0</v>
      </c>
      <c r="E123" s="309" t="str">
        <f t="shared" si="5"/>
        <v/>
      </c>
      <c r="F123" s="310" t="str">
        <f t="shared" si="6"/>
        <v>否</v>
      </c>
      <c r="G123" s="294" t="str">
        <f t="shared" si="7"/>
        <v>款</v>
      </c>
    </row>
    <row r="124" ht="36" hidden="1" customHeight="1" spans="1:7">
      <c r="A124" s="312" t="s">
        <v>2738</v>
      </c>
      <c r="B124" s="311" t="s">
        <v>2739</v>
      </c>
      <c r="C124" s="313"/>
      <c r="D124" s="313"/>
      <c r="E124" s="314" t="str">
        <f t="shared" si="5"/>
        <v/>
      </c>
      <c r="F124" s="310" t="str">
        <f t="shared" si="6"/>
        <v>否</v>
      </c>
      <c r="G124" s="294" t="str">
        <f t="shared" si="7"/>
        <v>项</v>
      </c>
    </row>
    <row r="125" ht="36" hidden="1" customHeight="1" spans="1:7">
      <c r="A125" s="312" t="s">
        <v>2740</v>
      </c>
      <c r="B125" s="311" t="s">
        <v>2741</v>
      </c>
      <c r="C125" s="313"/>
      <c r="D125" s="313"/>
      <c r="E125" s="314" t="str">
        <f t="shared" si="5"/>
        <v/>
      </c>
      <c r="F125" s="310" t="str">
        <f t="shared" si="6"/>
        <v>否</v>
      </c>
      <c r="G125" s="294" t="str">
        <f t="shared" si="7"/>
        <v>项</v>
      </c>
    </row>
    <row r="126" ht="36" hidden="1" customHeight="1" spans="1:7">
      <c r="A126" s="312" t="s">
        <v>2742</v>
      </c>
      <c r="B126" s="311" t="s">
        <v>2743</v>
      </c>
      <c r="C126" s="313"/>
      <c r="D126" s="313"/>
      <c r="E126" s="314" t="str">
        <f t="shared" si="5"/>
        <v/>
      </c>
      <c r="F126" s="310" t="str">
        <f t="shared" si="6"/>
        <v>否</v>
      </c>
      <c r="G126" s="294" t="str">
        <f t="shared" si="7"/>
        <v>项</v>
      </c>
    </row>
    <row r="127" ht="36" hidden="1" customHeight="1" spans="1:7">
      <c r="A127" s="312" t="s">
        <v>2744</v>
      </c>
      <c r="B127" s="311" t="s">
        <v>2745</v>
      </c>
      <c r="C127" s="313"/>
      <c r="D127" s="313"/>
      <c r="E127" s="314" t="str">
        <f t="shared" si="5"/>
        <v/>
      </c>
      <c r="F127" s="310" t="str">
        <f t="shared" si="6"/>
        <v>否</v>
      </c>
      <c r="G127" s="294" t="str">
        <f t="shared" si="7"/>
        <v>项</v>
      </c>
    </row>
    <row r="128" ht="36" customHeight="1" spans="1:7">
      <c r="A128" s="306" t="s">
        <v>2746</v>
      </c>
      <c r="B128" s="307" t="s">
        <v>2747</v>
      </c>
      <c r="C128" s="308"/>
      <c r="D128" s="308"/>
      <c r="E128" s="309" t="str">
        <f t="shared" si="5"/>
        <v/>
      </c>
      <c r="F128" s="310" t="str">
        <f t="shared" si="6"/>
        <v>否</v>
      </c>
      <c r="G128" s="294" t="str">
        <f t="shared" si="7"/>
        <v>款</v>
      </c>
    </row>
    <row r="129" ht="36" hidden="1" customHeight="1" spans="1:7">
      <c r="A129" s="312" t="s">
        <v>2748</v>
      </c>
      <c r="B129" s="311" t="s">
        <v>2743</v>
      </c>
      <c r="C129" s="313"/>
      <c r="D129" s="313"/>
      <c r="E129" s="314" t="str">
        <f t="shared" si="5"/>
        <v/>
      </c>
      <c r="F129" s="310" t="str">
        <f t="shared" si="6"/>
        <v>否</v>
      </c>
      <c r="G129" s="294" t="str">
        <f t="shared" si="7"/>
        <v>项</v>
      </c>
    </row>
    <row r="130" ht="36" hidden="1" customHeight="1" spans="1:7">
      <c r="A130" s="312" t="s">
        <v>2749</v>
      </c>
      <c r="B130" s="311" t="s">
        <v>2750</v>
      </c>
      <c r="C130" s="313"/>
      <c r="D130" s="313"/>
      <c r="E130" s="314" t="str">
        <f t="shared" si="5"/>
        <v/>
      </c>
      <c r="F130" s="310" t="str">
        <f t="shared" si="6"/>
        <v>否</v>
      </c>
      <c r="G130" s="294" t="str">
        <f t="shared" si="7"/>
        <v>项</v>
      </c>
    </row>
    <row r="131" ht="36" hidden="1" customHeight="1" spans="1:7">
      <c r="A131" s="312" t="s">
        <v>2751</v>
      </c>
      <c r="B131" s="311" t="s">
        <v>2752</v>
      </c>
      <c r="C131" s="313"/>
      <c r="D131" s="313"/>
      <c r="E131" s="314" t="str">
        <f t="shared" si="5"/>
        <v/>
      </c>
      <c r="F131" s="310" t="str">
        <f t="shared" si="6"/>
        <v>否</v>
      </c>
      <c r="G131" s="294" t="str">
        <f t="shared" si="7"/>
        <v>项</v>
      </c>
    </row>
    <row r="132" ht="36" customHeight="1" spans="1:7">
      <c r="A132" s="312" t="s">
        <v>2753</v>
      </c>
      <c r="B132" s="311" t="s">
        <v>2754</v>
      </c>
      <c r="C132" s="315"/>
      <c r="D132" s="315"/>
      <c r="E132" s="309" t="str">
        <f t="shared" si="5"/>
        <v/>
      </c>
      <c r="F132" s="310" t="str">
        <f t="shared" ref="F132:F195" si="9">IF(LEN(A132)=3,"是",IF(B132&lt;&gt;"",IF(SUM(C132:D132)&lt;&gt;0,"是","否"),"是"))</f>
        <v>否</v>
      </c>
      <c r="G132" s="294" t="str">
        <f t="shared" ref="G132:G195" si="10">IF(LEN(A132)=3,"类",IF(LEN(A132)=5,"款","项"))</f>
        <v>项</v>
      </c>
    </row>
    <row r="133" ht="36" customHeight="1" spans="1:7">
      <c r="A133" s="306" t="s">
        <v>2755</v>
      </c>
      <c r="B133" s="307" t="s">
        <v>2756</v>
      </c>
      <c r="C133" s="308"/>
      <c r="D133" s="308"/>
      <c r="E133" s="309" t="str">
        <f t="shared" si="5"/>
        <v/>
      </c>
      <c r="F133" s="310" t="str">
        <f t="shared" si="9"/>
        <v>否</v>
      </c>
      <c r="G133" s="294" t="str">
        <f t="shared" si="10"/>
        <v>款</v>
      </c>
    </row>
    <row r="134" ht="36" hidden="1" customHeight="1" spans="1:7">
      <c r="A134" s="312" t="s">
        <v>2757</v>
      </c>
      <c r="B134" s="311" t="s">
        <v>2758</v>
      </c>
      <c r="C134" s="313"/>
      <c r="D134" s="313"/>
      <c r="E134" s="314" t="str">
        <f t="shared" ref="E134:E195" si="11">IF(C134&gt;0,D134/C134-1,IF(C134&lt;0,-(D134/C134-1),""))</f>
        <v/>
      </c>
      <c r="F134" s="310" t="str">
        <f t="shared" si="9"/>
        <v>否</v>
      </c>
      <c r="G134" s="294" t="str">
        <f t="shared" si="10"/>
        <v>项</v>
      </c>
    </row>
    <row r="135" ht="36" customHeight="1" spans="1:7">
      <c r="A135" s="312" t="s">
        <v>2759</v>
      </c>
      <c r="B135" s="311" t="s">
        <v>2760</v>
      </c>
      <c r="C135" s="315"/>
      <c r="D135" s="315"/>
      <c r="E135" s="309" t="str">
        <f t="shared" si="11"/>
        <v/>
      </c>
      <c r="F135" s="310" t="str">
        <f t="shared" si="9"/>
        <v>否</v>
      </c>
      <c r="G135" s="294" t="str">
        <f t="shared" si="10"/>
        <v>项</v>
      </c>
    </row>
    <row r="136" ht="36" customHeight="1" spans="1:7">
      <c r="A136" s="312" t="s">
        <v>2761</v>
      </c>
      <c r="B136" s="311" t="s">
        <v>2762</v>
      </c>
      <c r="C136" s="315"/>
      <c r="D136" s="315"/>
      <c r="E136" s="309" t="str">
        <f t="shared" si="11"/>
        <v/>
      </c>
      <c r="F136" s="310" t="str">
        <f t="shared" si="9"/>
        <v>否</v>
      </c>
      <c r="G136" s="294" t="str">
        <f t="shared" si="10"/>
        <v>项</v>
      </c>
    </row>
    <row r="137" ht="36" hidden="1" customHeight="1" spans="1:7">
      <c r="A137" s="312" t="s">
        <v>2763</v>
      </c>
      <c r="B137" s="311" t="s">
        <v>2764</v>
      </c>
      <c r="C137" s="313"/>
      <c r="D137" s="313"/>
      <c r="E137" s="314" t="str">
        <f t="shared" si="11"/>
        <v/>
      </c>
      <c r="F137" s="310" t="str">
        <f t="shared" si="9"/>
        <v>否</v>
      </c>
      <c r="G137" s="294" t="str">
        <f t="shared" si="10"/>
        <v>项</v>
      </c>
    </row>
    <row r="138" ht="36" hidden="1" customHeight="1" spans="1:7">
      <c r="A138" s="306" t="s">
        <v>2765</v>
      </c>
      <c r="B138" s="307" t="s">
        <v>2766</v>
      </c>
      <c r="C138" s="316">
        <f>SUM(C139:C146)</f>
        <v>0</v>
      </c>
      <c r="D138" s="316">
        <f>SUM(D139:D146)</f>
        <v>0</v>
      </c>
      <c r="E138" s="309" t="str">
        <f t="shared" si="11"/>
        <v/>
      </c>
      <c r="F138" s="310" t="str">
        <f t="shared" si="9"/>
        <v>否</v>
      </c>
      <c r="G138" s="294" t="str">
        <f t="shared" si="10"/>
        <v>款</v>
      </c>
    </row>
    <row r="139" ht="36" hidden="1" customHeight="1" spans="1:7">
      <c r="A139" s="312" t="s">
        <v>2767</v>
      </c>
      <c r="B139" s="311" t="s">
        <v>2768</v>
      </c>
      <c r="C139" s="313"/>
      <c r="D139" s="313"/>
      <c r="E139" s="314" t="str">
        <f t="shared" si="11"/>
        <v/>
      </c>
      <c r="F139" s="310" t="str">
        <f t="shared" si="9"/>
        <v>否</v>
      </c>
      <c r="G139" s="294" t="str">
        <f t="shared" si="10"/>
        <v>项</v>
      </c>
    </row>
    <row r="140" ht="36" hidden="1" customHeight="1" spans="1:7">
      <c r="A140" s="312" t="s">
        <v>2769</v>
      </c>
      <c r="B140" s="311" t="s">
        <v>2770</v>
      </c>
      <c r="C140" s="313"/>
      <c r="D140" s="313"/>
      <c r="E140" s="314" t="str">
        <f t="shared" si="11"/>
        <v/>
      </c>
      <c r="F140" s="310" t="str">
        <f t="shared" si="9"/>
        <v>否</v>
      </c>
      <c r="G140" s="294" t="str">
        <f t="shared" si="10"/>
        <v>项</v>
      </c>
    </row>
    <row r="141" ht="36" hidden="1" customHeight="1" spans="1:7">
      <c r="A141" s="312" t="s">
        <v>2771</v>
      </c>
      <c r="B141" s="311" t="s">
        <v>2772</v>
      </c>
      <c r="C141" s="313"/>
      <c r="D141" s="313"/>
      <c r="E141" s="314" t="str">
        <f t="shared" si="11"/>
        <v/>
      </c>
      <c r="F141" s="310" t="str">
        <f t="shared" si="9"/>
        <v>否</v>
      </c>
      <c r="G141" s="294" t="str">
        <f t="shared" si="10"/>
        <v>项</v>
      </c>
    </row>
    <row r="142" ht="36" hidden="1" customHeight="1" spans="1:7">
      <c r="A142" s="312" t="s">
        <v>2773</v>
      </c>
      <c r="B142" s="311" t="s">
        <v>2774</v>
      </c>
      <c r="C142" s="313"/>
      <c r="D142" s="313"/>
      <c r="E142" s="314" t="str">
        <f t="shared" si="11"/>
        <v/>
      </c>
      <c r="F142" s="310" t="str">
        <f t="shared" si="9"/>
        <v>否</v>
      </c>
      <c r="G142" s="294" t="str">
        <f t="shared" si="10"/>
        <v>项</v>
      </c>
    </row>
    <row r="143" ht="36" hidden="1" customHeight="1" spans="1:7">
      <c r="A143" s="312" t="s">
        <v>2775</v>
      </c>
      <c r="B143" s="311" t="s">
        <v>2776</v>
      </c>
      <c r="C143" s="313"/>
      <c r="D143" s="313"/>
      <c r="E143" s="314" t="str">
        <f t="shared" si="11"/>
        <v/>
      </c>
      <c r="F143" s="310" t="str">
        <f t="shared" si="9"/>
        <v>否</v>
      </c>
      <c r="G143" s="294" t="str">
        <f t="shared" si="10"/>
        <v>项</v>
      </c>
    </row>
    <row r="144" ht="36" hidden="1" customHeight="1" spans="1:7">
      <c r="A144" s="312" t="s">
        <v>2777</v>
      </c>
      <c r="B144" s="311" t="s">
        <v>2778</v>
      </c>
      <c r="C144" s="313"/>
      <c r="D144" s="313"/>
      <c r="E144" s="314" t="str">
        <f t="shared" si="11"/>
        <v/>
      </c>
      <c r="F144" s="310" t="str">
        <f t="shared" si="9"/>
        <v>否</v>
      </c>
      <c r="G144" s="294" t="str">
        <f t="shared" si="10"/>
        <v>项</v>
      </c>
    </row>
    <row r="145" ht="36" hidden="1" customHeight="1" spans="1:7">
      <c r="A145" s="312" t="s">
        <v>2779</v>
      </c>
      <c r="B145" s="311" t="s">
        <v>2780</v>
      </c>
      <c r="C145" s="313"/>
      <c r="D145" s="313"/>
      <c r="E145" s="314" t="str">
        <f t="shared" si="11"/>
        <v/>
      </c>
      <c r="F145" s="310" t="str">
        <f t="shared" si="9"/>
        <v>否</v>
      </c>
      <c r="G145" s="294" t="str">
        <f t="shared" si="10"/>
        <v>项</v>
      </c>
    </row>
    <row r="146" ht="36" hidden="1" customHeight="1" spans="1:7">
      <c r="A146" s="312" t="s">
        <v>2781</v>
      </c>
      <c r="B146" s="311" t="s">
        <v>2782</v>
      </c>
      <c r="C146" s="313"/>
      <c r="D146" s="313"/>
      <c r="E146" s="314" t="str">
        <f t="shared" si="11"/>
        <v/>
      </c>
      <c r="F146" s="310" t="str">
        <f t="shared" si="9"/>
        <v>否</v>
      </c>
      <c r="G146" s="294" t="str">
        <f t="shared" si="10"/>
        <v>项</v>
      </c>
    </row>
    <row r="147" ht="36" hidden="1" customHeight="1" spans="1:7">
      <c r="A147" s="306" t="s">
        <v>2783</v>
      </c>
      <c r="B147" s="307" t="s">
        <v>2784</v>
      </c>
      <c r="C147" s="316">
        <f>SUM(C148:C153)</f>
        <v>0</v>
      </c>
      <c r="D147" s="316">
        <f>SUM(D148:D153)</f>
        <v>0</v>
      </c>
      <c r="E147" s="309" t="str">
        <f t="shared" si="11"/>
        <v/>
      </c>
      <c r="F147" s="310" t="str">
        <f t="shared" si="9"/>
        <v>否</v>
      </c>
      <c r="G147" s="294" t="str">
        <f t="shared" si="10"/>
        <v>款</v>
      </c>
    </row>
    <row r="148" ht="36" hidden="1" customHeight="1" spans="1:7">
      <c r="A148" s="312" t="s">
        <v>2785</v>
      </c>
      <c r="B148" s="311" t="s">
        <v>2786</v>
      </c>
      <c r="C148" s="313"/>
      <c r="D148" s="313"/>
      <c r="E148" s="314" t="str">
        <f t="shared" si="11"/>
        <v/>
      </c>
      <c r="F148" s="310" t="str">
        <f t="shared" si="9"/>
        <v>否</v>
      </c>
      <c r="G148" s="294" t="str">
        <f t="shared" si="10"/>
        <v>项</v>
      </c>
    </row>
    <row r="149" ht="36" hidden="1" customHeight="1" spans="1:7">
      <c r="A149" s="312" t="s">
        <v>2787</v>
      </c>
      <c r="B149" s="311" t="s">
        <v>2788</v>
      </c>
      <c r="C149" s="313"/>
      <c r="D149" s="313"/>
      <c r="E149" s="314" t="str">
        <f t="shared" si="11"/>
        <v/>
      </c>
      <c r="F149" s="310" t="str">
        <f t="shared" si="9"/>
        <v>否</v>
      </c>
      <c r="G149" s="294" t="str">
        <f t="shared" si="10"/>
        <v>项</v>
      </c>
    </row>
    <row r="150" ht="36" hidden="1" customHeight="1" spans="1:7">
      <c r="A150" s="312" t="s">
        <v>2789</v>
      </c>
      <c r="B150" s="311" t="s">
        <v>2790</v>
      </c>
      <c r="C150" s="313"/>
      <c r="D150" s="313"/>
      <c r="E150" s="314" t="str">
        <f t="shared" si="11"/>
        <v/>
      </c>
      <c r="F150" s="310" t="str">
        <f t="shared" si="9"/>
        <v>否</v>
      </c>
      <c r="G150" s="294" t="str">
        <f t="shared" si="10"/>
        <v>项</v>
      </c>
    </row>
    <row r="151" ht="36" hidden="1" customHeight="1" spans="1:7">
      <c r="A151" s="312" t="s">
        <v>2791</v>
      </c>
      <c r="B151" s="311" t="s">
        <v>2792</v>
      </c>
      <c r="C151" s="313"/>
      <c r="D151" s="313"/>
      <c r="E151" s="314" t="str">
        <f t="shared" si="11"/>
        <v/>
      </c>
      <c r="F151" s="310" t="str">
        <f t="shared" si="9"/>
        <v>否</v>
      </c>
      <c r="G151" s="294" t="str">
        <f t="shared" si="10"/>
        <v>项</v>
      </c>
    </row>
    <row r="152" ht="36" hidden="1" customHeight="1" spans="1:7">
      <c r="A152" s="312" t="s">
        <v>2793</v>
      </c>
      <c r="B152" s="311" t="s">
        <v>2794</v>
      </c>
      <c r="C152" s="313"/>
      <c r="D152" s="313"/>
      <c r="E152" s="314" t="str">
        <f t="shared" si="11"/>
        <v/>
      </c>
      <c r="F152" s="310" t="str">
        <f t="shared" si="9"/>
        <v>否</v>
      </c>
      <c r="G152" s="294" t="str">
        <f t="shared" si="10"/>
        <v>项</v>
      </c>
    </row>
    <row r="153" ht="36" hidden="1" customHeight="1" spans="1:7">
      <c r="A153" s="312" t="s">
        <v>2795</v>
      </c>
      <c r="B153" s="311" t="s">
        <v>2796</v>
      </c>
      <c r="C153" s="313"/>
      <c r="D153" s="313"/>
      <c r="E153" s="314" t="str">
        <f t="shared" si="11"/>
        <v/>
      </c>
      <c r="F153" s="310" t="str">
        <f t="shared" si="9"/>
        <v>否</v>
      </c>
      <c r="G153" s="294" t="str">
        <f t="shared" si="10"/>
        <v>项</v>
      </c>
    </row>
    <row r="154" ht="36" customHeight="1" spans="1:7">
      <c r="A154" s="306" t="s">
        <v>2797</v>
      </c>
      <c r="B154" s="307" t="s">
        <v>2798</v>
      </c>
      <c r="C154" s="308"/>
      <c r="D154" s="308"/>
      <c r="E154" s="309" t="str">
        <f t="shared" si="11"/>
        <v/>
      </c>
      <c r="F154" s="310" t="str">
        <f t="shared" si="9"/>
        <v>否</v>
      </c>
      <c r="G154" s="294" t="str">
        <f t="shared" si="10"/>
        <v>款</v>
      </c>
    </row>
    <row r="155" ht="36" customHeight="1" spans="1:7">
      <c r="A155" s="312" t="s">
        <v>2799</v>
      </c>
      <c r="B155" s="311" t="s">
        <v>2800</v>
      </c>
      <c r="C155" s="315"/>
      <c r="D155" s="315"/>
      <c r="E155" s="309" t="str">
        <f t="shared" si="11"/>
        <v/>
      </c>
      <c r="F155" s="310" t="str">
        <f t="shared" si="9"/>
        <v>否</v>
      </c>
      <c r="G155" s="294" t="str">
        <f t="shared" si="10"/>
        <v>项</v>
      </c>
    </row>
    <row r="156" ht="36" hidden="1" customHeight="1" spans="1:7">
      <c r="A156" s="312" t="s">
        <v>2801</v>
      </c>
      <c r="B156" s="311" t="s">
        <v>2802</v>
      </c>
      <c r="C156" s="313"/>
      <c r="D156" s="313"/>
      <c r="E156" s="314" t="str">
        <f t="shared" si="11"/>
        <v/>
      </c>
      <c r="F156" s="310" t="str">
        <f t="shared" si="9"/>
        <v>否</v>
      </c>
      <c r="G156" s="294" t="str">
        <f t="shared" si="10"/>
        <v>项</v>
      </c>
    </row>
    <row r="157" ht="36" customHeight="1" spans="1:7">
      <c r="A157" s="312" t="s">
        <v>2803</v>
      </c>
      <c r="B157" s="311" t="s">
        <v>2804</v>
      </c>
      <c r="C157" s="315"/>
      <c r="D157" s="315"/>
      <c r="E157" s="309" t="str">
        <f t="shared" si="11"/>
        <v/>
      </c>
      <c r="F157" s="310" t="str">
        <f t="shared" si="9"/>
        <v>否</v>
      </c>
      <c r="G157" s="294" t="str">
        <f t="shared" si="10"/>
        <v>项</v>
      </c>
    </row>
    <row r="158" ht="36" customHeight="1" spans="1:7">
      <c r="A158" s="312" t="s">
        <v>2805</v>
      </c>
      <c r="B158" s="311" t="s">
        <v>2806</v>
      </c>
      <c r="C158" s="315"/>
      <c r="D158" s="315"/>
      <c r="E158" s="309" t="str">
        <f t="shared" si="11"/>
        <v/>
      </c>
      <c r="F158" s="310" t="str">
        <f t="shared" si="9"/>
        <v>否</v>
      </c>
      <c r="G158" s="294" t="str">
        <f t="shared" si="10"/>
        <v>项</v>
      </c>
    </row>
    <row r="159" ht="36" hidden="1" customHeight="1" spans="1:7">
      <c r="A159" s="312" t="s">
        <v>2807</v>
      </c>
      <c r="B159" s="311" t="s">
        <v>2808</v>
      </c>
      <c r="C159" s="313"/>
      <c r="D159" s="313"/>
      <c r="E159" s="314" t="str">
        <f t="shared" si="11"/>
        <v/>
      </c>
      <c r="F159" s="310" t="str">
        <f t="shared" si="9"/>
        <v>否</v>
      </c>
      <c r="G159" s="294" t="str">
        <f t="shared" si="10"/>
        <v>项</v>
      </c>
    </row>
    <row r="160" ht="36" hidden="1" customHeight="1" spans="1:7">
      <c r="A160" s="312" t="s">
        <v>2809</v>
      </c>
      <c r="B160" s="311" t="s">
        <v>2810</v>
      </c>
      <c r="C160" s="313"/>
      <c r="D160" s="313"/>
      <c r="E160" s="314" t="str">
        <f t="shared" si="11"/>
        <v/>
      </c>
      <c r="F160" s="310" t="str">
        <f t="shared" si="9"/>
        <v>否</v>
      </c>
      <c r="G160" s="294" t="str">
        <f t="shared" si="10"/>
        <v>项</v>
      </c>
    </row>
    <row r="161" ht="36" hidden="1" customHeight="1" spans="1:7">
      <c r="A161" s="312" t="s">
        <v>2811</v>
      </c>
      <c r="B161" s="311" t="s">
        <v>2812</v>
      </c>
      <c r="C161" s="313"/>
      <c r="D161" s="313"/>
      <c r="E161" s="314" t="str">
        <f t="shared" si="11"/>
        <v/>
      </c>
      <c r="F161" s="310" t="str">
        <f t="shared" si="9"/>
        <v>否</v>
      </c>
      <c r="G161" s="294" t="str">
        <f t="shared" si="10"/>
        <v>项</v>
      </c>
    </row>
    <row r="162" ht="36" hidden="1" customHeight="1" spans="1:7">
      <c r="A162" s="312" t="s">
        <v>2813</v>
      </c>
      <c r="B162" s="311" t="s">
        <v>2814</v>
      </c>
      <c r="C162" s="313"/>
      <c r="D162" s="313"/>
      <c r="E162" s="314" t="str">
        <f t="shared" si="11"/>
        <v/>
      </c>
      <c r="F162" s="310" t="str">
        <f t="shared" si="9"/>
        <v>否</v>
      </c>
      <c r="G162" s="294" t="str">
        <f t="shared" si="10"/>
        <v>项</v>
      </c>
    </row>
    <row r="163" ht="36" hidden="1" customHeight="1" spans="1:7">
      <c r="A163" s="306" t="s">
        <v>2815</v>
      </c>
      <c r="B163" s="307" t="s">
        <v>2816</v>
      </c>
      <c r="C163" s="316">
        <f>SUM(C164:C165)</f>
        <v>0</v>
      </c>
      <c r="D163" s="316">
        <f>SUM(D164:D165)</f>
        <v>0</v>
      </c>
      <c r="E163" s="309" t="str">
        <f t="shared" si="11"/>
        <v/>
      </c>
      <c r="F163" s="310" t="str">
        <f t="shared" si="9"/>
        <v>否</v>
      </c>
      <c r="G163" s="294" t="str">
        <f t="shared" si="10"/>
        <v>款</v>
      </c>
    </row>
    <row r="164" ht="36" hidden="1" customHeight="1" spans="1:7">
      <c r="A164" s="312" t="s">
        <v>2817</v>
      </c>
      <c r="B164" s="311" t="s">
        <v>2739</v>
      </c>
      <c r="C164" s="313"/>
      <c r="D164" s="313"/>
      <c r="E164" s="314" t="str">
        <f t="shared" si="11"/>
        <v/>
      </c>
      <c r="F164" s="310" t="str">
        <f t="shared" si="9"/>
        <v>否</v>
      </c>
      <c r="G164" s="294" t="str">
        <f t="shared" si="10"/>
        <v>项</v>
      </c>
    </row>
    <row r="165" ht="36" hidden="1" customHeight="1" spans="1:7">
      <c r="A165" s="312" t="s">
        <v>2818</v>
      </c>
      <c r="B165" s="311" t="s">
        <v>2819</v>
      </c>
      <c r="C165" s="313"/>
      <c r="D165" s="313"/>
      <c r="E165" s="314" t="str">
        <f t="shared" si="11"/>
        <v/>
      </c>
      <c r="F165" s="310" t="str">
        <f t="shared" si="9"/>
        <v>否</v>
      </c>
      <c r="G165" s="294" t="str">
        <f t="shared" si="10"/>
        <v>项</v>
      </c>
    </row>
    <row r="166" ht="36" hidden="1" customHeight="1" spans="1:7">
      <c r="A166" s="306" t="s">
        <v>2820</v>
      </c>
      <c r="B166" s="307" t="s">
        <v>2821</v>
      </c>
      <c r="C166" s="316">
        <f>SUM(C167:C168)</f>
        <v>0</v>
      </c>
      <c r="D166" s="316">
        <f>SUM(D167:D168)</f>
        <v>0</v>
      </c>
      <c r="E166" s="309" t="str">
        <f t="shared" si="11"/>
        <v/>
      </c>
      <c r="F166" s="310" t="str">
        <f t="shared" si="9"/>
        <v>否</v>
      </c>
      <c r="G166" s="294" t="str">
        <f t="shared" si="10"/>
        <v>款</v>
      </c>
    </row>
    <row r="167" ht="36" hidden="1" customHeight="1" spans="1:7">
      <c r="A167" s="312" t="s">
        <v>2822</v>
      </c>
      <c r="B167" s="311" t="s">
        <v>2739</v>
      </c>
      <c r="C167" s="313"/>
      <c r="D167" s="313"/>
      <c r="E167" s="314" t="str">
        <f t="shared" si="11"/>
        <v/>
      </c>
      <c r="F167" s="310" t="str">
        <f t="shared" si="9"/>
        <v>否</v>
      </c>
      <c r="G167" s="294" t="str">
        <f t="shared" si="10"/>
        <v>项</v>
      </c>
    </row>
    <row r="168" ht="36" hidden="1" customHeight="1" spans="1:7">
      <c r="A168" s="312" t="s">
        <v>2823</v>
      </c>
      <c r="B168" s="311" t="s">
        <v>2824</v>
      </c>
      <c r="C168" s="313"/>
      <c r="D168" s="313"/>
      <c r="E168" s="314" t="str">
        <f t="shared" si="11"/>
        <v/>
      </c>
      <c r="F168" s="310" t="str">
        <f t="shared" si="9"/>
        <v>否</v>
      </c>
      <c r="G168" s="294" t="str">
        <f t="shared" si="10"/>
        <v>项</v>
      </c>
    </row>
    <row r="169" ht="36" hidden="1" customHeight="1" spans="1:7">
      <c r="A169" s="306" t="s">
        <v>2825</v>
      </c>
      <c r="B169" s="307" t="s">
        <v>2826</v>
      </c>
      <c r="C169" s="316"/>
      <c r="D169" s="316"/>
      <c r="E169" s="309" t="str">
        <f t="shared" si="11"/>
        <v/>
      </c>
      <c r="F169" s="310" t="str">
        <f t="shared" si="9"/>
        <v>否</v>
      </c>
      <c r="G169" s="294" t="str">
        <f t="shared" si="10"/>
        <v>款</v>
      </c>
    </row>
    <row r="170" ht="36" hidden="1" customHeight="1" spans="1:7">
      <c r="A170" s="306" t="s">
        <v>2827</v>
      </c>
      <c r="B170" s="307" t="s">
        <v>2828</v>
      </c>
      <c r="C170" s="316">
        <f>SUM(C171:C173)</f>
        <v>0</v>
      </c>
      <c r="D170" s="316">
        <f>SUM(D171:D173)</f>
        <v>0</v>
      </c>
      <c r="E170" s="309" t="str">
        <f t="shared" si="11"/>
        <v/>
      </c>
      <c r="F170" s="310" t="str">
        <f t="shared" si="9"/>
        <v>否</v>
      </c>
      <c r="G170" s="294" t="str">
        <f t="shared" si="10"/>
        <v>款</v>
      </c>
    </row>
    <row r="171" ht="36" hidden="1" customHeight="1" spans="1:7">
      <c r="A171" s="312" t="s">
        <v>2829</v>
      </c>
      <c r="B171" s="311" t="s">
        <v>2758</v>
      </c>
      <c r="C171" s="313"/>
      <c r="D171" s="313"/>
      <c r="E171" s="314" t="str">
        <f t="shared" si="11"/>
        <v/>
      </c>
      <c r="F171" s="310" t="str">
        <f t="shared" si="9"/>
        <v>否</v>
      </c>
      <c r="G171" s="294" t="str">
        <f t="shared" si="10"/>
        <v>项</v>
      </c>
    </row>
    <row r="172" ht="36" hidden="1" customHeight="1" spans="1:7">
      <c r="A172" s="312" t="s">
        <v>2830</v>
      </c>
      <c r="B172" s="311" t="s">
        <v>2762</v>
      </c>
      <c r="C172" s="313"/>
      <c r="D172" s="313"/>
      <c r="E172" s="314" t="str">
        <f t="shared" si="11"/>
        <v/>
      </c>
      <c r="F172" s="310" t="str">
        <f t="shared" si="9"/>
        <v>否</v>
      </c>
      <c r="G172" s="294" t="str">
        <f t="shared" si="10"/>
        <v>项</v>
      </c>
    </row>
    <row r="173" ht="36" hidden="1" customHeight="1" spans="1:7">
      <c r="A173" s="312" t="s">
        <v>2831</v>
      </c>
      <c r="B173" s="311" t="s">
        <v>2832</v>
      </c>
      <c r="C173" s="313"/>
      <c r="D173" s="313"/>
      <c r="E173" s="314" t="str">
        <f t="shared" si="11"/>
        <v/>
      </c>
      <c r="F173" s="310" t="str">
        <f t="shared" si="9"/>
        <v>否</v>
      </c>
      <c r="G173" s="294" t="str">
        <f t="shared" si="10"/>
        <v>项</v>
      </c>
    </row>
    <row r="174" ht="36" customHeight="1" spans="1:7">
      <c r="A174" s="306" t="s">
        <v>95</v>
      </c>
      <c r="B174" s="307" t="s">
        <v>2833</v>
      </c>
      <c r="C174" s="308"/>
      <c r="D174" s="308"/>
      <c r="E174" s="309" t="str">
        <f t="shared" si="11"/>
        <v/>
      </c>
      <c r="F174" s="310" t="str">
        <f t="shared" si="9"/>
        <v>是</v>
      </c>
      <c r="G174" s="294" t="str">
        <f t="shared" si="10"/>
        <v>类</v>
      </c>
    </row>
    <row r="175" ht="36" customHeight="1" spans="1:7">
      <c r="A175" s="306" t="s">
        <v>2834</v>
      </c>
      <c r="B175" s="307" t="s">
        <v>2835</v>
      </c>
      <c r="C175" s="308"/>
      <c r="D175" s="308"/>
      <c r="E175" s="309" t="str">
        <f t="shared" si="11"/>
        <v/>
      </c>
      <c r="F175" s="310" t="str">
        <f t="shared" si="9"/>
        <v>否</v>
      </c>
      <c r="G175" s="294" t="str">
        <f t="shared" si="10"/>
        <v>款</v>
      </c>
    </row>
    <row r="176" ht="36" customHeight="1" spans="1:7">
      <c r="A176" s="312" t="s">
        <v>2836</v>
      </c>
      <c r="B176" s="311" t="s">
        <v>2837</v>
      </c>
      <c r="C176" s="315"/>
      <c r="D176" s="315"/>
      <c r="E176" s="309" t="str">
        <f t="shared" si="11"/>
        <v/>
      </c>
      <c r="F176" s="310" t="str">
        <f t="shared" si="9"/>
        <v>否</v>
      </c>
      <c r="G176" s="294" t="str">
        <f t="shared" si="10"/>
        <v>项</v>
      </c>
    </row>
    <row r="177" ht="36" hidden="1" customHeight="1" spans="1:7">
      <c r="A177" s="312" t="s">
        <v>2838</v>
      </c>
      <c r="B177" s="311" t="s">
        <v>2839</v>
      </c>
      <c r="C177" s="313"/>
      <c r="D177" s="313"/>
      <c r="E177" s="314" t="str">
        <f t="shared" si="11"/>
        <v/>
      </c>
      <c r="F177" s="310" t="str">
        <f t="shared" si="9"/>
        <v>否</v>
      </c>
      <c r="G177" s="294" t="str">
        <f t="shared" si="10"/>
        <v>项</v>
      </c>
    </row>
    <row r="178" ht="36" customHeight="1" spans="1:7">
      <c r="A178" s="306" t="s">
        <v>117</v>
      </c>
      <c r="B178" s="307" t="s">
        <v>2840</v>
      </c>
      <c r="C178" s="308">
        <v>1150</v>
      </c>
      <c r="D178" s="308">
        <v>1700</v>
      </c>
      <c r="E178" s="309">
        <f t="shared" si="11"/>
        <v>0.478</v>
      </c>
      <c r="F178" s="310" t="str">
        <f t="shared" si="9"/>
        <v>是</v>
      </c>
      <c r="G178" s="294" t="str">
        <f t="shared" si="10"/>
        <v>类</v>
      </c>
    </row>
    <row r="179" ht="36" customHeight="1" spans="1:7">
      <c r="A179" s="306" t="s">
        <v>2841</v>
      </c>
      <c r="B179" s="307" t="s">
        <v>2842</v>
      </c>
      <c r="C179" s="308"/>
      <c r="D179" s="308"/>
      <c r="E179" s="309" t="str">
        <f t="shared" si="11"/>
        <v/>
      </c>
      <c r="F179" s="310" t="str">
        <f t="shared" si="9"/>
        <v>否</v>
      </c>
      <c r="G179" s="294" t="str">
        <f t="shared" si="10"/>
        <v>款</v>
      </c>
    </row>
    <row r="180" ht="36" customHeight="1" spans="1:7">
      <c r="A180" s="312" t="s">
        <v>2843</v>
      </c>
      <c r="B180" s="311" t="s">
        <v>2844</v>
      </c>
      <c r="C180" s="315"/>
      <c r="D180" s="315"/>
      <c r="E180" s="309" t="str">
        <f t="shared" si="11"/>
        <v/>
      </c>
      <c r="F180" s="310" t="str">
        <f t="shared" si="9"/>
        <v>否</v>
      </c>
      <c r="G180" s="294" t="str">
        <f t="shared" si="10"/>
        <v>项</v>
      </c>
    </row>
    <row r="181" ht="36" customHeight="1" spans="1:7">
      <c r="A181" s="312" t="s">
        <v>2845</v>
      </c>
      <c r="B181" s="311" t="s">
        <v>2846</v>
      </c>
      <c r="C181" s="315"/>
      <c r="D181" s="315"/>
      <c r="E181" s="309" t="str">
        <f t="shared" si="11"/>
        <v/>
      </c>
      <c r="F181" s="310" t="str">
        <f t="shared" si="9"/>
        <v>否</v>
      </c>
      <c r="G181" s="294" t="str">
        <f t="shared" si="10"/>
        <v>项</v>
      </c>
    </row>
    <row r="182" ht="36" hidden="1" customHeight="1" spans="1:7">
      <c r="A182" s="312" t="s">
        <v>2847</v>
      </c>
      <c r="B182" s="311" t="s">
        <v>2848</v>
      </c>
      <c r="C182" s="313"/>
      <c r="D182" s="313"/>
      <c r="E182" s="314" t="str">
        <f t="shared" si="11"/>
        <v/>
      </c>
      <c r="F182" s="310" t="str">
        <f t="shared" si="9"/>
        <v>否</v>
      </c>
      <c r="G182" s="294" t="str">
        <f t="shared" si="10"/>
        <v>项</v>
      </c>
    </row>
    <row r="183" ht="36" customHeight="1" spans="1:7">
      <c r="A183" s="306" t="s">
        <v>2849</v>
      </c>
      <c r="B183" s="307" t="s">
        <v>2850</v>
      </c>
      <c r="C183" s="308"/>
      <c r="D183" s="308"/>
      <c r="E183" s="309" t="str">
        <f t="shared" si="11"/>
        <v/>
      </c>
      <c r="F183" s="310" t="str">
        <f t="shared" si="9"/>
        <v>否</v>
      </c>
      <c r="G183" s="294" t="str">
        <f t="shared" si="10"/>
        <v>款</v>
      </c>
    </row>
    <row r="184" ht="36" hidden="1" customHeight="1" spans="1:7">
      <c r="A184" s="312" t="s">
        <v>2851</v>
      </c>
      <c r="B184" s="311" t="s">
        <v>2852</v>
      </c>
      <c r="C184" s="313"/>
      <c r="D184" s="313"/>
      <c r="E184" s="314" t="str">
        <f t="shared" si="11"/>
        <v/>
      </c>
      <c r="F184" s="310" t="str">
        <f t="shared" si="9"/>
        <v>否</v>
      </c>
      <c r="G184" s="294" t="str">
        <f t="shared" si="10"/>
        <v>项</v>
      </c>
    </row>
    <row r="185" ht="36" hidden="1" customHeight="1" spans="1:7">
      <c r="A185" s="312" t="s">
        <v>2853</v>
      </c>
      <c r="B185" s="311" t="s">
        <v>2854</v>
      </c>
      <c r="C185" s="313"/>
      <c r="D185" s="313"/>
      <c r="E185" s="314" t="str">
        <f t="shared" si="11"/>
        <v/>
      </c>
      <c r="F185" s="310" t="str">
        <f t="shared" si="9"/>
        <v>否</v>
      </c>
      <c r="G185" s="294" t="str">
        <f t="shared" si="10"/>
        <v>项</v>
      </c>
    </row>
    <row r="186" ht="36" customHeight="1" spans="1:7">
      <c r="A186" s="312" t="s">
        <v>2855</v>
      </c>
      <c r="B186" s="311" t="s">
        <v>2856</v>
      </c>
      <c r="C186" s="315"/>
      <c r="D186" s="315"/>
      <c r="E186" s="309" t="str">
        <f t="shared" si="11"/>
        <v/>
      </c>
      <c r="F186" s="310" t="str">
        <f t="shared" si="9"/>
        <v>否</v>
      </c>
      <c r="G186" s="294" t="str">
        <f t="shared" si="10"/>
        <v>项</v>
      </c>
    </row>
    <row r="187" ht="36" customHeight="1" spans="1:7">
      <c r="A187" s="312" t="s">
        <v>2857</v>
      </c>
      <c r="B187" s="311" t="s">
        <v>2858</v>
      </c>
      <c r="C187" s="315"/>
      <c r="D187" s="315"/>
      <c r="E187" s="309" t="str">
        <f t="shared" si="11"/>
        <v/>
      </c>
      <c r="F187" s="310" t="str">
        <f t="shared" si="9"/>
        <v>否</v>
      </c>
      <c r="G187" s="294" t="str">
        <f t="shared" si="10"/>
        <v>项</v>
      </c>
    </row>
    <row r="188" ht="36" hidden="1" customHeight="1" spans="1:7">
      <c r="A188" s="312" t="s">
        <v>2859</v>
      </c>
      <c r="B188" s="311" t="s">
        <v>2860</v>
      </c>
      <c r="C188" s="313"/>
      <c r="D188" s="313"/>
      <c r="E188" s="314" t="str">
        <f t="shared" si="11"/>
        <v/>
      </c>
      <c r="F188" s="310" t="str">
        <f t="shared" si="9"/>
        <v>否</v>
      </c>
      <c r="G188" s="294" t="str">
        <f t="shared" si="10"/>
        <v>项</v>
      </c>
    </row>
    <row r="189" ht="36" hidden="1" customHeight="1" spans="1:7">
      <c r="A189" s="312" t="s">
        <v>2861</v>
      </c>
      <c r="B189" s="311" t="s">
        <v>2862</v>
      </c>
      <c r="C189" s="313"/>
      <c r="D189" s="313"/>
      <c r="E189" s="314" t="str">
        <f t="shared" si="11"/>
        <v/>
      </c>
      <c r="F189" s="310" t="str">
        <f t="shared" si="9"/>
        <v>否</v>
      </c>
      <c r="G189" s="294" t="str">
        <f t="shared" si="10"/>
        <v>项</v>
      </c>
    </row>
    <row r="190" ht="36" customHeight="1" spans="1:7">
      <c r="A190" s="312" t="s">
        <v>2863</v>
      </c>
      <c r="B190" s="311" t="s">
        <v>2864</v>
      </c>
      <c r="C190" s="315"/>
      <c r="D190" s="315"/>
      <c r="E190" s="309" t="str">
        <f t="shared" si="11"/>
        <v/>
      </c>
      <c r="F190" s="310" t="str">
        <f t="shared" si="9"/>
        <v>否</v>
      </c>
      <c r="G190" s="294" t="str">
        <f t="shared" si="10"/>
        <v>项</v>
      </c>
    </row>
    <row r="191" ht="36" hidden="1" customHeight="1" spans="1:7">
      <c r="A191" s="312" t="s">
        <v>2865</v>
      </c>
      <c r="B191" s="311" t="s">
        <v>2866</v>
      </c>
      <c r="C191" s="313"/>
      <c r="D191" s="313"/>
      <c r="E191" s="314" t="str">
        <f t="shared" si="11"/>
        <v/>
      </c>
      <c r="F191" s="310" t="str">
        <f t="shared" si="9"/>
        <v>否</v>
      </c>
      <c r="G191" s="294" t="str">
        <f t="shared" si="10"/>
        <v>项</v>
      </c>
    </row>
    <row r="192" ht="36" customHeight="1" spans="1:7">
      <c r="A192" s="306" t="s">
        <v>2867</v>
      </c>
      <c r="B192" s="307" t="s">
        <v>2868</v>
      </c>
      <c r="C192" s="308">
        <f>SUM(C194:C203)</f>
        <v>1150</v>
      </c>
      <c r="D192" s="308">
        <f>SUM(D194:D203)</f>
        <v>1700</v>
      </c>
      <c r="E192" s="309">
        <f t="shared" si="11"/>
        <v>0.478</v>
      </c>
      <c r="F192" s="310" t="str">
        <f t="shared" si="9"/>
        <v>是</v>
      </c>
      <c r="G192" s="294" t="str">
        <f t="shared" si="10"/>
        <v>款</v>
      </c>
    </row>
    <row r="193" ht="36" hidden="1" customHeight="1" spans="1:7">
      <c r="A193" s="318">
        <v>2296001</v>
      </c>
      <c r="B193" s="311" t="s">
        <v>2869</v>
      </c>
      <c r="C193" s="313"/>
      <c r="D193" s="313"/>
      <c r="E193" s="314" t="str">
        <f t="shared" si="11"/>
        <v/>
      </c>
      <c r="F193" s="310" t="str">
        <f t="shared" si="9"/>
        <v>否</v>
      </c>
      <c r="G193" s="294" t="str">
        <f t="shared" si="10"/>
        <v>项</v>
      </c>
    </row>
    <row r="194" ht="36" customHeight="1" spans="1:7">
      <c r="A194" s="312" t="s">
        <v>2870</v>
      </c>
      <c r="B194" s="311" t="s">
        <v>2871</v>
      </c>
      <c r="C194" s="315">
        <v>550</v>
      </c>
      <c r="D194" s="315">
        <v>690</v>
      </c>
      <c r="E194" s="309">
        <f t="shared" si="11"/>
        <v>0.255</v>
      </c>
      <c r="F194" s="310" t="str">
        <f t="shared" si="9"/>
        <v>是</v>
      </c>
      <c r="G194" s="294" t="str">
        <f t="shared" si="10"/>
        <v>项</v>
      </c>
    </row>
    <row r="195" ht="36" customHeight="1" spans="1:7">
      <c r="A195" s="312" t="s">
        <v>2872</v>
      </c>
      <c r="B195" s="311" t="s">
        <v>2873</v>
      </c>
      <c r="C195" s="315">
        <v>100</v>
      </c>
      <c r="D195" s="315">
        <v>200</v>
      </c>
      <c r="E195" s="309">
        <f t="shared" si="11"/>
        <v>1</v>
      </c>
      <c r="F195" s="310" t="str">
        <f t="shared" si="9"/>
        <v>是</v>
      </c>
      <c r="G195" s="294" t="str">
        <f t="shared" si="10"/>
        <v>项</v>
      </c>
    </row>
    <row r="196" ht="35.1" customHeight="1" spans="1:7">
      <c r="A196" s="312" t="s">
        <v>2874</v>
      </c>
      <c r="B196" s="311" t="s">
        <v>2875</v>
      </c>
      <c r="C196" s="313"/>
      <c r="D196" s="313">
        <v>50</v>
      </c>
      <c r="E196" s="314" t="str">
        <f t="shared" ref="E196:E259" si="12">IF(C196&gt;0,D196/C196-1,IF(C196&lt;0,-(D196/C196-1),""))</f>
        <v/>
      </c>
      <c r="F196" s="310" t="str">
        <f t="shared" ref="F196:F259" si="13">IF(LEN(A196)=3,"是",IF(B196&lt;&gt;"",IF(SUM(C196:D196)&lt;&gt;0,"是","否"),"是"))</f>
        <v>是</v>
      </c>
      <c r="G196" s="294" t="str">
        <f t="shared" ref="G196:G259" si="14">IF(LEN(A196)=3,"类",IF(LEN(A196)=5,"款","项"))</f>
        <v>项</v>
      </c>
    </row>
    <row r="197" ht="36.95" customHeight="1" spans="1:7">
      <c r="A197" s="312" t="s">
        <v>2876</v>
      </c>
      <c r="B197" s="311" t="s">
        <v>2877</v>
      </c>
      <c r="C197" s="313"/>
      <c r="D197" s="313"/>
      <c r="E197" s="314" t="str">
        <f t="shared" si="12"/>
        <v/>
      </c>
      <c r="F197" s="310" t="str">
        <f t="shared" si="13"/>
        <v>否</v>
      </c>
      <c r="G197" s="294" t="str">
        <f t="shared" si="14"/>
        <v>项</v>
      </c>
    </row>
    <row r="198" ht="36" customHeight="1" spans="1:7">
      <c r="A198" s="312" t="s">
        <v>2878</v>
      </c>
      <c r="B198" s="311" t="s">
        <v>2879</v>
      </c>
      <c r="C198" s="315"/>
      <c r="D198" s="315">
        <v>80</v>
      </c>
      <c r="E198" s="309" t="str">
        <f t="shared" si="12"/>
        <v/>
      </c>
      <c r="F198" s="310" t="str">
        <f t="shared" si="13"/>
        <v>是</v>
      </c>
      <c r="G198" s="294" t="str">
        <f t="shared" si="14"/>
        <v>项</v>
      </c>
    </row>
    <row r="199" ht="36" hidden="1" customHeight="1" spans="1:7">
      <c r="A199" s="312" t="s">
        <v>2880</v>
      </c>
      <c r="B199" s="311" t="s">
        <v>2881</v>
      </c>
      <c r="C199" s="313"/>
      <c r="D199" s="313"/>
      <c r="E199" s="314" t="str">
        <f t="shared" si="12"/>
        <v/>
      </c>
      <c r="F199" s="310" t="str">
        <f t="shared" si="13"/>
        <v>否</v>
      </c>
      <c r="G199" s="294" t="str">
        <f t="shared" si="14"/>
        <v>项</v>
      </c>
    </row>
    <row r="200" ht="36" hidden="1" customHeight="1" spans="1:7">
      <c r="A200" s="312" t="s">
        <v>2882</v>
      </c>
      <c r="B200" s="311" t="s">
        <v>2883</v>
      </c>
      <c r="C200" s="313"/>
      <c r="D200" s="313"/>
      <c r="E200" s="314" t="str">
        <f t="shared" si="12"/>
        <v/>
      </c>
      <c r="F200" s="310" t="str">
        <f t="shared" si="13"/>
        <v>否</v>
      </c>
      <c r="G200" s="294" t="str">
        <f t="shared" si="14"/>
        <v>项</v>
      </c>
    </row>
    <row r="201" ht="36" hidden="1" customHeight="1" spans="1:7">
      <c r="A201" s="312" t="s">
        <v>2884</v>
      </c>
      <c r="B201" s="311" t="s">
        <v>2885</v>
      </c>
      <c r="C201" s="313"/>
      <c r="D201" s="313"/>
      <c r="E201" s="314" t="str">
        <f t="shared" si="12"/>
        <v/>
      </c>
      <c r="F201" s="310" t="str">
        <f t="shared" si="13"/>
        <v>否</v>
      </c>
      <c r="G201" s="294" t="str">
        <f t="shared" si="14"/>
        <v>项</v>
      </c>
    </row>
    <row r="202" ht="36" customHeight="1" spans="1:7">
      <c r="A202" s="312" t="s">
        <v>2886</v>
      </c>
      <c r="B202" s="311" t="s">
        <v>3019</v>
      </c>
      <c r="C202" s="313"/>
      <c r="D202" s="313">
        <v>180</v>
      </c>
      <c r="E202" s="314" t="str">
        <f t="shared" si="12"/>
        <v/>
      </c>
      <c r="F202" s="310" t="str">
        <f t="shared" si="13"/>
        <v>是</v>
      </c>
      <c r="G202" s="294" t="str">
        <f t="shared" si="14"/>
        <v>项</v>
      </c>
    </row>
    <row r="203" ht="36" customHeight="1" spans="1:7">
      <c r="A203" s="312" t="s">
        <v>2888</v>
      </c>
      <c r="B203" s="311" t="s">
        <v>2889</v>
      </c>
      <c r="C203" s="315">
        <v>500</v>
      </c>
      <c r="D203" s="315">
        <v>500</v>
      </c>
      <c r="E203" s="309">
        <f t="shared" si="12"/>
        <v>0</v>
      </c>
      <c r="F203" s="310" t="str">
        <f t="shared" si="13"/>
        <v>是</v>
      </c>
      <c r="G203" s="294" t="str">
        <f t="shared" si="14"/>
        <v>项</v>
      </c>
    </row>
    <row r="204" ht="36" customHeight="1" spans="1:7">
      <c r="A204" s="306" t="s">
        <v>113</v>
      </c>
      <c r="B204" s="307" t="s">
        <v>2890</v>
      </c>
      <c r="C204" s="308"/>
      <c r="D204" s="308"/>
      <c r="E204" s="309" t="str">
        <f t="shared" si="12"/>
        <v/>
      </c>
      <c r="F204" s="310" t="str">
        <f t="shared" si="13"/>
        <v>是</v>
      </c>
      <c r="G204" s="294" t="str">
        <f t="shared" si="14"/>
        <v>类</v>
      </c>
    </row>
    <row r="205" ht="36" hidden="1" customHeight="1" spans="1:7">
      <c r="A205" s="312" t="s">
        <v>2891</v>
      </c>
      <c r="B205" s="311" t="s">
        <v>2892</v>
      </c>
      <c r="C205" s="313"/>
      <c r="D205" s="313"/>
      <c r="E205" s="314" t="str">
        <f t="shared" si="12"/>
        <v/>
      </c>
      <c r="F205" s="310" t="str">
        <f t="shared" si="13"/>
        <v>否</v>
      </c>
      <c r="G205" s="294" t="str">
        <f t="shared" si="14"/>
        <v>项</v>
      </c>
    </row>
    <row r="206" ht="36" hidden="1" customHeight="1" spans="1:7">
      <c r="A206" s="312" t="s">
        <v>2893</v>
      </c>
      <c r="B206" s="311" t="s">
        <v>2894</v>
      </c>
      <c r="C206" s="313"/>
      <c r="D206" s="313"/>
      <c r="E206" s="314" t="str">
        <f t="shared" si="12"/>
        <v/>
      </c>
      <c r="F206" s="310" t="str">
        <f t="shared" si="13"/>
        <v>否</v>
      </c>
      <c r="G206" s="294" t="str">
        <f t="shared" si="14"/>
        <v>项</v>
      </c>
    </row>
    <row r="207" ht="36" hidden="1" customHeight="1" spans="1:7">
      <c r="A207" s="312" t="s">
        <v>2895</v>
      </c>
      <c r="B207" s="311" t="s">
        <v>2896</v>
      </c>
      <c r="C207" s="313"/>
      <c r="D207" s="313"/>
      <c r="E207" s="314" t="str">
        <f t="shared" si="12"/>
        <v/>
      </c>
      <c r="F207" s="310" t="str">
        <f t="shared" si="13"/>
        <v>否</v>
      </c>
      <c r="G207" s="294" t="str">
        <f t="shared" si="14"/>
        <v>项</v>
      </c>
    </row>
    <row r="208" ht="36" hidden="1" customHeight="1" spans="1:7">
      <c r="A208" s="312" t="s">
        <v>2897</v>
      </c>
      <c r="B208" s="311" t="s">
        <v>2898</v>
      </c>
      <c r="C208" s="313"/>
      <c r="D208" s="313"/>
      <c r="E208" s="314" t="str">
        <f t="shared" si="12"/>
        <v/>
      </c>
      <c r="F208" s="310" t="str">
        <f t="shared" si="13"/>
        <v>否</v>
      </c>
      <c r="G208" s="294" t="str">
        <f t="shared" si="14"/>
        <v>项</v>
      </c>
    </row>
    <row r="209" ht="36" hidden="1" customHeight="1" spans="1:7">
      <c r="A209" s="312" t="s">
        <v>2899</v>
      </c>
      <c r="B209" s="311" t="s">
        <v>2900</v>
      </c>
      <c r="C209" s="313"/>
      <c r="D209" s="313"/>
      <c r="E209" s="314" t="str">
        <f t="shared" si="12"/>
        <v/>
      </c>
      <c r="F209" s="310" t="str">
        <f t="shared" si="13"/>
        <v>否</v>
      </c>
      <c r="G209" s="294" t="str">
        <f t="shared" si="14"/>
        <v>项</v>
      </c>
    </row>
    <row r="210" ht="36" hidden="1" customHeight="1" spans="1:7">
      <c r="A210" s="312" t="s">
        <v>2901</v>
      </c>
      <c r="B210" s="311" t="s">
        <v>2902</v>
      </c>
      <c r="C210" s="313"/>
      <c r="D210" s="313"/>
      <c r="E210" s="314" t="str">
        <f t="shared" si="12"/>
        <v/>
      </c>
      <c r="F210" s="310" t="str">
        <f t="shared" si="13"/>
        <v>否</v>
      </c>
      <c r="G210" s="294" t="str">
        <f t="shared" si="14"/>
        <v>项</v>
      </c>
    </row>
    <row r="211" ht="36" hidden="1" customHeight="1" spans="1:7">
      <c r="A211" s="312" t="s">
        <v>2903</v>
      </c>
      <c r="B211" s="311" t="s">
        <v>2904</v>
      </c>
      <c r="C211" s="313"/>
      <c r="D211" s="313"/>
      <c r="E211" s="314" t="str">
        <f t="shared" si="12"/>
        <v/>
      </c>
      <c r="F211" s="310" t="str">
        <f t="shared" si="13"/>
        <v>否</v>
      </c>
      <c r="G211" s="294" t="str">
        <f t="shared" si="14"/>
        <v>项</v>
      </c>
    </row>
    <row r="212" ht="36" hidden="1" customHeight="1" spans="1:7">
      <c r="A212" s="312" t="s">
        <v>2905</v>
      </c>
      <c r="B212" s="311" t="s">
        <v>2906</v>
      </c>
      <c r="C212" s="313"/>
      <c r="D212" s="313"/>
      <c r="E212" s="314" t="str">
        <f t="shared" si="12"/>
        <v/>
      </c>
      <c r="F212" s="310" t="str">
        <f t="shared" si="13"/>
        <v>否</v>
      </c>
      <c r="G212" s="294" t="str">
        <f t="shared" si="14"/>
        <v>项</v>
      </c>
    </row>
    <row r="213" ht="36" hidden="1" customHeight="1" spans="1:7">
      <c r="A213" s="312" t="s">
        <v>2907</v>
      </c>
      <c r="B213" s="311" t="s">
        <v>2908</v>
      </c>
      <c r="C213" s="313"/>
      <c r="D213" s="313"/>
      <c r="E213" s="314" t="str">
        <f t="shared" si="12"/>
        <v/>
      </c>
      <c r="F213" s="310" t="str">
        <f t="shared" si="13"/>
        <v>否</v>
      </c>
      <c r="G213" s="294" t="str">
        <f t="shared" si="14"/>
        <v>项</v>
      </c>
    </row>
    <row r="214" ht="36" hidden="1" customHeight="1" spans="1:7">
      <c r="A214" s="312" t="s">
        <v>2909</v>
      </c>
      <c r="B214" s="311" t="s">
        <v>2910</v>
      </c>
      <c r="C214" s="313"/>
      <c r="D214" s="313"/>
      <c r="E214" s="314" t="str">
        <f t="shared" si="12"/>
        <v/>
      </c>
      <c r="F214" s="310" t="str">
        <f t="shared" si="13"/>
        <v>否</v>
      </c>
      <c r="G214" s="294" t="str">
        <f t="shared" si="14"/>
        <v>项</v>
      </c>
    </row>
    <row r="215" ht="36" hidden="1" customHeight="1" spans="1:7">
      <c r="A215" s="312" t="s">
        <v>2911</v>
      </c>
      <c r="B215" s="311" t="s">
        <v>2912</v>
      </c>
      <c r="C215" s="313"/>
      <c r="D215" s="313"/>
      <c r="E215" s="314" t="str">
        <f t="shared" si="12"/>
        <v/>
      </c>
      <c r="F215" s="310" t="str">
        <f t="shared" si="13"/>
        <v>否</v>
      </c>
      <c r="G215" s="294" t="str">
        <f t="shared" si="14"/>
        <v>项</v>
      </c>
    </row>
    <row r="216" ht="36" hidden="1" customHeight="1" spans="1:7">
      <c r="A216" s="312" t="s">
        <v>2913</v>
      </c>
      <c r="B216" s="311" t="s">
        <v>2914</v>
      </c>
      <c r="C216" s="313"/>
      <c r="D216" s="313"/>
      <c r="E216" s="314" t="str">
        <f t="shared" si="12"/>
        <v/>
      </c>
      <c r="F216" s="310" t="str">
        <f t="shared" si="13"/>
        <v>否</v>
      </c>
      <c r="G216" s="294" t="str">
        <f t="shared" si="14"/>
        <v>项</v>
      </c>
    </row>
    <row r="217" ht="36" hidden="1" customHeight="1" spans="1:7">
      <c r="A217" s="312" t="s">
        <v>2915</v>
      </c>
      <c r="B217" s="311" t="s">
        <v>2916</v>
      </c>
      <c r="C217" s="313"/>
      <c r="D217" s="313"/>
      <c r="E217" s="314" t="str">
        <f t="shared" si="12"/>
        <v/>
      </c>
      <c r="F217" s="310" t="str">
        <f t="shared" si="13"/>
        <v>否</v>
      </c>
      <c r="G217" s="294" t="str">
        <f t="shared" si="14"/>
        <v>项</v>
      </c>
    </row>
    <row r="218" ht="36" hidden="1" customHeight="1" spans="1:7">
      <c r="A218" s="312" t="s">
        <v>2917</v>
      </c>
      <c r="B218" s="311" t="s">
        <v>2918</v>
      </c>
      <c r="C218" s="313"/>
      <c r="D218" s="313"/>
      <c r="E218" s="314" t="str">
        <f t="shared" si="12"/>
        <v/>
      </c>
      <c r="F218" s="310" t="str">
        <f t="shared" si="13"/>
        <v>否</v>
      </c>
      <c r="G218" s="294" t="str">
        <f t="shared" si="14"/>
        <v>项</v>
      </c>
    </row>
    <row r="219" ht="36" customHeight="1" spans="1:7">
      <c r="A219" s="312" t="s">
        <v>2919</v>
      </c>
      <c r="B219" s="311" t="s">
        <v>2920</v>
      </c>
      <c r="C219" s="315"/>
      <c r="D219" s="315"/>
      <c r="E219" s="309" t="str">
        <f t="shared" si="12"/>
        <v/>
      </c>
      <c r="F219" s="310" t="str">
        <f t="shared" si="13"/>
        <v>否</v>
      </c>
      <c r="G219" s="294" t="str">
        <f t="shared" si="14"/>
        <v>项</v>
      </c>
    </row>
    <row r="220" ht="36" customHeight="1" spans="1:7">
      <c r="A220" s="312" t="s">
        <v>2921</v>
      </c>
      <c r="B220" s="311" t="s">
        <v>2922</v>
      </c>
      <c r="C220" s="315"/>
      <c r="D220" s="315"/>
      <c r="E220" s="309" t="str">
        <f t="shared" si="12"/>
        <v/>
      </c>
      <c r="F220" s="310" t="str">
        <f t="shared" si="13"/>
        <v>否</v>
      </c>
      <c r="G220" s="294" t="str">
        <f t="shared" si="14"/>
        <v>项</v>
      </c>
    </row>
    <row r="221" ht="36" customHeight="1" spans="1:7">
      <c r="A221" s="306" t="s">
        <v>115</v>
      </c>
      <c r="B221" s="307" t="s">
        <v>2923</v>
      </c>
      <c r="C221" s="308"/>
      <c r="D221" s="308"/>
      <c r="E221" s="309" t="str">
        <f t="shared" si="12"/>
        <v/>
      </c>
      <c r="F221" s="310" t="str">
        <f t="shared" si="13"/>
        <v>是</v>
      </c>
      <c r="G221" s="294" t="str">
        <f t="shared" si="14"/>
        <v>类</v>
      </c>
    </row>
    <row r="222" ht="36" customHeight="1" spans="1:7">
      <c r="A222" s="317">
        <v>23304</v>
      </c>
      <c r="B222" s="307" t="s">
        <v>2924</v>
      </c>
      <c r="C222" s="308"/>
      <c r="D222" s="308"/>
      <c r="E222" s="309" t="str">
        <f t="shared" si="12"/>
        <v/>
      </c>
      <c r="F222" s="310" t="str">
        <f t="shared" si="13"/>
        <v>否</v>
      </c>
      <c r="G222" s="294" t="str">
        <f t="shared" si="14"/>
        <v>款</v>
      </c>
    </row>
    <row r="223" ht="36" hidden="1" customHeight="1" spans="1:7">
      <c r="A223" s="312" t="s">
        <v>2925</v>
      </c>
      <c r="B223" s="311" t="s">
        <v>2926</v>
      </c>
      <c r="C223" s="313"/>
      <c r="D223" s="313"/>
      <c r="E223" s="314" t="str">
        <f t="shared" si="12"/>
        <v/>
      </c>
      <c r="F223" s="310" t="str">
        <f t="shared" si="13"/>
        <v>否</v>
      </c>
      <c r="G223" s="294" t="str">
        <f t="shared" si="14"/>
        <v>项</v>
      </c>
    </row>
    <row r="224" ht="36" hidden="1" customHeight="1" spans="1:7">
      <c r="A224" s="312" t="s">
        <v>2927</v>
      </c>
      <c r="B224" s="311" t="s">
        <v>2928</v>
      </c>
      <c r="C224" s="313"/>
      <c r="D224" s="313"/>
      <c r="E224" s="314" t="str">
        <f t="shared" si="12"/>
        <v/>
      </c>
      <c r="F224" s="310" t="str">
        <f t="shared" si="13"/>
        <v>否</v>
      </c>
      <c r="G224" s="294" t="str">
        <f t="shared" si="14"/>
        <v>项</v>
      </c>
    </row>
    <row r="225" ht="36" hidden="1" customHeight="1" spans="1:7">
      <c r="A225" s="312" t="s">
        <v>2929</v>
      </c>
      <c r="B225" s="311" t="s">
        <v>2930</v>
      </c>
      <c r="C225" s="313"/>
      <c r="D225" s="313"/>
      <c r="E225" s="314" t="str">
        <f t="shared" si="12"/>
        <v/>
      </c>
      <c r="F225" s="310" t="str">
        <f t="shared" si="13"/>
        <v>否</v>
      </c>
      <c r="G225" s="294" t="str">
        <f t="shared" si="14"/>
        <v>项</v>
      </c>
    </row>
    <row r="226" ht="36" hidden="1" customHeight="1" spans="1:7">
      <c r="A226" s="312" t="s">
        <v>2931</v>
      </c>
      <c r="B226" s="311" t="s">
        <v>2932</v>
      </c>
      <c r="C226" s="313"/>
      <c r="D226" s="313"/>
      <c r="E226" s="314" t="str">
        <f t="shared" si="12"/>
        <v/>
      </c>
      <c r="F226" s="310" t="str">
        <f t="shared" si="13"/>
        <v>否</v>
      </c>
      <c r="G226" s="294" t="str">
        <f t="shared" si="14"/>
        <v>项</v>
      </c>
    </row>
    <row r="227" ht="36" hidden="1" customHeight="1" spans="1:7">
      <c r="A227" s="312" t="s">
        <v>2933</v>
      </c>
      <c r="B227" s="311" t="s">
        <v>2934</v>
      </c>
      <c r="C227" s="313"/>
      <c r="D227" s="313"/>
      <c r="E227" s="314" t="str">
        <f t="shared" si="12"/>
        <v/>
      </c>
      <c r="F227" s="310" t="str">
        <f t="shared" si="13"/>
        <v>否</v>
      </c>
      <c r="G227" s="294" t="str">
        <f t="shared" si="14"/>
        <v>项</v>
      </c>
    </row>
    <row r="228" ht="36" hidden="1" customHeight="1" spans="1:7">
      <c r="A228" s="312" t="s">
        <v>2935</v>
      </c>
      <c r="B228" s="311" t="s">
        <v>2936</v>
      </c>
      <c r="C228" s="313"/>
      <c r="D228" s="313"/>
      <c r="E228" s="314" t="str">
        <f t="shared" si="12"/>
        <v/>
      </c>
      <c r="F228" s="310" t="str">
        <f t="shared" si="13"/>
        <v>否</v>
      </c>
      <c r="G228" s="294" t="str">
        <f t="shared" si="14"/>
        <v>项</v>
      </c>
    </row>
    <row r="229" ht="36" hidden="1" customHeight="1" spans="1:7">
      <c r="A229" s="312" t="s">
        <v>2937</v>
      </c>
      <c r="B229" s="311" t="s">
        <v>2938</v>
      </c>
      <c r="C229" s="313"/>
      <c r="D229" s="313"/>
      <c r="E229" s="314" t="str">
        <f t="shared" si="12"/>
        <v/>
      </c>
      <c r="F229" s="310" t="str">
        <f t="shared" si="13"/>
        <v>否</v>
      </c>
      <c r="G229" s="294" t="str">
        <f t="shared" si="14"/>
        <v>项</v>
      </c>
    </row>
    <row r="230" ht="36" hidden="1" customHeight="1" spans="1:7">
      <c r="A230" s="312" t="s">
        <v>2939</v>
      </c>
      <c r="B230" s="311" t="s">
        <v>2940</v>
      </c>
      <c r="C230" s="313"/>
      <c r="D230" s="313"/>
      <c r="E230" s="314" t="str">
        <f t="shared" si="12"/>
        <v/>
      </c>
      <c r="F230" s="310" t="str">
        <f t="shared" si="13"/>
        <v>否</v>
      </c>
      <c r="G230" s="294" t="str">
        <f t="shared" si="14"/>
        <v>项</v>
      </c>
    </row>
    <row r="231" ht="36" hidden="1" customHeight="1" spans="1:7">
      <c r="A231" s="312" t="s">
        <v>2941</v>
      </c>
      <c r="B231" s="311" t="s">
        <v>2942</v>
      </c>
      <c r="C231" s="313"/>
      <c r="D231" s="313"/>
      <c r="E231" s="314" t="str">
        <f t="shared" si="12"/>
        <v/>
      </c>
      <c r="F231" s="310" t="str">
        <f t="shared" si="13"/>
        <v>否</v>
      </c>
      <c r="G231" s="294" t="str">
        <f t="shared" si="14"/>
        <v>项</v>
      </c>
    </row>
    <row r="232" ht="36" hidden="1" customHeight="1" spans="1:7">
      <c r="A232" s="312" t="s">
        <v>2943</v>
      </c>
      <c r="B232" s="311" t="s">
        <v>2944</v>
      </c>
      <c r="C232" s="313"/>
      <c r="D232" s="313"/>
      <c r="E232" s="314" t="str">
        <f t="shared" si="12"/>
        <v/>
      </c>
      <c r="F232" s="310" t="str">
        <f t="shared" si="13"/>
        <v>否</v>
      </c>
      <c r="G232" s="294" t="str">
        <f t="shared" si="14"/>
        <v>项</v>
      </c>
    </row>
    <row r="233" ht="36" hidden="1" customHeight="1" spans="1:7">
      <c r="A233" s="312" t="s">
        <v>2945</v>
      </c>
      <c r="B233" s="311" t="s">
        <v>2946</v>
      </c>
      <c r="C233" s="313"/>
      <c r="D233" s="313"/>
      <c r="E233" s="314" t="str">
        <f t="shared" si="12"/>
        <v/>
      </c>
      <c r="F233" s="310" t="str">
        <f t="shared" si="13"/>
        <v>否</v>
      </c>
      <c r="G233" s="294" t="str">
        <f t="shared" si="14"/>
        <v>项</v>
      </c>
    </row>
    <row r="234" ht="36" hidden="1" customHeight="1" spans="1:7">
      <c r="A234" s="312" t="s">
        <v>2947</v>
      </c>
      <c r="B234" s="311" t="s">
        <v>2948</v>
      </c>
      <c r="C234" s="313"/>
      <c r="D234" s="313"/>
      <c r="E234" s="314" t="str">
        <f t="shared" si="12"/>
        <v/>
      </c>
      <c r="F234" s="310" t="str">
        <f t="shared" si="13"/>
        <v>否</v>
      </c>
      <c r="G234" s="294" t="str">
        <f t="shared" si="14"/>
        <v>项</v>
      </c>
    </row>
    <row r="235" ht="36" hidden="1" customHeight="1" spans="1:7">
      <c r="A235" s="312" t="s">
        <v>2949</v>
      </c>
      <c r="B235" s="311" t="s">
        <v>2950</v>
      </c>
      <c r="C235" s="313"/>
      <c r="D235" s="313"/>
      <c r="E235" s="314" t="str">
        <f t="shared" si="12"/>
        <v/>
      </c>
      <c r="F235" s="310" t="str">
        <f t="shared" si="13"/>
        <v>否</v>
      </c>
      <c r="G235" s="294" t="str">
        <f t="shared" si="14"/>
        <v>项</v>
      </c>
    </row>
    <row r="236" ht="36" hidden="1" customHeight="1" spans="1:7">
      <c r="A236" s="312" t="s">
        <v>2951</v>
      </c>
      <c r="B236" s="311" t="s">
        <v>2952</v>
      </c>
      <c r="C236" s="313"/>
      <c r="D236" s="313"/>
      <c r="E236" s="314" t="str">
        <f t="shared" si="12"/>
        <v/>
      </c>
      <c r="F236" s="310" t="str">
        <f t="shared" si="13"/>
        <v>否</v>
      </c>
      <c r="G236" s="294" t="str">
        <f t="shared" si="14"/>
        <v>项</v>
      </c>
    </row>
    <row r="237" ht="36" customHeight="1" spans="1:7">
      <c r="A237" s="312" t="s">
        <v>2953</v>
      </c>
      <c r="B237" s="311" t="s">
        <v>2954</v>
      </c>
      <c r="C237" s="315"/>
      <c r="D237" s="315"/>
      <c r="E237" s="309" t="str">
        <f t="shared" si="12"/>
        <v/>
      </c>
      <c r="F237" s="310" t="str">
        <f t="shared" si="13"/>
        <v>否</v>
      </c>
      <c r="G237" s="294" t="str">
        <f t="shared" si="14"/>
        <v>项</v>
      </c>
    </row>
    <row r="238" ht="36" customHeight="1" spans="1:7">
      <c r="A238" s="312" t="s">
        <v>2955</v>
      </c>
      <c r="B238" s="311" t="s">
        <v>2956</v>
      </c>
      <c r="C238" s="315"/>
      <c r="D238" s="315"/>
      <c r="E238" s="309" t="str">
        <f t="shared" si="12"/>
        <v/>
      </c>
      <c r="F238" s="310" t="str">
        <f t="shared" si="13"/>
        <v>否</v>
      </c>
      <c r="G238" s="294" t="str">
        <f t="shared" si="14"/>
        <v>项</v>
      </c>
    </row>
    <row r="239" ht="36" customHeight="1" spans="1:7">
      <c r="A239" s="317" t="s">
        <v>2957</v>
      </c>
      <c r="B239" s="307" t="s">
        <v>2958</v>
      </c>
      <c r="C239" s="308"/>
      <c r="D239" s="308"/>
      <c r="E239" s="309" t="str">
        <f t="shared" si="12"/>
        <v/>
      </c>
      <c r="F239" s="310" t="str">
        <f t="shared" si="13"/>
        <v>是</v>
      </c>
      <c r="G239" s="294" t="str">
        <f t="shared" si="14"/>
        <v>类</v>
      </c>
    </row>
    <row r="240" ht="36" hidden="1" customHeight="1" spans="1:7">
      <c r="A240" s="317" t="s">
        <v>2959</v>
      </c>
      <c r="B240" s="307" t="s">
        <v>2960</v>
      </c>
      <c r="C240" s="316">
        <f>SUM(C241:C252)</f>
        <v>0</v>
      </c>
      <c r="D240" s="316">
        <f>SUM(D241:D252)</f>
        <v>0</v>
      </c>
      <c r="E240" s="309" t="str">
        <f t="shared" si="12"/>
        <v/>
      </c>
      <c r="F240" s="310" t="str">
        <f t="shared" si="13"/>
        <v>否</v>
      </c>
      <c r="G240" s="294" t="str">
        <f t="shared" si="14"/>
        <v>款</v>
      </c>
    </row>
    <row r="241" ht="36" hidden="1" customHeight="1" spans="1:7">
      <c r="A241" s="318" t="s">
        <v>2961</v>
      </c>
      <c r="B241" s="311" t="s">
        <v>2962</v>
      </c>
      <c r="C241" s="313"/>
      <c r="D241" s="313"/>
      <c r="E241" s="314" t="str">
        <f t="shared" si="12"/>
        <v/>
      </c>
      <c r="F241" s="310" t="str">
        <f t="shared" si="13"/>
        <v>否</v>
      </c>
      <c r="G241" s="294" t="str">
        <f t="shared" si="14"/>
        <v>项</v>
      </c>
    </row>
    <row r="242" ht="36" hidden="1" customHeight="1" spans="1:7">
      <c r="A242" s="318" t="s">
        <v>2963</v>
      </c>
      <c r="B242" s="311" t="s">
        <v>2964</v>
      </c>
      <c r="C242" s="313"/>
      <c r="D242" s="313"/>
      <c r="E242" s="314" t="str">
        <f t="shared" si="12"/>
        <v/>
      </c>
      <c r="F242" s="310" t="str">
        <f t="shared" si="13"/>
        <v>否</v>
      </c>
      <c r="G242" s="294" t="str">
        <f t="shared" si="14"/>
        <v>项</v>
      </c>
    </row>
    <row r="243" ht="36" hidden="1" customHeight="1" spans="1:7">
      <c r="A243" s="318" t="s">
        <v>2965</v>
      </c>
      <c r="B243" s="311" t="s">
        <v>2966</v>
      </c>
      <c r="C243" s="313"/>
      <c r="D243" s="313"/>
      <c r="E243" s="314" t="str">
        <f t="shared" si="12"/>
        <v/>
      </c>
      <c r="F243" s="310" t="str">
        <f t="shared" si="13"/>
        <v>否</v>
      </c>
      <c r="G243" s="294" t="str">
        <f t="shared" si="14"/>
        <v>项</v>
      </c>
    </row>
    <row r="244" ht="36" hidden="1" customHeight="1" spans="1:7">
      <c r="A244" s="318" t="s">
        <v>2967</v>
      </c>
      <c r="B244" s="311" t="s">
        <v>2968</v>
      </c>
      <c r="C244" s="313"/>
      <c r="D244" s="313"/>
      <c r="E244" s="314" t="str">
        <f t="shared" si="12"/>
        <v/>
      </c>
      <c r="F244" s="310" t="str">
        <f t="shared" si="13"/>
        <v>否</v>
      </c>
      <c r="G244" s="294" t="str">
        <f t="shared" si="14"/>
        <v>项</v>
      </c>
    </row>
    <row r="245" ht="36" hidden="1" customHeight="1" spans="1:7">
      <c r="A245" s="318" t="s">
        <v>2969</v>
      </c>
      <c r="B245" s="311" t="s">
        <v>2970</v>
      </c>
      <c r="C245" s="313"/>
      <c r="D245" s="313"/>
      <c r="E245" s="314" t="str">
        <f t="shared" si="12"/>
        <v/>
      </c>
      <c r="F245" s="310" t="str">
        <f t="shared" si="13"/>
        <v>否</v>
      </c>
      <c r="G245" s="294" t="str">
        <f t="shared" si="14"/>
        <v>项</v>
      </c>
    </row>
    <row r="246" ht="36" hidden="1" customHeight="1" spans="1:7">
      <c r="A246" s="318" t="s">
        <v>2971</v>
      </c>
      <c r="B246" s="311" t="s">
        <v>2972</v>
      </c>
      <c r="C246" s="313"/>
      <c r="D246" s="313"/>
      <c r="E246" s="314" t="str">
        <f t="shared" si="12"/>
        <v/>
      </c>
      <c r="F246" s="310" t="str">
        <f t="shared" si="13"/>
        <v>否</v>
      </c>
      <c r="G246" s="294" t="str">
        <f t="shared" si="14"/>
        <v>项</v>
      </c>
    </row>
    <row r="247" ht="36" hidden="1" customHeight="1" spans="1:7">
      <c r="A247" s="318" t="s">
        <v>2973</v>
      </c>
      <c r="B247" s="311" t="s">
        <v>2974</v>
      </c>
      <c r="C247" s="313"/>
      <c r="D247" s="313"/>
      <c r="E247" s="314" t="str">
        <f t="shared" si="12"/>
        <v/>
      </c>
      <c r="F247" s="310" t="str">
        <f t="shared" si="13"/>
        <v>否</v>
      </c>
      <c r="G247" s="294" t="str">
        <f t="shared" si="14"/>
        <v>项</v>
      </c>
    </row>
    <row r="248" ht="36" hidden="1" customHeight="1" spans="1:7">
      <c r="A248" s="318" t="s">
        <v>2975</v>
      </c>
      <c r="B248" s="311" t="s">
        <v>2976</v>
      </c>
      <c r="C248" s="313"/>
      <c r="D248" s="313"/>
      <c r="E248" s="314" t="str">
        <f t="shared" si="12"/>
        <v/>
      </c>
      <c r="F248" s="310" t="str">
        <f t="shared" si="13"/>
        <v>否</v>
      </c>
      <c r="G248" s="294" t="str">
        <f t="shared" si="14"/>
        <v>项</v>
      </c>
    </row>
    <row r="249" ht="36" hidden="1" customHeight="1" spans="1:7">
      <c r="A249" s="318" t="s">
        <v>2977</v>
      </c>
      <c r="B249" s="311" t="s">
        <v>2978</v>
      </c>
      <c r="C249" s="313"/>
      <c r="D249" s="313"/>
      <c r="E249" s="314" t="str">
        <f t="shared" si="12"/>
        <v/>
      </c>
      <c r="F249" s="310" t="str">
        <f t="shared" si="13"/>
        <v>否</v>
      </c>
      <c r="G249" s="294" t="str">
        <f t="shared" si="14"/>
        <v>项</v>
      </c>
    </row>
    <row r="250" ht="36" hidden="1" customHeight="1" spans="1:7">
      <c r="A250" s="318" t="s">
        <v>2979</v>
      </c>
      <c r="B250" s="311" t="s">
        <v>2980</v>
      </c>
      <c r="C250" s="313"/>
      <c r="D250" s="313"/>
      <c r="E250" s="314" t="str">
        <f t="shared" si="12"/>
        <v/>
      </c>
      <c r="F250" s="310" t="str">
        <f t="shared" si="13"/>
        <v>否</v>
      </c>
      <c r="G250" s="294" t="str">
        <f t="shared" si="14"/>
        <v>项</v>
      </c>
    </row>
    <row r="251" ht="36" hidden="1" customHeight="1" spans="1:7">
      <c r="A251" s="318" t="s">
        <v>2981</v>
      </c>
      <c r="B251" s="311" t="s">
        <v>2982</v>
      </c>
      <c r="C251" s="313"/>
      <c r="D251" s="313"/>
      <c r="E251" s="314" t="str">
        <f t="shared" si="12"/>
        <v/>
      </c>
      <c r="F251" s="310" t="str">
        <f t="shared" si="13"/>
        <v>否</v>
      </c>
      <c r="G251" s="294" t="str">
        <f t="shared" si="14"/>
        <v>项</v>
      </c>
    </row>
    <row r="252" ht="36" hidden="1" customHeight="1" spans="1:7">
      <c r="A252" s="318" t="s">
        <v>2983</v>
      </c>
      <c r="B252" s="311" t="s">
        <v>2984</v>
      </c>
      <c r="C252" s="313"/>
      <c r="D252" s="313"/>
      <c r="E252" s="314" t="str">
        <f t="shared" si="12"/>
        <v/>
      </c>
      <c r="F252" s="310" t="str">
        <f t="shared" si="13"/>
        <v>否</v>
      </c>
      <c r="G252" s="294" t="str">
        <f t="shared" si="14"/>
        <v>项</v>
      </c>
    </row>
    <row r="253" ht="36" hidden="1" customHeight="1" spans="1:7">
      <c r="A253" s="317" t="s">
        <v>2985</v>
      </c>
      <c r="B253" s="307" t="s">
        <v>2986</v>
      </c>
      <c r="C253" s="316">
        <f>SUM(C254:C259)</f>
        <v>0</v>
      </c>
      <c r="D253" s="316">
        <f>SUM(D254:D259)</f>
        <v>0</v>
      </c>
      <c r="E253" s="309" t="str">
        <f t="shared" si="12"/>
        <v/>
      </c>
      <c r="F253" s="310" t="str">
        <f t="shared" si="13"/>
        <v>否</v>
      </c>
      <c r="G253" s="294" t="str">
        <f t="shared" si="14"/>
        <v>款</v>
      </c>
    </row>
    <row r="254" ht="36" hidden="1" customHeight="1" spans="1:7">
      <c r="A254" s="318" t="s">
        <v>2987</v>
      </c>
      <c r="B254" s="311" t="s">
        <v>2988</v>
      </c>
      <c r="C254" s="313"/>
      <c r="D254" s="313"/>
      <c r="E254" s="314" t="str">
        <f t="shared" si="12"/>
        <v/>
      </c>
      <c r="F254" s="310" t="str">
        <f t="shared" si="13"/>
        <v>否</v>
      </c>
      <c r="G254" s="294" t="str">
        <f t="shared" si="14"/>
        <v>项</v>
      </c>
    </row>
    <row r="255" ht="36" hidden="1" customHeight="1" spans="1:7">
      <c r="A255" s="318" t="s">
        <v>2989</v>
      </c>
      <c r="B255" s="311" t="s">
        <v>2990</v>
      </c>
      <c r="C255" s="313"/>
      <c r="D255" s="313"/>
      <c r="E255" s="314" t="str">
        <f t="shared" si="12"/>
        <v/>
      </c>
      <c r="F255" s="310" t="str">
        <f t="shared" si="13"/>
        <v>否</v>
      </c>
      <c r="G255" s="294" t="str">
        <f t="shared" si="14"/>
        <v>项</v>
      </c>
    </row>
    <row r="256" ht="36" hidden="1" customHeight="1" spans="1:7">
      <c r="A256" s="318" t="s">
        <v>2991</v>
      </c>
      <c r="B256" s="311" t="s">
        <v>2992</v>
      </c>
      <c r="C256" s="313"/>
      <c r="D256" s="313"/>
      <c r="E256" s="314" t="str">
        <f t="shared" si="12"/>
        <v/>
      </c>
      <c r="F256" s="310" t="str">
        <f t="shared" si="13"/>
        <v>否</v>
      </c>
      <c r="G256" s="294" t="str">
        <f t="shared" si="14"/>
        <v>项</v>
      </c>
    </row>
    <row r="257" ht="36" hidden="1" customHeight="1" spans="1:7">
      <c r="A257" s="318" t="s">
        <v>2993</v>
      </c>
      <c r="B257" s="311" t="s">
        <v>2994</v>
      </c>
      <c r="C257" s="313"/>
      <c r="D257" s="313"/>
      <c r="E257" s="314" t="str">
        <f t="shared" si="12"/>
        <v/>
      </c>
      <c r="F257" s="310" t="str">
        <f t="shared" si="13"/>
        <v>否</v>
      </c>
      <c r="G257" s="294" t="str">
        <f t="shared" si="14"/>
        <v>项</v>
      </c>
    </row>
    <row r="258" ht="36" hidden="1" customHeight="1" spans="1:7">
      <c r="A258" s="318" t="s">
        <v>2995</v>
      </c>
      <c r="B258" s="311" t="s">
        <v>2996</v>
      </c>
      <c r="C258" s="313"/>
      <c r="D258" s="313"/>
      <c r="E258" s="314" t="str">
        <f t="shared" si="12"/>
        <v/>
      </c>
      <c r="F258" s="310" t="str">
        <f t="shared" si="13"/>
        <v>否</v>
      </c>
      <c r="G258" s="294" t="str">
        <f t="shared" si="14"/>
        <v>项</v>
      </c>
    </row>
    <row r="259" ht="36" hidden="1" customHeight="1" spans="1:7">
      <c r="A259" s="318" t="s">
        <v>2997</v>
      </c>
      <c r="B259" s="311" t="s">
        <v>2998</v>
      </c>
      <c r="C259" s="313"/>
      <c r="D259" s="313"/>
      <c r="E259" s="314" t="str">
        <f t="shared" si="12"/>
        <v/>
      </c>
      <c r="F259" s="310" t="str">
        <f t="shared" si="13"/>
        <v>否</v>
      </c>
      <c r="G259" s="294" t="str">
        <f t="shared" si="14"/>
        <v>项</v>
      </c>
    </row>
    <row r="260" ht="36" customHeight="1" spans="1:7">
      <c r="A260" s="312"/>
      <c r="B260" s="311"/>
      <c r="C260" s="315"/>
      <c r="D260" s="315"/>
      <c r="E260" s="309" t="str">
        <f t="shared" ref="E260:E271" si="15">IF(C260&gt;0,D260/C260-1,IF(C260&lt;0,-(D260/C260-1),""))</f>
        <v/>
      </c>
      <c r="F260" s="310" t="str">
        <f>IF(LEN(A260)=3,"是",IF(B260&lt;&gt;"",IF(SUM(C260:D260)&lt;&gt;0,"是","否"),"是"))</f>
        <v>是</v>
      </c>
      <c r="G260" s="294"/>
    </row>
    <row r="261" ht="36" customHeight="1" spans="1:7">
      <c r="A261" s="319"/>
      <c r="B261" s="320" t="s">
        <v>3020</v>
      </c>
      <c r="C261" s="308">
        <f>C4+C20+C32+C43+C98+C122+C174+C178+C204+C221+C239</f>
        <v>7000</v>
      </c>
      <c r="D261" s="308">
        <f>D4+D20+D32+D43+D98+D122+D174+D178+D204+D221+D239</f>
        <v>9060</v>
      </c>
      <c r="E261" s="309">
        <f t="shared" si="15"/>
        <v>0.294</v>
      </c>
      <c r="F261" s="310" t="str">
        <f>IF(LEN(A261)=3,"是",IF(B261&lt;&gt;"",IF(SUM(C261:D261)&lt;&gt;0,"是","否"),"是"))</f>
        <v>是</v>
      </c>
      <c r="G261" s="294"/>
    </row>
    <row r="262" ht="36" customHeight="1" spans="1:7">
      <c r="A262" s="321" t="s">
        <v>3000</v>
      </c>
      <c r="B262" s="322" t="s">
        <v>120</v>
      </c>
      <c r="C262" s="323"/>
      <c r="D262" s="323"/>
      <c r="E262" s="309" t="str">
        <f t="shared" si="15"/>
        <v/>
      </c>
      <c r="F262" s="310" t="str">
        <f t="shared" ref="F262:F271" si="16">IF(LEN(A262)=3,"是",IF(B262&lt;&gt;"",IF(SUM(C262:D262)&lt;&gt;0,"是","否"),"是"))</f>
        <v>是</v>
      </c>
      <c r="G262" s="294"/>
    </row>
    <row r="263" ht="36" customHeight="1" spans="1:7">
      <c r="A263" s="321" t="s">
        <v>3001</v>
      </c>
      <c r="B263" s="324" t="s">
        <v>3002</v>
      </c>
      <c r="C263" s="325"/>
      <c r="D263" s="325"/>
      <c r="E263" s="309" t="str">
        <f t="shared" si="15"/>
        <v/>
      </c>
      <c r="F263" s="310" t="str">
        <f t="shared" si="16"/>
        <v>否</v>
      </c>
      <c r="G263" s="294"/>
    </row>
    <row r="264" ht="36" customHeight="1" spans="1:7">
      <c r="A264" s="326" t="s">
        <v>3021</v>
      </c>
      <c r="B264" s="324" t="s">
        <v>3022</v>
      </c>
      <c r="C264" s="325"/>
      <c r="D264" s="325"/>
      <c r="E264" s="309" t="str">
        <f t="shared" si="15"/>
        <v/>
      </c>
      <c r="F264" s="310" t="str">
        <f t="shared" si="16"/>
        <v>否</v>
      </c>
      <c r="G264" s="294"/>
    </row>
    <row r="265" ht="36" customHeight="1" spans="1:6">
      <c r="A265" s="327" t="s">
        <v>3003</v>
      </c>
      <c r="B265" s="328" t="s">
        <v>3004</v>
      </c>
      <c r="C265" s="325"/>
      <c r="D265" s="325"/>
      <c r="E265" s="309" t="str">
        <f t="shared" si="15"/>
        <v/>
      </c>
      <c r="F265" s="310" t="str">
        <f t="shared" si="16"/>
        <v>否</v>
      </c>
    </row>
    <row r="266" ht="36" customHeight="1" spans="1:7">
      <c r="A266" s="326" t="s">
        <v>3023</v>
      </c>
      <c r="B266" s="324" t="s">
        <v>3008</v>
      </c>
      <c r="C266" s="325">
        <v>584</v>
      </c>
      <c r="D266" s="325"/>
      <c r="E266" s="309">
        <f t="shared" si="15"/>
        <v>-1</v>
      </c>
      <c r="F266" s="310" t="str">
        <f t="shared" si="16"/>
        <v>是</v>
      </c>
      <c r="G266" s="294"/>
    </row>
    <row r="267" ht="36" customHeight="1" spans="1:7">
      <c r="A267" s="326" t="s">
        <v>3009</v>
      </c>
      <c r="B267" s="324" t="s">
        <v>3010</v>
      </c>
      <c r="C267" s="325"/>
      <c r="D267" s="325"/>
      <c r="E267" s="309" t="str">
        <f t="shared" si="15"/>
        <v/>
      </c>
      <c r="F267" s="310" t="str">
        <f t="shared" si="16"/>
        <v>否</v>
      </c>
      <c r="G267" s="294"/>
    </row>
    <row r="268" ht="36" customHeight="1" spans="1:7">
      <c r="A268" s="326" t="s">
        <v>3024</v>
      </c>
      <c r="B268" s="329" t="s">
        <v>3025</v>
      </c>
      <c r="C268" s="325"/>
      <c r="D268" s="325"/>
      <c r="E268" s="309" t="str">
        <f t="shared" si="15"/>
        <v/>
      </c>
      <c r="F268" s="310" t="str">
        <f t="shared" si="16"/>
        <v>否</v>
      </c>
      <c r="G268" s="294"/>
    </row>
    <row r="269" ht="36" customHeight="1" spans="1:7">
      <c r="A269" s="321" t="s">
        <v>3011</v>
      </c>
      <c r="B269" s="330" t="s">
        <v>3012</v>
      </c>
      <c r="C269" s="323"/>
      <c r="D269" s="323"/>
      <c r="E269" s="309" t="str">
        <f t="shared" si="15"/>
        <v/>
      </c>
      <c r="F269" s="310" t="str">
        <f t="shared" si="16"/>
        <v>是</v>
      </c>
      <c r="G269" s="294"/>
    </row>
    <row r="270" ht="36" customHeight="1" spans="1:7">
      <c r="A270" s="321"/>
      <c r="B270" s="330" t="s">
        <v>3026</v>
      </c>
      <c r="C270" s="323"/>
      <c r="D270" s="325"/>
      <c r="E270" s="309" t="str">
        <f t="shared" si="15"/>
        <v/>
      </c>
      <c r="F270" s="310" t="str">
        <f t="shared" si="16"/>
        <v>否</v>
      </c>
      <c r="G270" s="294"/>
    </row>
    <row r="271" ht="36" customHeight="1" spans="1:7">
      <c r="A271" s="331"/>
      <c r="B271" s="332" t="s">
        <v>127</v>
      </c>
      <c r="C271" s="323">
        <f>C261+C266</f>
        <v>7584</v>
      </c>
      <c r="D271" s="323">
        <f>D261+D266</f>
        <v>9060</v>
      </c>
      <c r="E271" s="309">
        <f t="shared" si="15"/>
        <v>0.195</v>
      </c>
      <c r="F271" s="310" t="str">
        <f t="shared" si="16"/>
        <v>是</v>
      </c>
      <c r="G271" s="294"/>
    </row>
    <row r="272" spans="3:4">
      <c r="C272" s="333"/>
      <c r="D272" s="333"/>
    </row>
    <row r="273" spans="3:4">
      <c r="C273" s="333"/>
      <c r="D273" s="333"/>
    </row>
    <row r="274" spans="3:4">
      <c r="C274" s="333"/>
      <c r="D274" s="333"/>
    </row>
  </sheetData>
  <autoFilter ref="A3:G271">
    <filterColumn colId="5">
      <customFilters>
        <customFilter operator="equal" val="是"/>
      </customFilters>
    </filterColumn>
    <extLst/>
  </autoFilter>
  <mergeCells count="1">
    <mergeCell ref="B1:E1"/>
  </mergeCells>
  <conditionalFormatting sqref="B268">
    <cfRule type="expression" dxfId="1" priority="10" stopIfTrue="1">
      <formula>"len($A:$A)=3"</formula>
    </cfRule>
  </conditionalFormatting>
  <conditionalFormatting sqref="C268">
    <cfRule type="expression" dxfId="1" priority="4" stopIfTrue="1">
      <formula>"len($A:$A)=3"</formula>
    </cfRule>
  </conditionalFormatting>
  <conditionalFormatting sqref="D268">
    <cfRule type="expression" dxfId="1" priority="3" stopIfTrue="1">
      <formula>"len($A:$A)=3"</formula>
    </cfRule>
  </conditionalFormatting>
  <conditionalFormatting sqref="D269">
    <cfRule type="expression" dxfId="1" priority="1" stopIfTrue="1">
      <formula>"len($A:$A)=3"</formula>
    </cfRule>
  </conditionalFormatting>
  <conditionalFormatting sqref="B269:B270">
    <cfRule type="expression" dxfId="1" priority="8" stopIfTrue="1">
      <formula>"len($A:$A)=3"</formula>
    </cfRule>
  </conditionalFormatting>
  <conditionalFormatting sqref="C269:C270">
    <cfRule type="expression" dxfId="1" priority="2" stopIfTrue="1">
      <formula>"len($A:$A)=3"</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15"/>
  <sheetViews>
    <sheetView showGridLines="0" showZeros="0" view="pageBreakPreview" zoomScaleNormal="100" workbookViewId="0">
      <selection activeCell="C6" sqref="C6"/>
    </sheetView>
  </sheetViews>
  <sheetFormatPr defaultColWidth="9" defaultRowHeight="13.5" outlineLevelCol="4"/>
  <cols>
    <col min="1" max="1" width="52.125" style="271" customWidth="1"/>
    <col min="2" max="4" width="20.625" customWidth="1"/>
    <col min="5" max="5" width="9" hidden="1" customWidth="1"/>
  </cols>
  <sheetData>
    <row r="1" s="270" customFormat="1" ht="45" customHeight="1" spans="1:5">
      <c r="A1" s="272" t="s">
        <v>3027</v>
      </c>
      <c r="B1" s="272"/>
      <c r="C1" s="272"/>
      <c r="D1" s="272"/>
      <c r="E1" s="273"/>
    </row>
    <row r="2" ht="20.1" customHeight="1" spans="1:5">
      <c r="A2" s="274"/>
      <c r="B2" s="275"/>
      <c r="C2" s="276"/>
      <c r="D2" s="276" t="s">
        <v>1</v>
      </c>
      <c r="E2" s="271"/>
    </row>
    <row r="3" ht="45" customHeight="1" spans="1:5">
      <c r="A3" s="198" t="s">
        <v>2452</v>
      </c>
      <c r="B3" s="277" t="s">
        <v>129</v>
      </c>
      <c r="C3" s="277" t="s">
        <v>5</v>
      </c>
      <c r="D3" s="277" t="s">
        <v>130</v>
      </c>
      <c r="E3" s="278" t="s">
        <v>7</v>
      </c>
    </row>
    <row r="4" ht="36" customHeight="1" spans="1:5">
      <c r="A4" s="279" t="s">
        <v>2548</v>
      </c>
      <c r="B4" s="280"/>
      <c r="C4" s="280"/>
      <c r="D4" s="281" t="str">
        <f t="shared" ref="D4:D15" si="0">IF(B4&gt;0,C4/B4-1,IF(B4&lt;0,-(C4/B4-1),""))</f>
        <v/>
      </c>
      <c r="E4" s="282" t="str">
        <f>IF(A4&lt;&gt;"",IF(SUM(B4:C4)&lt;&gt;0,"是","否"),"是")</f>
        <v>否</v>
      </c>
    </row>
    <row r="5" ht="36" customHeight="1" spans="1:5">
      <c r="A5" s="279" t="s">
        <v>2579</v>
      </c>
      <c r="B5" s="280">
        <v>800</v>
      </c>
      <c r="C5" s="280"/>
      <c r="D5" s="281">
        <f t="shared" si="0"/>
        <v>-1</v>
      </c>
      <c r="E5" s="282" t="str">
        <f t="shared" ref="E5:E15" si="1">IF(A5&lt;&gt;"",IF(SUM(B5:C5)&lt;&gt;0,"是","否"),"是")</f>
        <v>是</v>
      </c>
    </row>
    <row r="6" ht="36" customHeight="1" spans="1:5">
      <c r="A6" s="279" t="s">
        <v>2599</v>
      </c>
      <c r="B6" s="280"/>
      <c r="C6" s="280"/>
      <c r="D6" s="281" t="str">
        <f t="shared" si="0"/>
        <v/>
      </c>
      <c r="E6" s="282" t="str">
        <f t="shared" si="1"/>
        <v>否</v>
      </c>
    </row>
    <row r="7" ht="36" customHeight="1" spans="1:5">
      <c r="A7" s="283" t="s">
        <v>2611</v>
      </c>
      <c r="B7" s="280"/>
      <c r="C7" s="280"/>
      <c r="D7" s="281" t="str">
        <f t="shared" si="0"/>
        <v/>
      </c>
      <c r="E7" s="284" t="str">
        <f t="shared" si="1"/>
        <v>否</v>
      </c>
    </row>
    <row r="8" ht="36" customHeight="1" spans="1:5">
      <c r="A8" s="279" t="s">
        <v>2702</v>
      </c>
      <c r="B8" s="280">
        <v>50</v>
      </c>
      <c r="C8" s="280">
        <v>1100</v>
      </c>
      <c r="D8" s="281">
        <f t="shared" si="0"/>
        <v>21</v>
      </c>
      <c r="E8" s="282" t="str">
        <f t="shared" si="1"/>
        <v>是</v>
      </c>
    </row>
    <row r="9" ht="36" customHeight="1" spans="1:5">
      <c r="A9" s="279" t="s">
        <v>2735</v>
      </c>
      <c r="B9" s="280"/>
      <c r="C9" s="280"/>
      <c r="D9" s="281" t="str">
        <f t="shared" si="0"/>
        <v/>
      </c>
      <c r="E9" s="282" t="str">
        <f t="shared" si="1"/>
        <v>否</v>
      </c>
    </row>
    <row r="10" ht="36" customHeight="1" spans="1:5">
      <c r="A10" s="283" t="s">
        <v>2833</v>
      </c>
      <c r="B10" s="280"/>
      <c r="C10" s="280"/>
      <c r="D10" s="281" t="str">
        <f t="shared" si="0"/>
        <v/>
      </c>
      <c r="E10" s="284" t="str">
        <f t="shared" si="1"/>
        <v>否</v>
      </c>
    </row>
    <row r="11" ht="36" customHeight="1" spans="1:5">
      <c r="A11" s="279" t="s">
        <v>2840</v>
      </c>
      <c r="B11" s="280">
        <v>1150</v>
      </c>
      <c r="C11" s="280">
        <v>1700</v>
      </c>
      <c r="D11" s="281">
        <f t="shared" si="0"/>
        <v>0.478</v>
      </c>
      <c r="E11" s="282" t="str">
        <f t="shared" si="1"/>
        <v>是</v>
      </c>
    </row>
    <row r="12" ht="36" customHeight="1" spans="1:5">
      <c r="A12" s="283" t="s">
        <v>2890</v>
      </c>
      <c r="B12" s="280"/>
      <c r="C12" s="280"/>
      <c r="D12" s="281" t="str">
        <f t="shared" si="0"/>
        <v/>
      </c>
      <c r="E12" s="284" t="str">
        <f t="shared" si="1"/>
        <v>否</v>
      </c>
    </row>
    <row r="13" ht="36" customHeight="1" spans="1:5">
      <c r="A13" s="283" t="s">
        <v>2923</v>
      </c>
      <c r="B13" s="280"/>
      <c r="C13" s="280"/>
      <c r="D13" s="281" t="str">
        <f t="shared" si="0"/>
        <v/>
      </c>
      <c r="E13" s="284" t="str">
        <f t="shared" si="1"/>
        <v>否</v>
      </c>
    </row>
    <row r="14" ht="36" customHeight="1" spans="1:5">
      <c r="A14" s="283" t="s">
        <v>2958</v>
      </c>
      <c r="B14" s="280"/>
      <c r="C14" s="280"/>
      <c r="D14" s="281" t="str">
        <f t="shared" si="0"/>
        <v/>
      </c>
      <c r="E14" s="284" t="str">
        <f t="shared" si="1"/>
        <v>否</v>
      </c>
    </row>
    <row r="15" ht="36" customHeight="1" spans="1:5">
      <c r="A15" s="285" t="s">
        <v>3028</v>
      </c>
      <c r="B15" s="286">
        <f>SUM(B4:B14)</f>
        <v>2000</v>
      </c>
      <c r="C15" s="286">
        <f>SUM(C4:C14)</f>
        <v>2800</v>
      </c>
      <c r="D15" s="281">
        <f t="shared" si="0"/>
        <v>0.4</v>
      </c>
      <c r="E15" s="282" t="str">
        <f t="shared" si="1"/>
        <v>是</v>
      </c>
    </row>
  </sheetData>
  <mergeCells count="1">
    <mergeCell ref="A1:D1"/>
  </mergeCells>
  <conditionalFormatting sqref="E4:E15">
    <cfRule type="cellIs" dxfId="2" priority="2" stopIfTrue="1" operator="lessThan">
      <formula>0</formula>
    </cfRule>
  </conditionalFormatting>
  <conditionalFormatting sqref="E13:E15">
    <cfRule type="cellIs" dxfId="2" priority="1" stopIfTrue="1" operator="lessThan">
      <formula>0</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E54"/>
  <sheetViews>
    <sheetView showGridLines="0" showZeros="0" view="pageBreakPreview" zoomScaleNormal="100" workbookViewId="0">
      <selection activeCell="E1" sqref="E$1:E$1048576"/>
    </sheetView>
  </sheetViews>
  <sheetFormatPr defaultColWidth="9" defaultRowHeight="14.25" outlineLevelCol="4"/>
  <cols>
    <col min="1" max="1" width="50.75" style="242" customWidth="1"/>
    <col min="2" max="4" width="20.625" style="242" customWidth="1"/>
    <col min="5" max="5" width="8" style="242" hidden="1" customWidth="1"/>
    <col min="6" max="6" width="13.75" style="242"/>
    <col min="7" max="16384" width="9" style="242"/>
  </cols>
  <sheetData>
    <row r="1" ht="45" customHeight="1" spans="1:4">
      <c r="A1" s="263" t="s">
        <v>3029</v>
      </c>
      <c r="B1" s="263"/>
      <c r="C1" s="263"/>
      <c r="D1" s="263"/>
    </row>
    <row r="2" ht="20.1" customHeight="1" spans="1:4">
      <c r="A2" s="264"/>
      <c r="B2" s="265"/>
      <c r="C2" s="266"/>
      <c r="D2" s="267" t="s">
        <v>3030</v>
      </c>
    </row>
    <row r="3" ht="45" customHeight="1" spans="1:5">
      <c r="A3" s="225" t="s">
        <v>3031</v>
      </c>
      <c r="B3" s="123" t="s">
        <v>4</v>
      </c>
      <c r="C3" s="123" t="s">
        <v>5</v>
      </c>
      <c r="D3" s="123" t="s">
        <v>6</v>
      </c>
      <c r="E3" s="242" t="s">
        <v>7</v>
      </c>
    </row>
    <row r="4" ht="36" customHeight="1" spans="1:5">
      <c r="A4" s="193" t="s">
        <v>3032</v>
      </c>
      <c r="B4" s="226"/>
      <c r="C4" s="226">
        <v>8</v>
      </c>
      <c r="D4" s="207" t="str">
        <f>IF(B4&gt;0,C4/B4-1,IF(B4&lt;0,-(C4/B4-1),""))</f>
        <v/>
      </c>
      <c r="E4" s="268" t="str">
        <f t="shared" ref="E4:E41" si="0">IF(A4&lt;&gt;"",IF(SUM(B4:C4)&lt;&gt;0,"是","否"),"是")</f>
        <v>是</v>
      </c>
    </row>
    <row r="5" ht="36" customHeight="1" spans="1:5">
      <c r="A5" s="227" t="s">
        <v>3033</v>
      </c>
      <c r="B5" s="228"/>
      <c r="C5" s="229"/>
      <c r="D5" s="207" t="str">
        <f t="shared" ref="D5:D20" si="1">IF(B5&gt;0,C5/B5-1,IF(B5&lt;0,-(C5/B5-1),""))</f>
        <v/>
      </c>
      <c r="E5" s="268" t="str">
        <f t="shared" si="0"/>
        <v>否</v>
      </c>
    </row>
    <row r="6" ht="36" customHeight="1" spans="1:5">
      <c r="A6" s="227" t="s">
        <v>3034</v>
      </c>
      <c r="B6" s="228"/>
      <c r="C6" s="228"/>
      <c r="D6" s="207" t="str">
        <f t="shared" si="1"/>
        <v/>
      </c>
      <c r="E6" s="268" t="str">
        <f t="shared" si="0"/>
        <v>否</v>
      </c>
    </row>
    <row r="7" ht="36" customHeight="1" spans="1:5">
      <c r="A7" s="227" t="s">
        <v>3035</v>
      </c>
      <c r="B7" s="230"/>
      <c r="C7" s="229"/>
      <c r="D7" s="207" t="str">
        <f t="shared" si="1"/>
        <v/>
      </c>
      <c r="E7" s="268" t="str">
        <f t="shared" si="0"/>
        <v>否</v>
      </c>
    </row>
    <row r="8" ht="36" customHeight="1" spans="1:5">
      <c r="A8" s="227" t="s">
        <v>3036</v>
      </c>
      <c r="B8" s="228"/>
      <c r="C8" s="229"/>
      <c r="D8" s="207" t="str">
        <f t="shared" si="1"/>
        <v/>
      </c>
      <c r="E8" s="268" t="str">
        <f t="shared" si="0"/>
        <v>否</v>
      </c>
    </row>
    <row r="9" ht="36" customHeight="1" spans="1:5">
      <c r="A9" s="227" t="s">
        <v>3037</v>
      </c>
      <c r="B9" s="230"/>
      <c r="C9" s="229"/>
      <c r="D9" s="207" t="str">
        <f t="shared" si="1"/>
        <v/>
      </c>
      <c r="E9" s="268" t="str">
        <f t="shared" si="0"/>
        <v>否</v>
      </c>
    </row>
    <row r="10" ht="36" customHeight="1" spans="1:5">
      <c r="A10" s="227" t="s">
        <v>3038</v>
      </c>
      <c r="B10" s="228"/>
      <c r="C10" s="229"/>
      <c r="D10" s="207" t="str">
        <f t="shared" si="1"/>
        <v/>
      </c>
      <c r="E10" s="268" t="str">
        <f t="shared" si="0"/>
        <v>否</v>
      </c>
    </row>
    <row r="11" ht="36" customHeight="1" spans="1:5">
      <c r="A11" s="227" t="s">
        <v>3039</v>
      </c>
      <c r="B11" s="228"/>
      <c r="C11" s="229"/>
      <c r="D11" s="207" t="str">
        <f t="shared" si="1"/>
        <v/>
      </c>
      <c r="E11" s="268" t="str">
        <f t="shared" si="0"/>
        <v>否</v>
      </c>
    </row>
    <row r="12" ht="36" customHeight="1" spans="1:5">
      <c r="A12" s="227" t="s">
        <v>3040</v>
      </c>
      <c r="B12" s="228"/>
      <c r="C12" s="229"/>
      <c r="D12" s="207" t="str">
        <f t="shared" si="1"/>
        <v/>
      </c>
      <c r="E12" s="268" t="str">
        <f t="shared" si="0"/>
        <v>否</v>
      </c>
    </row>
    <row r="13" ht="36" customHeight="1" spans="1:5">
      <c r="A13" s="227" t="s">
        <v>3041</v>
      </c>
      <c r="B13" s="231"/>
      <c r="C13" s="228"/>
      <c r="D13" s="207" t="str">
        <f t="shared" si="1"/>
        <v/>
      </c>
      <c r="E13" s="268" t="str">
        <f t="shared" si="0"/>
        <v>否</v>
      </c>
    </row>
    <row r="14" ht="36" customHeight="1" spans="1:5">
      <c r="A14" s="227" t="s">
        <v>3042</v>
      </c>
      <c r="B14" s="231"/>
      <c r="C14" s="229"/>
      <c r="D14" s="207" t="str">
        <f t="shared" si="1"/>
        <v/>
      </c>
      <c r="E14" s="268" t="str">
        <f t="shared" si="0"/>
        <v>否</v>
      </c>
    </row>
    <row r="15" ht="36" customHeight="1" spans="1:5">
      <c r="A15" s="227" t="s">
        <v>3043</v>
      </c>
      <c r="B15" s="231"/>
      <c r="C15" s="232"/>
      <c r="D15" s="207" t="str">
        <f t="shared" si="1"/>
        <v/>
      </c>
      <c r="E15" s="268" t="str">
        <f t="shared" si="0"/>
        <v>否</v>
      </c>
    </row>
    <row r="16" ht="36" customHeight="1" spans="1:5">
      <c r="A16" s="227" t="s">
        <v>3044</v>
      </c>
      <c r="B16" s="231"/>
      <c r="C16" s="232"/>
      <c r="D16" s="207" t="str">
        <f t="shared" si="1"/>
        <v/>
      </c>
      <c r="E16" s="268" t="str">
        <f t="shared" si="0"/>
        <v>否</v>
      </c>
    </row>
    <row r="17" ht="36" customHeight="1" spans="1:5">
      <c r="A17" s="227" t="s">
        <v>3045</v>
      </c>
      <c r="B17" s="228"/>
      <c r="C17" s="229"/>
      <c r="D17" s="207" t="str">
        <f t="shared" si="1"/>
        <v/>
      </c>
      <c r="E17" s="268" t="str">
        <f t="shared" si="0"/>
        <v>否</v>
      </c>
    </row>
    <row r="18" ht="36" customHeight="1" spans="1:5">
      <c r="A18" s="227" t="s">
        <v>3046</v>
      </c>
      <c r="B18" s="231"/>
      <c r="C18" s="232"/>
      <c r="D18" s="207" t="str">
        <f t="shared" si="1"/>
        <v/>
      </c>
      <c r="E18" s="268" t="str">
        <f t="shared" si="0"/>
        <v>否</v>
      </c>
    </row>
    <row r="19" ht="36" customHeight="1" spans="1:5">
      <c r="A19" s="227" t="s">
        <v>3047</v>
      </c>
      <c r="B19" s="231"/>
      <c r="C19" s="232"/>
      <c r="D19" s="207" t="str">
        <f t="shared" si="1"/>
        <v/>
      </c>
      <c r="E19" s="268" t="str">
        <f t="shared" si="0"/>
        <v>否</v>
      </c>
    </row>
    <row r="20" ht="36" hidden="1" customHeight="1" spans="1:5">
      <c r="A20" s="227" t="s">
        <v>3048</v>
      </c>
      <c r="B20" s="228"/>
      <c r="C20" s="232"/>
      <c r="D20" s="269" t="str">
        <f t="shared" si="1"/>
        <v/>
      </c>
      <c r="E20" s="268" t="str">
        <f t="shared" si="0"/>
        <v>否</v>
      </c>
    </row>
    <row r="21" ht="36" customHeight="1" spans="1:5">
      <c r="A21" s="227" t="s">
        <v>3049</v>
      </c>
      <c r="B21" s="231"/>
      <c r="C21" s="229"/>
      <c r="D21" s="207" t="str">
        <f t="shared" ref="D21:D39" si="2">IF(B21&gt;0,C21/B21-1,IF(B21&lt;0,-(C21/B21-1),""))</f>
        <v/>
      </c>
      <c r="E21" s="268" t="str">
        <f t="shared" si="0"/>
        <v>否</v>
      </c>
    </row>
    <row r="22" ht="36" customHeight="1" spans="1:5">
      <c r="A22" s="227" t="s">
        <v>3050</v>
      </c>
      <c r="B22" s="231"/>
      <c r="C22" s="229">
        <v>8</v>
      </c>
      <c r="D22" s="207" t="str">
        <f t="shared" si="2"/>
        <v/>
      </c>
      <c r="E22" s="268" t="str">
        <f t="shared" si="0"/>
        <v>是</v>
      </c>
    </row>
    <row r="23" ht="36" customHeight="1" spans="1:5">
      <c r="A23" s="193" t="s">
        <v>3051</v>
      </c>
      <c r="B23" s="226"/>
      <c r="C23" s="226">
        <v>333</v>
      </c>
      <c r="D23" s="207" t="str">
        <f t="shared" si="2"/>
        <v/>
      </c>
      <c r="E23" s="268" t="str">
        <f t="shared" si="0"/>
        <v>是</v>
      </c>
    </row>
    <row r="24" ht="36" customHeight="1" spans="1:5">
      <c r="A24" s="211" t="s">
        <v>3052</v>
      </c>
      <c r="B24" s="231"/>
      <c r="C24" s="229"/>
      <c r="D24" s="207" t="str">
        <f t="shared" si="2"/>
        <v/>
      </c>
      <c r="E24" s="268" t="str">
        <f t="shared" si="0"/>
        <v>否</v>
      </c>
    </row>
    <row r="25" ht="36" customHeight="1" spans="1:5">
      <c r="A25" s="211" t="s">
        <v>3053</v>
      </c>
      <c r="B25" s="231"/>
      <c r="C25" s="229">
        <v>9</v>
      </c>
      <c r="D25" s="207" t="str">
        <f t="shared" si="2"/>
        <v/>
      </c>
      <c r="E25" s="268" t="str">
        <f t="shared" si="0"/>
        <v>是</v>
      </c>
    </row>
    <row r="26" ht="36" customHeight="1" spans="1:5">
      <c r="A26" s="211" t="s">
        <v>3054</v>
      </c>
      <c r="B26" s="231"/>
      <c r="C26" s="229"/>
      <c r="D26" s="207" t="str">
        <f t="shared" si="2"/>
        <v/>
      </c>
      <c r="E26" s="268" t="str">
        <f t="shared" si="0"/>
        <v>否</v>
      </c>
    </row>
    <row r="27" ht="36" customHeight="1" spans="1:5">
      <c r="A27" s="211" t="s">
        <v>3055</v>
      </c>
      <c r="B27" s="231"/>
      <c r="C27" s="229">
        <v>324</v>
      </c>
      <c r="D27" s="207" t="str">
        <f t="shared" si="2"/>
        <v/>
      </c>
      <c r="E27" s="268" t="str">
        <f t="shared" si="0"/>
        <v>是</v>
      </c>
    </row>
    <row r="28" ht="36" customHeight="1" spans="1:5">
      <c r="A28" s="193" t="s">
        <v>3056</v>
      </c>
      <c r="B28" s="226"/>
      <c r="C28" s="226"/>
      <c r="D28" s="207" t="str">
        <f t="shared" si="2"/>
        <v/>
      </c>
      <c r="E28" s="268" t="str">
        <f t="shared" si="0"/>
        <v>否</v>
      </c>
    </row>
    <row r="29" ht="36" customHeight="1" spans="1:5">
      <c r="A29" s="211" t="s">
        <v>3057</v>
      </c>
      <c r="B29" s="231"/>
      <c r="C29" s="229"/>
      <c r="D29" s="207" t="str">
        <f t="shared" si="2"/>
        <v/>
      </c>
      <c r="E29" s="268" t="str">
        <f t="shared" si="0"/>
        <v>否</v>
      </c>
    </row>
    <row r="30" ht="36" customHeight="1" spans="1:5">
      <c r="A30" s="211" t="s">
        <v>3058</v>
      </c>
      <c r="B30" s="228"/>
      <c r="C30" s="229"/>
      <c r="D30" s="207" t="str">
        <f t="shared" si="2"/>
        <v/>
      </c>
      <c r="E30" s="268" t="str">
        <f t="shared" si="0"/>
        <v>否</v>
      </c>
    </row>
    <row r="31" ht="36" customHeight="1" spans="1:5">
      <c r="A31" s="211" t="s">
        <v>3059</v>
      </c>
      <c r="B31" s="231"/>
      <c r="C31" s="229"/>
      <c r="D31" s="207" t="str">
        <f t="shared" si="2"/>
        <v/>
      </c>
      <c r="E31" s="268" t="str">
        <f t="shared" si="0"/>
        <v>否</v>
      </c>
    </row>
    <row r="32" ht="36" customHeight="1" spans="1:5">
      <c r="A32" s="193" t="s">
        <v>3060</v>
      </c>
      <c r="B32" s="226"/>
      <c r="C32" s="226"/>
      <c r="D32" s="207" t="str">
        <f t="shared" si="2"/>
        <v/>
      </c>
      <c r="E32" s="268" t="str">
        <f t="shared" si="0"/>
        <v>否</v>
      </c>
    </row>
    <row r="33" ht="36" customHeight="1" spans="1:5">
      <c r="A33" s="211" t="s">
        <v>3061</v>
      </c>
      <c r="B33" s="228"/>
      <c r="C33" s="233"/>
      <c r="D33" s="207" t="str">
        <f t="shared" si="2"/>
        <v/>
      </c>
      <c r="E33" s="268" t="str">
        <f t="shared" si="0"/>
        <v>否</v>
      </c>
    </row>
    <row r="34" ht="36" customHeight="1" spans="1:5">
      <c r="A34" s="211" t="s">
        <v>3062</v>
      </c>
      <c r="B34" s="231"/>
      <c r="C34" s="233"/>
      <c r="D34" s="207" t="str">
        <f t="shared" si="2"/>
        <v/>
      </c>
      <c r="E34" s="268" t="str">
        <f t="shared" si="0"/>
        <v>否</v>
      </c>
    </row>
    <row r="35" ht="36" customHeight="1" spans="1:5">
      <c r="A35" s="211" t="s">
        <v>3063</v>
      </c>
      <c r="B35" s="231"/>
      <c r="C35" s="232"/>
      <c r="D35" s="207" t="str">
        <f t="shared" si="2"/>
        <v/>
      </c>
      <c r="E35" s="268" t="str">
        <f t="shared" si="0"/>
        <v>否</v>
      </c>
    </row>
    <row r="36" ht="36" customHeight="1" spans="1:5">
      <c r="A36" s="193" t="s">
        <v>3064</v>
      </c>
      <c r="B36" s="234"/>
      <c r="C36" s="235"/>
      <c r="D36" s="207" t="str">
        <f t="shared" si="2"/>
        <v/>
      </c>
      <c r="E36" s="268" t="str">
        <f t="shared" si="0"/>
        <v>否</v>
      </c>
    </row>
    <row r="37" ht="36" customHeight="1" spans="1:5">
      <c r="A37" s="236" t="s">
        <v>3065</v>
      </c>
      <c r="B37" s="226"/>
      <c r="C37" s="226">
        <v>341</v>
      </c>
      <c r="D37" s="207" t="str">
        <f t="shared" si="2"/>
        <v/>
      </c>
      <c r="E37" s="268" t="str">
        <f t="shared" si="0"/>
        <v>是</v>
      </c>
    </row>
    <row r="38" ht="36" customHeight="1" spans="1:5">
      <c r="A38" s="237" t="s">
        <v>60</v>
      </c>
      <c r="B38" s="228"/>
      <c r="C38" s="233"/>
      <c r="D38" s="207" t="str">
        <f t="shared" si="2"/>
        <v/>
      </c>
      <c r="E38" s="268" t="str">
        <f t="shared" si="0"/>
        <v>否</v>
      </c>
    </row>
    <row r="39" ht="36" customHeight="1" spans="1:5">
      <c r="A39" s="238" t="s">
        <v>3066</v>
      </c>
      <c r="B39" s="226"/>
      <c r="C39" s="235"/>
      <c r="D39" s="207" t="str">
        <f t="shared" si="2"/>
        <v/>
      </c>
      <c r="E39" s="268" t="str">
        <f t="shared" si="0"/>
        <v>否</v>
      </c>
    </row>
    <row r="40" ht="36" hidden="1" customHeight="1" spans="1:5">
      <c r="A40" s="237" t="s">
        <v>3067</v>
      </c>
      <c r="B40" s="228"/>
      <c r="C40" s="233"/>
      <c r="D40" s="207"/>
      <c r="E40" s="268" t="str">
        <f t="shared" si="0"/>
        <v>否</v>
      </c>
    </row>
    <row r="41" ht="36" customHeight="1" spans="1:5">
      <c r="A41" s="236" t="s">
        <v>67</v>
      </c>
      <c r="B41" s="226"/>
      <c r="C41" s="226">
        <v>341</v>
      </c>
      <c r="D41" s="207" t="str">
        <f>IF(B41&gt;0,C41/B41-1,IF(B41&lt;0,-(C41/B41-1),""))</f>
        <v/>
      </c>
      <c r="E41" s="268" t="str">
        <f t="shared" si="0"/>
        <v>是</v>
      </c>
    </row>
    <row r="42" spans="2:2">
      <c r="B42" s="262"/>
    </row>
    <row r="43" spans="2:3">
      <c r="B43" s="262"/>
      <c r="C43" s="262"/>
    </row>
    <row r="44" spans="2:2">
      <c r="B44" s="262"/>
    </row>
    <row r="45" spans="2:3">
      <c r="B45" s="262"/>
      <c r="C45" s="262"/>
    </row>
    <row r="46" spans="2:2">
      <c r="B46" s="262"/>
    </row>
    <row r="47" spans="2:2">
      <c r="B47" s="262"/>
    </row>
    <row r="48" spans="2:3">
      <c r="B48" s="262"/>
      <c r="C48" s="262"/>
    </row>
    <row r="49" spans="2:2">
      <c r="B49" s="262"/>
    </row>
    <row r="50" spans="2:2">
      <c r="B50" s="262"/>
    </row>
    <row r="51" spans="2:2">
      <c r="B51" s="262"/>
    </row>
    <row r="52" spans="2:2">
      <c r="B52" s="262"/>
    </row>
    <row r="53" spans="2:3">
      <c r="B53" s="262"/>
      <c r="C53" s="262"/>
    </row>
    <row r="54" spans="2:2">
      <c r="B54" s="262"/>
    </row>
  </sheetData>
  <autoFilter ref="A3:E41">
    <filterColumn colId="4">
      <customFilters>
        <customFilter operator="equal" val="是"/>
      </customFilters>
    </filterColumn>
    <extLst/>
  </autoFilter>
  <mergeCells count="1">
    <mergeCell ref="A1:D1"/>
  </mergeCells>
  <conditionalFormatting sqref="E3:F4 F5:F39 E5:E41">
    <cfRule type="cellIs" dxfId="3" priority="2" stopIfTrue="1" operator="lessThanOrEqual">
      <formula>-1</formula>
    </cfRule>
  </conditionalFormatting>
  <conditionalFormatting sqref="E4:F4 F5:F7 E5:E41">
    <cfRule type="cellIs" dxfId="3"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E41"/>
  <sheetViews>
    <sheetView showGridLines="0" showZeros="0" view="pageBreakPreview" zoomScaleNormal="100" workbookViewId="0">
      <selection activeCell="H10" sqref="H10"/>
    </sheetView>
  </sheetViews>
  <sheetFormatPr defaultColWidth="9" defaultRowHeight="14.25" outlineLevelCol="4"/>
  <cols>
    <col min="1" max="1" width="50.75" style="220" customWidth="1"/>
    <col min="2" max="2" width="20.625" style="220" customWidth="1"/>
    <col min="3" max="3" width="20.625" style="242" customWidth="1"/>
    <col min="4" max="4" width="20.625" style="220" customWidth="1"/>
    <col min="5" max="5" width="9.125" style="220" hidden="1" customWidth="1"/>
    <col min="6" max="16384" width="9" style="220"/>
  </cols>
  <sheetData>
    <row r="1" ht="45" customHeight="1" spans="1:5">
      <c r="A1" s="243" t="s">
        <v>3068</v>
      </c>
      <c r="B1" s="243"/>
      <c r="C1" s="243"/>
      <c r="D1" s="243"/>
      <c r="E1" s="244"/>
    </row>
    <row r="2" ht="20.1" customHeight="1" spans="1:5">
      <c r="A2" s="245"/>
      <c r="B2" s="245"/>
      <c r="C2" s="245"/>
      <c r="D2" s="246" t="s">
        <v>1</v>
      </c>
      <c r="E2" s="247"/>
    </row>
    <row r="3" ht="45" customHeight="1" spans="1:5">
      <c r="A3" s="248" t="s">
        <v>3</v>
      </c>
      <c r="B3" s="123" t="s">
        <v>4</v>
      </c>
      <c r="C3" s="123" t="s">
        <v>5</v>
      </c>
      <c r="D3" s="123" t="s">
        <v>6</v>
      </c>
      <c r="E3" s="249" t="s">
        <v>7</v>
      </c>
    </row>
    <row r="4" ht="35.1" customHeight="1" spans="1:5">
      <c r="A4" s="193" t="s">
        <v>3069</v>
      </c>
      <c r="B4" s="250"/>
      <c r="C4" s="250"/>
      <c r="D4" s="207"/>
      <c r="E4" s="251" t="str">
        <f t="shared" ref="E4:E28" si="0">IF(A4&lt;&gt;"",IF(SUM(B4:C4)&lt;&gt;0,"是","否"),"是")</f>
        <v>否</v>
      </c>
    </row>
    <row r="5" ht="35.1" customHeight="1" spans="1:5">
      <c r="A5" s="195" t="s">
        <v>3070</v>
      </c>
      <c r="B5" s="252"/>
      <c r="C5" s="252"/>
      <c r="D5" s="160"/>
      <c r="E5" s="251" t="str">
        <f t="shared" si="0"/>
        <v>否</v>
      </c>
    </row>
    <row r="6" ht="35.1" customHeight="1" spans="1:5">
      <c r="A6" s="195" t="s">
        <v>3071</v>
      </c>
      <c r="B6" s="252"/>
      <c r="C6" s="252"/>
      <c r="D6" s="160"/>
      <c r="E6" s="251" t="str">
        <f t="shared" si="0"/>
        <v>否</v>
      </c>
    </row>
    <row r="7" ht="35.1" customHeight="1" spans="1:5">
      <c r="A7" s="195" t="s">
        <v>3072</v>
      </c>
      <c r="B7" s="252"/>
      <c r="C7" s="252"/>
      <c r="D7" s="160"/>
      <c r="E7" s="251" t="str">
        <f t="shared" si="0"/>
        <v>否</v>
      </c>
    </row>
    <row r="8" ht="35.1" customHeight="1" spans="1:5">
      <c r="A8" s="195" t="s">
        <v>3073</v>
      </c>
      <c r="B8" s="252"/>
      <c r="C8" s="252"/>
      <c r="D8" s="160"/>
      <c r="E8" s="251" t="str">
        <f t="shared" si="0"/>
        <v>否</v>
      </c>
    </row>
    <row r="9" ht="35.1" hidden="1" customHeight="1" spans="1:5">
      <c r="A9" s="195" t="s">
        <v>3074</v>
      </c>
      <c r="B9" s="252"/>
      <c r="C9" s="252"/>
      <c r="D9" s="160" t="str">
        <f>IF(B9&gt;0,C9/B9-1,IF(B9&lt;0,-(C9/B9-1),""))</f>
        <v/>
      </c>
      <c r="E9" s="251" t="str">
        <f t="shared" si="0"/>
        <v>否</v>
      </c>
    </row>
    <row r="10" ht="35.1" customHeight="1" spans="1:5">
      <c r="A10" s="195" t="s">
        <v>3075</v>
      </c>
      <c r="B10" s="252"/>
      <c r="C10" s="252"/>
      <c r="D10" s="160"/>
      <c r="E10" s="251" t="str">
        <f t="shared" si="0"/>
        <v>否</v>
      </c>
    </row>
    <row r="11" ht="35.1" customHeight="1" spans="1:5">
      <c r="A11" s="193" t="s">
        <v>3076</v>
      </c>
      <c r="B11" s="253"/>
      <c r="C11" s="253"/>
      <c r="D11" s="254"/>
      <c r="E11" s="251" t="str">
        <f t="shared" si="0"/>
        <v>否</v>
      </c>
    </row>
    <row r="12" ht="35.1" customHeight="1" spans="1:5">
      <c r="A12" s="195" t="s">
        <v>3077</v>
      </c>
      <c r="B12" s="252"/>
      <c r="C12" s="252"/>
      <c r="D12" s="160"/>
      <c r="E12" s="251" t="str">
        <f t="shared" si="0"/>
        <v>否</v>
      </c>
    </row>
    <row r="13" ht="35.1" customHeight="1" spans="1:5">
      <c r="A13" s="195" t="s">
        <v>3078</v>
      </c>
      <c r="B13" s="252"/>
      <c r="C13" s="252"/>
      <c r="D13" s="160"/>
      <c r="E13" s="251" t="str">
        <f t="shared" si="0"/>
        <v>否</v>
      </c>
    </row>
    <row r="14" ht="35.1" hidden="1" customHeight="1" spans="1:5">
      <c r="A14" s="195" t="s">
        <v>3079</v>
      </c>
      <c r="B14" s="252"/>
      <c r="C14" s="252"/>
      <c r="D14" s="160" t="str">
        <f>IF(B14&gt;0,C14/B14-1,IF(B14&lt;0,-(C14/B14-1),""))</f>
        <v/>
      </c>
      <c r="E14" s="251" t="str">
        <f t="shared" si="0"/>
        <v>否</v>
      </c>
    </row>
    <row r="15" ht="35.1" hidden="1" customHeight="1" spans="1:5">
      <c r="A15" s="195" t="s">
        <v>3080</v>
      </c>
      <c r="B15" s="252"/>
      <c r="C15" s="252"/>
      <c r="D15" s="160" t="str">
        <f>IF(B15&gt;0,C15/B15-1,IF(B15&lt;0,-(C15/B15-1),""))</f>
        <v/>
      </c>
      <c r="E15" s="251" t="str">
        <f t="shared" si="0"/>
        <v>否</v>
      </c>
    </row>
    <row r="16" ht="35.1" customHeight="1" spans="1:5">
      <c r="A16" s="195" t="s">
        <v>3081</v>
      </c>
      <c r="B16" s="252"/>
      <c r="C16" s="252"/>
      <c r="D16" s="160"/>
      <c r="E16" s="251" t="str">
        <f t="shared" si="0"/>
        <v>否</v>
      </c>
    </row>
    <row r="17" s="241" customFormat="1" ht="35.1" customHeight="1" spans="1:5">
      <c r="A17" s="193" t="s">
        <v>3082</v>
      </c>
      <c r="B17" s="253"/>
      <c r="C17" s="253"/>
      <c r="D17" s="254"/>
      <c r="E17" s="251" t="str">
        <f t="shared" si="0"/>
        <v>否</v>
      </c>
    </row>
    <row r="18" ht="35.1" customHeight="1" spans="1:5">
      <c r="A18" s="195" t="s">
        <v>3083</v>
      </c>
      <c r="B18" s="252"/>
      <c r="C18" s="252"/>
      <c r="D18" s="254"/>
      <c r="E18" s="251" t="str">
        <f t="shared" si="0"/>
        <v>否</v>
      </c>
    </row>
    <row r="19" ht="35.1" customHeight="1" spans="1:5">
      <c r="A19" s="193" t="s">
        <v>3084</v>
      </c>
      <c r="B19" s="253"/>
      <c r="C19" s="253"/>
      <c r="D19" s="254"/>
      <c r="E19" s="251" t="str">
        <f t="shared" si="0"/>
        <v>否</v>
      </c>
    </row>
    <row r="20" ht="35.1" customHeight="1" spans="1:5">
      <c r="A20" s="227" t="s">
        <v>3085</v>
      </c>
      <c r="B20" s="252"/>
      <c r="C20" s="252"/>
      <c r="D20" s="160"/>
      <c r="E20" s="251" t="str">
        <f t="shared" si="0"/>
        <v>否</v>
      </c>
    </row>
    <row r="21" ht="35.1" customHeight="1" spans="1:5">
      <c r="A21" s="193" t="s">
        <v>3086</v>
      </c>
      <c r="B21" s="253"/>
      <c r="C21" s="253">
        <v>341</v>
      </c>
      <c r="D21" s="254"/>
      <c r="E21" s="251" t="str">
        <f t="shared" si="0"/>
        <v>是</v>
      </c>
    </row>
    <row r="22" ht="35.1" customHeight="1" spans="1:5">
      <c r="A22" s="195" t="s">
        <v>3087</v>
      </c>
      <c r="B22" s="252"/>
      <c r="C22" s="252">
        <v>341</v>
      </c>
      <c r="D22" s="160"/>
      <c r="E22" s="251" t="str">
        <f t="shared" si="0"/>
        <v>是</v>
      </c>
    </row>
    <row r="23" ht="35.1" customHeight="1" spans="1:5">
      <c r="A23" s="236" t="s">
        <v>3088</v>
      </c>
      <c r="B23" s="253"/>
      <c r="C23" s="253"/>
      <c r="D23" s="254"/>
      <c r="E23" s="251" t="str">
        <f t="shared" si="0"/>
        <v>否</v>
      </c>
    </row>
    <row r="24" ht="35.1" customHeight="1" spans="1:5">
      <c r="A24" s="255" t="s">
        <v>120</v>
      </c>
      <c r="B24" s="253"/>
      <c r="C24" s="253"/>
      <c r="D24" s="254"/>
      <c r="E24" s="251" t="str">
        <f t="shared" si="0"/>
        <v>否</v>
      </c>
    </row>
    <row r="25" ht="32.1" customHeight="1" spans="1:5">
      <c r="A25" s="256" t="s">
        <v>3089</v>
      </c>
      <c r="B25" s="252"/>
      <c r="C25" s="252"/>
      <c r="D25" s="254"/>
      <c r="E25" s="251" t="str">
        <f t="shared" si="0"/>
        <v>否</v>
      </c>
    </row>
    <row r="26" ht="35.1" customHeight="1" spans="1:5">
      <c r="A26" s="257" t="s">
        <v>3090</v>
      </c>
      <c r="B26" s="258"/>
      <c r="C26" s="258"/>
      <c r="D26" s="254"/>
      <c r="E26" s="251" t="str">
        <f t="shared" si="0"/>
        <v>否</v>
      </c>
    </row>
    <row r="27" ht="35.1" customHeight="1" spans="1:5">
      <c r="A27" s="259" t="s">
        <v>3091</v>
      </c>
      <c r="B27" s="260"/>
      <c r="C27" s="260"/>
      <c r="D27" s="254"/>
      <c r="E27" s="251" t="str">
        <f t="shared" si="0"/>
        <v>否</v>
      </c>
    </row>
    <row r="28" ht="35.1" customHeight="1" spans="1:5">
      <c r="A28" s="212" t="s">
        <v>127</v>
      </c>
      <c r="B28" s="261"/>
      <c r="C28" s="261">
        <v>341</v>
      </c>
      <c r="D28" s="254"/>
      <c r="E28" s="251" t="str">
        <f t="shared" si="0"/>
        <v>是</v>
      </c>
    </row>
    <row r="29" spans="2:2">
      <c r="B29" s="239"/>
    </row>
    <row r="30" spans="2:3">
      <c r="B30" s="239"/>
      <c r="C30" s="262"/>
    </row>
    <row r="31" spans="2:2">
      <c r="B31" s="239"/>
    </row>
    <row r="32" spans="2:3">
      <c r="B32" s="239"/>
      <c r="C32" s="262"/>
    </row>
    <row r="33" spans="2:2">
      <c r="B33" s="239"/>
    </row>
    <row r="34" spans="2:2">
      <c r="B34" s="239"/>
    </row>
    <row r="35" spans="2:3">
      <c r="B35" s="239"/>
      <c r="C35" s="262"/>
    </row>
    <row r="36" spans="2:2">
      <c r="B36" s="239"/>
    </row>
    <row r="37" spans="2:2">
      <c r="B37" s="239"/>
    </row>
    <row r="38" spans="2:2">
      <c r="B38" s="239"/>
    </row>
    <row r="39" spans="2:2">
      <c r="B39" s="239"/>
    </row>
    <row r="40" spans="2:3">
      <c r="B40" s="239"/>
      <c r="C40" s="262"/>
    </row>
    <row r="41" spans="2:2">
      <c r="B41" s="239"/>
    </row>
  </sheetData>
  <autoFilter ref="A3:E28">
    <filterColumn colId="4">
      <customFilters>
        <customFilter operator="equal" val="是"/>
      </customFilters>
    </filterColumn>
    <extLst/>
  </autoFilter>
  <mergeCells count="1">
    <mergeCell ref="A1:D1"/>
  </mergeCells>
  <conditionalFormatting sqref="E29">
    <cfRule type="cellIs" dxfId="3" priority="1" stopIfTrue="1" operator="lessThanOrEqual">
      <formula>-1</formula>
    </cfRule>
  </conditionalFormatting>
  <conditionalFormatting sqref="E3:E29 D5:D28">
    <cfRule type="cellIs" dxfId="3"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4" orientation="portrait"/>
  <headerFooter alignWithMargins="0">
    <oddFooter>&amp;C&amp;16- &amp;P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E48"/>
  <sheetViews>
    <sheetView showGridLines="0" showZeros="0" view="pageBreakPreview" zoomScaleNormal="100" workbookViewId="0">
      <selection activeCell="E1" sqref="E$1:E$1048576"/>
    </sheetView>
  </sheetViews>
  <sheetFormatPr defaultColWidth="9" defaultRowHeight="20.25" outlineLevelCol="4"/>
  <cols>
    <col min="1" max="1" width="52.625" style="220" customWidth="1"/>
    <col min="2" max="2" width="20.625" style="220" customWidth="1"/>
    <col min="3" max="3" width="20.625" style="221" customWidth="1"/>
    <col min="4" max="4" width="20.625" style="220" customWidth="1"/>
    <col min="5" max="5" width="4.5" style="220" hidden="1" customWidth="1"/>
    <col min="6" max="16384" width="9" style="220"/>
  </cols>
  <sheetData>
    <row r="1" ht="45" customHeight="1" spans="1:4">
      <c r="A1" s="200" t="s">
        <v>3092</v>
      </c>
      <c r="B1" s="200"/>
      <c r="C1" s="222"/>
      <c r="D1" s="200"/>
    </row>
    <row r="2" ht="20.1" customHeight="1" spans="1:4">
      <c r="A2" s="201"/>
      <c r="B2" s="201"/>
      <c r="C2" s="223"/>
      <c r="D2" s="224" t="s">
        <v>1</v>
      </c>
    </row>
    <row r="3" ht="45" customHeight="1" spans="1:5">
      <c r="A3" s="225" t="s">
        <v>3031</v>
      </c>
      <c r="B3" s="123" t="s">
        <v>4</v>
      </c>
      <c r="C3" s="123" t="s">
        <v>5</v>
      </c>
      <c r="D3" s="123" t="s">
        <v>6</v>
      </c>
      <c r="E3" s="220" t="s">
        <v>7</v>
      </c>
    </row>
    <row r="4" ht="36" customHeight="1" spans="1:5">
      <c r="A4" s="193" t="s">
        <v>3032</v>
      </c>
      <c r="B4" s="226"/>
      <c r="C4" s="226">
        <v>8</v>
      </c>
      <c r="D4" s="207" t="s">
        <v>3093</v>
      </c>
      <c r="E4" s="181" t="str">
        <f t="shared" ref="E4:E35" si="0">IF(A4&lt;&gt;"",IF(SUM(B4:C4)&lt;&gt;0,"是","否"),"是")</f>
        <v>是</v>
      </c>
    </row>
    <row r="5" ht="36" customHeight="1" spans="1:5">
      <c r="A5" s="227" t="s">
        <v>3033</v>
      </c>
      <c r="B5" s="228"/>
      <c r="C5" s="229"/>
      <c r="D5" s="207" t="s">
        <v>3093</v>
      </c>
      <c r="E5" s="181" t="str">
        <f t="shared" si="0"/>
        <v>否</v>
      </c>
    </row>
    <row r="6" ht="36" hidden="1" customHeight="1" spans="1:5">
      <c r="A6" s="227" t="s">
        <v>3034</v>
      </c>
      <c r="B6" s="228"/>
      <c r="C6" s="228"/>
      <c r="D6" s="207" t="s">
        <v>3093</v>
      </c>
      <c r="E6" s="181" t="str">
        <f t="shared" si="0"/>
        <v>否</v>
      </c>
    </row>
    <row r="7" ht="36" customHeight="1" spans="1:5">
      <c r="A7" s="227" t="s">
        <v>3035</v>
      </c>
      <c r="B7" s="230"/>
      <c r="C7" s="229"/>
      <c r="D7" s="207" t="s">
        <v>3093</v>
      </c>
      <c r="E7" s="181" t="str">
        <f t="shared" si="0"/>
        <v>否</v>
      </c>
    </row>
    <row r="8" ht="36" hidden="1" customHeight="1" spans="1:5">
      <c r="A8" s="227" t="s">
        <v>3036</v>
      </c>
      <c r="B8" s="228"/>
      <c r="C8" s="229"/>
      <c r="D8" s="207" t="s">
        <v>3093</v>
      </c>
      <c r="E8" s="181" t="str">
        <f t="shared" si="0"/>
        <v>否</v>
      </c>
    </row>
    <row r="9" ht="36" customHeight="1" spans="1:5">
      <c r="A9" s="227" t="s">
        <v>3037</v>
      </c>
      <c r="B9" s="230"/>
      <c r="C9" s="229"/>
      <c r="D9" s="207" t="s">
        <v>3093</v>
      </c>
      <c r="E9" s="181" t="str">
        <f t="shared" si="0"/>
        <v>否</v>
      </c>
    </row>
    <row r="10" ht="36" customHeight="1" spans="1:5">
      <c r="A10" s="227" t="s">
        <v>3038</v>
      </c>
      <c r="B10" s="228"/>
      <c r="C10" s="229"/>
      <c r="D10" s="207" t="s">
        <v>3093</v>
      </c>
      <c r="E10" s="181" t="str">
        <f t="shared" si="0"/>
        <v>否</v>
      </c>
    </row>
    <row r="11" ht="36" customHeight="1" spans="1:5">
      <c r="A11" s="227" t="s">
        <v>3039</v>
      </c>
      <c r="B11" s="228"/>
      <c r="C11" s="229"/>
      <c r="D11" s="207" t="s">
        <v>3093</v>
      </c>
      <c r="E11" s="181" t="str">
        <f t="shared" si="0"/>
        <v>否</v>
      </c>
    </row>
    <row r="12" ht="36" customHeight="1" spans="1:5">
      <c r="A12" s="227" t="s">
        <v>3040</v>
      </c>
      <c r="B12" s="228"/>
      <c r="C12" s="229"/>
      <c r="D12" s="207" t="s">
        <v>3093</v>
      </c>
      <c r="E12" s="181" t="str">
        <f t="shared" si="0"/>
        <v>否</v>
      </c>
    </row>
    <row r="13" ht="36" customHeight="1" spans="1:5">
      <c r="A13" s="227" t="s">
        <v>3041</v>
      </c>
      <c r="B13" s="231"/>
      <c r="C13" s="228"/>
      <c r="D13" s="207" t="s">
        <v>3093</v>
      </c>
      <c r="E13" s="181" t="str">
        <f t="shared" si="0"/>
        <v>否</v>
      </c>
    </row>
    <row r="14" ht="36" customHeight="1" spans="1:5">
      <c r="A14" s="227" t="s">
        <v>3042</v>
      </c>
      <c r="B14" s="231"/>
      <c r="C14" s="229"/>
      <c r="D14" s="207" t="s">
        <v>3093</v>
      </c>
      <c r="E14" s="181" t="str">
        <f t="shared" si="0"/>
        <v>否</v>
      </c>
    </row>
    <row r="15" ht="36" customHeight="1" spans="1:5">
      <c r="A15" s="227" t="s">
        <v>3043</v>
      </c>
      <c r="B15" s="231"/>
      <c r="C15" s="232"/>
      <c r="D15" s="207" t="s">
        <v>3093</v>
      </c>
      <c r="E15" s="181" t="str">
        <f t="shared" si="0"/>
        <v>否</v>
      </c>
    </row>
    <row r="16" ht="36" customHeight="1" spans="1:5">
      <c r="A16" s="227" t="s">
        <v>3044</v>
      </c>
      <c r="B16" s="231"/>
      <c r="C16" s="232"/>
      <c r="D16" s="207" t="s">
        <v>3093</v>
      </c>
      <c r="E16" s="181" t="str">
        <f t="shared" si="0"/>
        <v>否</v>
      </c>
    </row>
    <row r="17" ht="36" customHeight="1" spans="1:5">
      <c r="A17" s="227" t="s">
        <v>3045</v>
      </c>
      <c r="B17" s="228"/>
      <c r="C17" s="229"/>
      <c r="D17" s="207" t="s">
        <v>3093</v>
      </c>
      <c r="E17" s="181" t="str">
        <f t="shared" si="0"/>
        <v>否</v>
      </c>
    </row>
    <row r="18" ht="36" customHeight="1" spans="1:5">
      <c r="A18" s="227" t="s">
        <v>3046</v>
      </c>
      <c r="B18" s="231"/>
      <c r="C18" s="232"/>
      <c r="D18" s="207" t="s">
        <v>3093</v>
      </c>
      <c r="E18" s="181" t="str">
        <f t="shared" si="0"/>
        <v>否</v>
      </c>
    </row>
    <row r="19" ht="36" hidden="1" customHeight="1" spans="1:5">
      <c r="A19" s="227" t="s">
        <v>3047</v>
      </c>
      <c r="B19" s="231"/>
      <c r="C19" s="232"/>
      <c r="D19" s="207" t="s">
        <v>3093</v>
      </c>
      <c r="E19" s="181" t="str">
        <f t="shared" si="0"/>
        <v>否</v>
      </c>
    </row>
    <row r="20" ht="36" customHeight="1" spans="1:5">
      <c r="A20" s="227" t="s">
        <v>3049</v>
      </c>
      <c r="B20" s="231"/>
      <c r="C20" s="229"/>
      <c r="D20" s="207" t="s">
        <v>3093</v>
      </c>
      <c r="E20" s="181" t="str">
        <f t="shared" si="0"/>
        <v>否</v>
      </c>
    </row>
    <row r="21" ht="36" customHeight="1" spans="1:5">
      <c r="A21" s="227" t="s">
        <v>3050</v>
      </c>
      <c r="B21" s="231"/>
      <c r="C21" s="229">
        <v>8</v>
      </c>
      <c r="D21" s="207" t="s">
        <v>3093</v>
      </c>
      <c r="E21" s="181" t="str">
        <f t="shared" si="0"/>
        <v>是</v>
      </c>
    </row>
    <row r="22" ht="36" customHeight="1" spans="1:5">
      <c r="A22" s="193" t="s">
        <v>3051</v>
      </c>
      <c r="B22" s="226"/>
      <c r="C22" s="226">
        <v>333</v>
      </c>
      <c r="D22" s="207" t="s">
        <v>3093</v>
      </c>
      <c r="E22" s="181" t="str">
        <f t="shared" si="0"/>
        <v>是</v>
      </c>
    </row>
    <row r="23" ht="30" customHeight="1" spans="1:5">
      <c r="A23" s="211" t="s">
        <v>3052</v>
      </c>
      <c r="B23" s="231"/>
      <c r="C23" s="229"/>
      <c r="D23" s="207" t="s">
        <v>3093</v>
      </c>
      <c r="E23" s="181" t="str">
        <f t="shared" si="0"/>
        <v>否</v>
      </c>
    </row>
    <row r="24" ht="36" customHeight="1" spans="1:5">
      <c r="A24" s="211" t="s">
        <v>3053</v>
      </c>
      <c r="B24" s="231"/>
      <c r="C24" s="229">
        <v>9</v>
      </c>
      <c r="D24" s="207" t="s">
        <v>3093</v>
      </c>
      <c r="E24" s="181" t="str">
        <f t="shared" si="0"/>
        <v>是</v>
      </c>
    </row>
    <row r="25" ht="35.1" customHeight="1" spans="1:5">
      <c r="A25" s="211" t="s">
        <v>3054</v>
      </c>
      <c r="B25" s="231"/>
      <c r="C25" s="229"/>
      <c r="D25" s="207" t="s">
        <v>3093</v>
      </c>
      <c r="E25" s="181" t="str">
        <f t="shared" si="0"/>
        <v>否</v>
      </c>
    </row>
    <row r="26" ht="36" customHeight="1" spans="1:5">
      <c r="A26" s="211" t="s">
        <v>3055</v>
      </c>
      <c r="B26" s="231"/>
      <c r="C26" s="229">
        <v>324</v>
      </c>
      <c r="D26" s="207" t="s">
        <v>3093</v>
      </c>
      <c r="E26" s="181" t="str">
        <f t="shared" si="0"/>
        <v>是</v>
      </c>
    </row>
    <row r="27" ht="35.1" customHeight="1" spans="1:5">
      <c r="A27" s="193" t="s">
        <v>3056</v>
      </c>
      <c r="B27" s="226"/>
      <c r="C27" s="226"/>
      <c r="D27" s="207" t="s">
        <v>3093</v>
      </c>
      <c r="E27" s="181" t="str">
        <f t="shared" si="0"/>
        <v>否</v>
      </c>
    </row>
    <row r="28" ht="36" customHeight="1" spans="1:5">
      <c r="A28" s="211" t="s">
        <v>3057</v>
      </c>
      <c r="B28" s="231"/>
      <c r="C28" s="229"/>
      <c r="D28" s="207" t="s">
        <v>3093</v>
      </c>
      <c r="E28" s="181" t="str">
        <f t="shared" si="0"/>
        <v>否</v>
      </c>
    </row>
    <row r="29" ht="36" customHeight="1" spans="1:5">
      <c r="A29" s="211" t="s">
        <v>3058</v>
      </c>
      <c r="B29" s="228"/>
      <c r="C29" s="229"/>
      <c r="D29" s="207" t="s">
        <v>3093</v>
      </c>
      <c r="E29" s="181" t="str">
        <f t="shared" si="0"/>
        <v>否</v>
      </c>
    </row>
    <row r="30" ht="36" customHeight="1" spans="1:5">
      <c r="A30" s="211" t="s">
        <v>3059</v>
      </c>
      <c r="B30" s="231"/>
      <c r="C30" s="229"/>
      <c r="D30" s="207" t="s">
        <v>3093</v>
      </c>
      <c r="E30" s="181" t="str">
        <f t="shared" si="0"/>
        <v>否</v>
      </c>
    </row>
    <row r="31" ht="36" customHeight="1" spans="1:5">
      <c r="A31" s="193" t="s">
        <v>3060</v>
      </c>
      <c r="B31" s="226"/>
      <c r="C31" s="226"/>
      <c r="D31" s="207" t="s">
        <v>3093</v>
      </c>
      <c r="E31" s="181" t="str">
        <f t="shared" si="0"/>
        <v>否</v>
      </c>
    </row>
    <row r="32" ht="36" customHeight="1" spans="1:5">
      <c r="A32" s="211" t="s">
        <v>3061</v>
      </c>
      <c r="B32" s="228"/>
      <c r="C32" s="233"/>
      <c r="D32" s="207" t="s">
        <v>3093</v>
      </c>
      <c r="E32" s="181" t="str">
        <f t="shared" si="0"/>
        <v>否</v>
      </c>
    </row>
    <row r="33" ht="36" customHeight="1" spans="1:5">
      <c r="A33" s="211" t="s">
        <v>3062</v>
      </c>
      <c r="B33" s="231"/>
      <c r="C33" s="233"/>
      <c r="D33" s="207" t="s">
        <v>3093</v>
      </c>
      <c r="E33" s="181" t="str">
        <f t="shared" si="0"/>
        <v>否</v>
      </c>
    </row>
    <row r="34" ht="36" hidden="1" customHeight="1" spans="1:5">
      <c r="A34" s="211" t="s">
        <v>3063</v>
      </c>
      <c r="B34" s="231"/>
      <c r="C34" s="232"/>
      <c r="D34" s="207" t="s">
        <v>3093</v>
      </c>
      <c r="E34" s="181" t="str">
        <f t="shared" si="0"/>
        <v>否</v>
      </c>
    </row>
    <row r="35" ht="36" customHeight="1" spans="1:5">
      <c r="A35" s="193" t="s">
        <v>3064</v>
      </c>
      <c r="B35" s="234"/>
      <c r="C35" s="235"/>
      <c r="D35" s="207" t="s">
        <v>3093</v>
      </c>
      <c r="E35" s="181" t="str">
        <f t="shared" si="0"/>
        <v>否</v>
      </c>
    </row>
    <row r="36" ht="18.75" spans="1:4">
      <c r="A36" s="236" t="s">
        <v>3094</v>
      </c>
      <c r="B36" s="226"/>
      <c r="C36" s="226">
        <v>341</v>
      </c>
      <c r="D36" s="207" t="s">
        <v>3093</v>
      </c>
    </row>
    <row r="37" ht="18.75" spans="1:4">
      <c r="A37" s="237" t="s">
        <v>60</v>
      </c>
      <c r="B37" s="228"/>
      <c r="C37" s="233"/>
      <c r="D37" s="207" t="s">
        <v>3093</v>
      </c>
    </row>
    <row r="38" ht="18.75" spans="1:4">
      <c r="A38" s="238" t="s">
        <v>3066</v>
      </c>
      <c r="B38" s="226"/>
      <c r="C38" s="235"/>
      <c r="D38" s="207" t="s">
        <v>3093</v>
      </c>
    </row>
    <row r="39" ht="18.75" spans="1:4">
      <c r="A39" s="236" t="s">
        <v>67</v>
      </c>
      <c r="B39" s="226"/>
      <c r="C39" s="226">
        <v>341</v>
      </c>
      <c r="D39" s="207" t="s">
        <v>3093</v>
      </c>
    </row>
    <row r="40" spans="2:2">
      <c r="B40" s="239"/>
    </row>
    <row r="41" spans="2:2">
      <c r="B41" s="239"/>
    </row>
    <row r="42" spans="2:2">
      <c r="B42" s="240"/>
    </row>
    <row r="43" spans="2:2">
      <c r="B43" s="239"/>
    </row>
    <row r="44" spans="2:2">
      <c r="B44" s="239"/>
    </row>
    <row r="45" spans="2:2">
      <c r="B45" s="239"/>
    </row>
    <row r="46" spans="2:2">
      <c r="B46" s="239"/>
    </row>
    <row r="47" spans="2:2">
      <c r="B47" s="240"/>
    </row>
    <row r="48" spans="2:2">
      <c r="B48" s="239"/>
    </row>
  </sheetData>
  <autoFilter ref="A3:E39">
    <filterColumn colId="4">
      <customFilters>
        <customFilter operator="equal" val="是"/>
      </customFilters>
    </filterColumn>
    <extLst/>
  </autoFilter>
  <mergeCells count="1">
    <mergeCell ref="A1:D1"/>
  </mergeCells>
  <conditionalFormatting sqref="E3:E35">
    <cfRule type="cellIs" dxfId="3" priority="2"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E34"/>
  <sheetViews>
    <sheetView showGridLines="0" showZeros="0" view="pageBreakPreview" zoomScaleNormal="100" workbookViewId="0">
      <selection activeCell="D7" sqref="D7"/>
    </sheetView>
  </sheetViews>
  <sheetFormatPr defaultColWidth="9" defaultRowHeight="13.5" outlineLevelCol="4"/>
  <cols>
    <col min="1" max="1" width="50.75" customWidth="1"/>
    <col min="2" max="4" width="20.625" customWidth="1"/>
    <col min="5" max="5" width="5.375" hidden="1" customWidth="1"/>
  </cols>
  <sheetData>
    <row r="1" ht="45" customHeight="1" spans="1:4">
      <c r="A1" s="200" t="s">
        <v>3095</v>
      </c>
      <c r="B1" s="200"/>
      <c r="C1" s="200"/>
      <c r="D1" s="200"/>
    </row>
    <row r="2" ht="20.1" customHeight="1" spans="1:4">
      <c r="A2" s="201"/>
      <c r="B2" s="201"/>
      <c r="C2" s="202"/>
      <c r="D2" s="203" t="s">
        <v>1</v>
      </c>
    </row>
    <row r="3" ht="45" customHeight="1" spans="1:5">
      <c r="A3" s="204" t="s">
        <v>3096</v>
      </c>
      <c r="B3" s="123" t="s">
        <v>4</v>
      </c>
      <c r="C3" s="123" t="s">
        <v>5</v>
      </c>
      <c r="D3" s="123" t="s">
        <v>6</v>
      </c>
      <c r="E3" s="205" t="s">
        <v>7</v>
      </c>
    </row>
    <row r="4" ht="36" customHeight="1" spans="1:5">
      <c r="A4" s="193" t="s">
        <v>3069</v>
      </c>
      <c r="B4" s="206"/>
      <c r="C4" s="206"/>
      <c r="D4" s="207"/>
      <c r="E4" s="181" t="str">
        <f t="shared" ref="E4:E21" si="0">IF(A4&lt;&gt;"",IF(SUM(B4:C4)&lt;&gt;0,"是","否"),"是")</f>
        <v>否</v>
      </c>
    </row>
    <row r="5" ht="36" customHeight="1" spans="1:5">
      <c r="A5" s="195" t="s">
        <v>3097</v>
      </c>
      <c r="B5" s="208"/>
      <c r="C5" s="208"/>
      <c r="D5" s="209"/>
      <c r="E5" s="181" t="str">
        <f t="shared" si="0"/>
        <v>否</v>
      </c>
    </row>
    <row r="6" ht="36" hidden="1" customHeight="1" spans="1:5">
      <c r="A6" s="195" t="s">
        <v>3075</v>
      </c>
      <c r="B6" s="208"/>
      <c r="C6" s="208"/>
      <c r="D6" s="209" t="str">
        <f>IF(B6&gt;0,C6/B6-1,IF(B6&lt;0,-(C6/B6-1),""))</f>
        <v/>
      </c>
      <c r="E6" s="181" t="str">
        <f t="shared" si="0"/>
        <v>否</v>
      </c>
    </row>
    <row r="7" ht="36" customHeight="1" spans="1:5">
      <c r="A7" s="193" t="s">
        <v>3076</v>
      </c>
      <c r="B7" s="206"/>
      <c r="C7" s="206"/>
      <c r="D7" s="210"/>
      <c r="E7" s="181" t="str">
        <f t="shared" si="0"/>
        <v>否</v>
      </c>
    </row>
    <row r="8" ht="36" customHeight="1" spans="1:5">
      <c r="A8" s="195" t="s">
        <v>3077</v>
      </c>
      <c r="B8" s="208"/>
      <c r="C8" s="208"/>
      <c r="D8" s="209"/>
      <c r="E8" s="181" t="str">
        <f t="shared" si="0"/>
        <v>否</v>
      </c>
    </row>
    <row r="9" ht="36" customHeight="1" spans="1:5">
      <c r="A9" s="195" t="s">
        <v>3081</v>
      </c>
      <c r="B9" s="208"/>
      <c r="C9" s="208"/>
      <c r="D9" s="209"/>
      <c r="E9" s="181" t="str">
        <f t="shared" si="0"/>
        <v>否</v>
      </c>
    </row>
    <row r="10" ht="36" hidden="1" customHeight="1" spans="1:5">
      <c r="A10" s="193" t="s">
        <v>3082</v>
      </c>
      <c r="B10" s="206">
        <f>B11</f>
        <v>0</v>
      </c>
      <c r="C10" s="206">
        <f>C11</f>
        <v>0</v>
      </c>
      <c r="D10" s="210" t="str">
        <f>IF(B10&gt;0,C10/B10-1,IF(B10&lt;0,-(C10/B10-1),""))</f>
        <v/>
      </c>
      <c r="E10" s="181" t="str">
        <f t="shared" si="0"/>
        <v>否</v>
      </c>
    </row>
    <row r="11" ht="36" hidden="1" customHeight="1" spans="1:5">
      <c r="A11" s="195" t="s">
        <v>3083</v>
      </c>
      <c r="B11" s="208"/>
      <c r="C11" s="208"/>
      <c r="D11" s="209" t="str">
        <f>IF(B11&gt;0,C11/B11-1,IF(B11&lt;0,-(C11/B11-1),""))</f>
        <v/>
      </c>
      <c r="E11" s="181" t="str">
        <f t="shared" si="0"/>
        <v>否</v>
      </c>
    </row>
    <row r="12" ht="36" hidden="1" customHeight="1" spans="1:5">
      <c r="A12" s="193" t="s">
        <v>3084</v>
      </c>
      <c r="B12" s="206"/>
      <c r="C12" s="206"/>
      <c r="D12" s="210" t="str">
        <f>IF(B12&gt;0,C12/B12-1,IF(B12&lt;0,-(C12/B12-1),""))</f>
        <v/>
      </c>
      <c r="E12" s="181" t="str">
        <f t="shared" si="0"/>
        <v>否</v>
      </c>
    </row>
    <row r="13" ht="36" hidden="1" customHeight="1" spans="1:5">
      <c r="A13" s="211" t="s">
        <v>3098</v>
      </c>
      <c r="B13" s="208"/>
      <c r="C13" s="208"/>
      <c r="D13" s="209" t="str">
        <f>IF(B13&gt;0,C13/B13-1,IF(B13&lt;0,-(C13/B13-1),""))</f>
        <v/>
      </c>
      <c r="E13" s="181" t="str">
        <f t="shared" si="0"/>
        <v>否</v>
      </c>
    </row>
    <row r="14" ht="36" customHeight="1" spans="1:5">
      <c r="A14" s="193" t="s">
        <v>3086</v>
      </c>
      <c r="B14" s="206"/>
      <c r="C14" s="206">
        <v>341</v>
      </c>
      <c r="D14" s="210"/>
      <c r="E14" s="181" t="str">
        <f t="shared" si="0"/>
        <v>是</v>
      </c>
    </row>
    <row r="15" ht="36" customHeight="1" spans="1:5">
      <c r="A15" s="195" t="s">
        <v>3087</v>
      </c>
      <c r="B15" s="208"/>
      <c r="C15" s="208">
        <v>341</v>
      </c>
      <c r="D15" s="209"/>
      <c r="E15" s="181" t="str">
        <f t="shared" si="0"/>
        <v>是</v>
      </c>
    </row>
    <row r="16" ht="36" customHeight="1" spans="1:5">
      <c r="A16" s="212" t="s">
        <v>3099</v>
      </c>
      <c r="B16" s="206"/>
      <c r="C16" s="206">
        <v>341</v>
      </c>
      <c r="D16" s="210"/>
      <c r="E16" s="181" t="str">
        <f t="shared" si="0"/>
        <v>是</v>
      </c>
    </row>
    <row r="17" ht="36" customHeight="1" spans="1:5">
      <c r="A17" s="213" t="s">
        <v>120</v>
      </c>
      <c r="B17" s="206"/>
      <c r="C17" s="206"/>
      <c r="D17" s="210"/>
      <c r="E17" s="181" t="str">
        <f t="shared" si="0"/>
        <v>否</v>
      </c>
    </row>
    <row r="18" ht="36" customHeight="1" spans="1:5">
      <c r="A18" s="214" t="s">
        <v>3089</v>
      </c>
      <c r="B18" s="215"/>
      <c r="C18" s="208"/>
      <c r="D18" s="209"/>
      <c r="E18" s="181" t="str">
        <f t="shared" si="0"/>
        <v>否</v>
      </c>
    </row>
    <row r="19" ht="36" customHeight="1" spans="1:5">
      <c r="A19" s="214" t="s">
        <v>3090</v>
      </c>
      <c r="B19" s="215"/>
      <c r="C19" s="215"/>
      <c r="D19" s="209"/>
      <c r="E19" s="181" t="str">
        <f t="shared" si="0"/>
        <v>否</v>
      </c>
    </row>
    <row r="20" ht="36" customHeight="1" spans="1:5">
      <c r="A20" s="216" t="s">
        <v>3091</v>
      </c>
      <c r="B20" s="217"/>
      <c r="C20" s="206"/>
      <c r="D20" s="210"/>
      <c r="E20" s="181" t="str">
        <f t="shared" si="0"/>
        <v>否</v>
      </c>
    </row>
    <row r="21" ht="36" customHeight="1" spans="1:5">
      <c r="A21" s="212" t="s">
        <v>127</v>
      </c>
      <c r="B21" s="206"/>
      <c r="C21" s="206">
        <v>341</v>
      </c>
      <c r="D21" s="210"/>
      <c r="E21" s="181" t="str">
        <f t="shared" si="0"/>
        <v>是</v>
      </c>
    </row>
    <row r="22" spans="2:2">
      <c r="B22" s="218"/>
    </row>
    <row r="23" spans="2:3">
      <c r="B23" s="219"/>
      <c r="C23" s="219"/>
    </row>
    <row r="24" spans="2:2">
      <c r="B24" s="218"/>
    </row>
    <row r="25" spans="2:3">
      <c r="B25" s="219"/>
      <c r="C25" s="219"/>
    </row>
    <row r="26" spans="2:2">
      <c r="B26" s="218"/>
    </row>
    <row r="27" spans="2:2">
      <c r="B27" s="218"/>
    </row>
    <row r="28" spans="2:3">
      <c r="B28" s="219"/>
      <c r="C28" s="219"/>
    </row>
    <row r="29" spans="2:2">
      <c r="B29" s="218"/>
    </row>
    <row r="30" spans="2:2">
      <c r="B30" s="218"/>
    </row>
    <row r="31" spans="2:2">
      <c r="B31" s="218"/>
    </row>
    <row r="32" spans="2:2">
      <c r="B32" s="218"/>
    </row>
    <row r="33" spans="2:3">
      <c r="B33" s="219"/>
      <c r="C33" s="219"/>
    </row>
    <row r="34" spans="2:2">
      <c r="B34" s="218"/>
    </row>
  </sheetData>
  <autoFilter ref="A3:E21">
    <filterColumn colId="4">
      <customFilters>
        <customFilter operator="equal" val="是"/>
      </customFilters>
    </filterColumn>
    <extLst/>
  </autoFilter>
  <mergeCells count="1">
    <mergeCell ref="A1:D1"/>
  </mergeCells>
  <conditionalFormatting sqref="E3:E21">
    <cfRule type="cellIs" dxfId="3" priority="2" stopIfTrue="1" operator="lessThanOrEqual">
      <formula>-1</formula>
    </cfRule>
  </conditionalFormatting>
  <conditionalFormatting sqref="E4:E21">
    <cfRule type="cellIs" dxfId="3"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0"/>
  <sheetViews>
    <sheetView view="pageBreakPreview" zoomScaleNormal="100" workbookViewId="0">
      <selection activeCell="B18" sqref="B18"/>
    </sheetView>
  </sheetViews>
  <sheetFormatPr defaultColWidth="9" defaultRowHeight="14.25" outlineLevelCol="1"/>
  <cols>
    <col min="1" max="1" width="36.25" style="184" customWidth="1"/>
    <col min="2" max="2" width="45.5" style="186" customWidth="1"/>
    <col min="3" max="3" width="12.625" style="184"/>
    <col min="4" max="16374" width="9" style="184"/>
    <col min="16375" max="16376" width="35.625" style="184"/>
    <col min="16377" max="16377" width="9" style="184"/>
    <col min="16378" max="16384" width="9" style="187"/>
  </cols>
  <sheetData>
    <row r="1" s="184" customFormat="1" ht="45" customHeight="1" spans="1:2">
      <c r="A1" s="188" t="s">
        <v>3100</v>
      </c>
      <c r="B1" s="189"/>
    </row>
    <row r="2" s="184" customFormat="1" ht="20.1" customHeight="1" spans="1:2">
      <c r="A2" s="190"/>
      <c r="B2" s="191" t="s">
        <v>1</v>
      </c>
    </row>
    <row r="3" s="185" customFormat="1" ht="45" customHeight="1" spans="1:2">
      <c r="A3" s="192" t="s">
        <v>3101</v>
      </c>
      <c r="B3" s="192" t="s">
        <v>3102</v>
      </c>
    </row>
    <row r="4" s="184" customFormat="1" ht="36" customHeight="1" spans="1:2">
      <c r="A4" s="196" t="s">
        <v>3103</v>
      </c>
      <c r="B4" s="194"/>
    </row>
    <row r="5" s="184" customFormat="1" ht="36" customHeight="1" spans="1:2">
      <c r="A5" s="196" t="s">
        <v>3104</v>
      </c>
      <c r="B5" s="194"/>
    </row>
    <row r="6" s="184" customFormat="1" ht="36" customHeight="1" spans="1:2">
      <c r="A6" s="196" t="s">
        <v>3105</v>
      </c>
      <c r="B6" s="194"/>
    </row>
    <row r="7" s="184" customFormat="1" ht="36" customHeight="1" spans="1:2">
      <c r="A7" s="196" t="s">
        <v>3106</v>
      </c>
      <c r="B7" s="194"/>
    </row>
    <row r="8" s="184" customFormat="1" ht="36" customHeight="1" spans="1:2">
      <c r="A8" s="196" t="s">
        <v>3107</v>
      </c>
      <c r="B8" s="194"/>
    </row>
    <row r="9" s="184" customFormat="1" ht="36" customHeight="1" spans="1:2">
      <c r="A9" s="196" t="s">
        <v>3108</v>
      </c>
      <c r="B9" s="194"/>
    </row>
    <row r="10" s="184" customFormat="1" ht="36" customHeight="1" spans="1:2">
      <c r="A10" s="196" t="s">
        <v>3109</v>
      </c>
      <c r="B10" s="194"/>
    </row>
    <row r="11" s="184" customFormat="1" ht="36" customHeight="1" spans="1:2">
      <c r="A11" s="196" t="s">
        <v>3110</v>
      </c>
      <c r="B11" s="194"/>
    </row>
    <row r="12" s="184" customFormat="1" ht="36" customHeight="1" spans="1:2">
      <c r="A12" s="196" t="s">
        <v>3111</v>
      </c>
      <c r="B12" s="194"/>
    </row>
    <row r="13" s="184" customFormat="1" ht="36" customHeight="1" spans="1:2">
      <c r="A13" s="196" t="s">
        <v>3112</v>
      </c>
      <c r="B13" s="194"/>
    </row>
    <row r="14" s="184" customFormat="1" ht="36" customHeight="1" spans="1:2">
      <c r="A14" s="196" t="s">
        <v>3113</v>
      </c>
      <c r="B14" s="194"/>
    </row>
    <row r="15" s="184" customFormat="1" ht="36" customHeight="1" spans="1:2">
      <c r="A15" s="196" t="s">
        <v>3114</v>
      </c>
      <c r="B15" s="194"/>
    </row>
    <row r="16" s="184" customFormat="1" ht="36" customHeight="1" spans="1:2">
      <c r="A16" s="196" t="s">
        <v>3115</v>
      </c>
      <c r="B16" s="194"/>
    </row>
    <row r="17" s="184" customFormat="1" ht="36" customHeight="1" spans="1:2">
      <c r="A17" s="196" t="s">
        <v>3116</v>
      </c>
      <c r="B17" s="194"/>
    </row>
    <row r="18" s="184" customFormat="1" ht="36" customHeight="1" spans="1:2">
      <c r="A18" s="196" t="s">
        <v>3117</v>
      </c>
      <c r="B18" s="194" t="s">
        <v>3118</v>
      </c>
    </row>
    <row r="19" s="184" customFormat="1" ht="36" customHeight="1" spans="1:2">
      <c r="A19" s="196" t="s">
        <v>3119</v>
      </c>
      <c r="B19" s="194"/>
    </row>
    <row r="20" s="184" customFormat="1" ht="30.95" customHeight="1" spans="1:2">
      <c r="A20" s="198" t="s">
        <v>3120</v>
      </c>
      <c r="B20" s="199"/>
    </row>
  </sheetData>
  <mergeCells count="1">
    <mergeCell ref="A1:B1"/>
  </mergeCells>
  <conditionalFormatting sqref="B3:G3">
    <cfRule type="cellIs" dxfId="0" priority="2" stopIfTrue="1" operator="lessThanOrEqual">
      <formula>-1</formula>
    </cfRule>
  </conditionalFormatting>
  <conditionalFormatting sqref="C1:G2">
    <cfRule type="cellIs" dxfId="0" priority="4" stopIfTrue="1" operator="lessThanOrEqual">
      <formula>-1</formula>
    </cfRule>
    <cfRule type="cellIs" dxfId="0" priority="3" stopIfTrue="1" operator="greaterThanOrEqual">
      <formula>10</formula>
    </cfRule>
  </conditionalFormatting>
  <conditionalFormatting sqref="B4:G6">
    <cfRule type="cellIs" dxfId="0"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21"/>
  <sheetViews>
    <sheetView view="pageBreakPreview" zoomScale="85" zoomScaleNormal="100" workbookViewId="0">
      <selection activeCell="J14" sqref="J14"/>
    </sheetView>
  </sheetViews>
  <sheetFormatPr defaultColWidth="9" defaultRowHeight="14.25"/>
  <cols>
    <col min="1" max="1" width="46.625" style="184" customWidth="1"/>
    <col min="2" max="2" width="38" style="186" customWidth="1"/>
    <col min="3" max="16371" width="9" style="184"/>
    <col min="16372" max="16373" width="35.625" style="184"/>
    <col min="16374" max="16374" width="9" style="184"/>
    <col min="16375" max="16384" width="9" style="187"/>
  </cols>
  <sheetData>
    <row r="1" s="184" customFormat="1" ht="45" customHeight="1" spans="1:2">
      <c r="A1" s="188" t="s">
        <v>3121</v>
      </c>
      <c r="B1" s="189"/>
    </row>
    <row r="2" s="184" customFormat="1" ht="20.1" customHeight="1" spans="1:2">
      <c r="A2" s="190"/>
      <c r="B2" s="191" t="s">
        <v>1</v>
      </c>
    </row>
    <row r="3" s="185" customFormat="1" ht="45" customHeight="1" spans="1:2">
      <c r="A3" s="192" t="s">
        <v>3122</v>
      </c>
      <c r="B3" s="192" t="s">
        <v>3102</v>
      </c>
    </row>
    <row r="4" s="184" customFormat="1" ht="36" customHeight="1" spans="1:2">
      <c r="A4" s="193"/>
      <c r="B4" s="194"/>
    </row>
    <row r="5" s="184" customFormat="1" ht="36" customHeight="1" spans="1:2">
      <c r="A5" s="193"/>
      <c r="B5" s="194"/>
    </row>
    <row r="6" s="184" customFormat="1" ht="36" customHeight="1" spans="1:2">
      <c r="A6" s="193"/>
      <c r="B6" s="194"/>
    </row>
    <row r="7" s="184" customFormat="1" ht="36" customHeight="1" spans="1:2">
      <c r="A7" s="193"/>
      <c r="B7" s="194"/>
    </row>
    <row r="8" s="184" customFormat="1" ht="36" customHeight="1" spans="1:2">
      <c r="A8" s="193"/>
      <c r="B8" s="194"/>
    </row>
    <row r="9" s="184" customFormat="1" ht="36" customHeight="1" spans="1:2">
      <c r="A9" s="193"/>
      <c r="B9" s="194"/>
    </row>
    <row r="10" s="184" customFormat="1" ht="36" customHeight="1" spans="1:2">
      <c r="A10" s="195"/>
      <c r="B10" s="194"/>
    </row>
    <row r="11" s="184" customFormat="1" ht="36" customHeight="1" spans="1:2">
      <c r="A11" s="196"/>
      <c r="B11" s="194"/>
    </row>
    <row r="12" s="184" customFormat="1" ht="36" customHeight="1" spans="1:2">
      <c r="A12" s="197"/>
      <c r="B12" s="194"/>
    </row>
    <row r="13" s="184" customFormat="1" ht="36" customHeight="1" spans="1:2">
      <c r="A13" s="197"/>
      <c r="B13" s="194"/>
    </row>
    <row r="14" s="184" customFormat="1" ht="36" customHeight="1" spans="1:2">
      <c r="A14" s="197"/>
      <c r="B14" s="194"/>
    </row>
    <row r="15" s="184" customFormat="1" ht="36" customHeight="1" spans="1:2">
      <c r="A15" s="197"/>
      <c r="B15" s="194"/>
    </row>
    <row r="16" s="184" customFormat="1" ht="36" customHeight="1" spans="1:2">
      <c r="A16" s="197"/>
      <c r="B16" s="194"/>
    </row>
    <row r="17" s="184" customFormat="1" ht="36" customHeight="1" spans="1:2">
      <c r="A17" s="197"/>
      <c r="B17" s="194"/>
    </row>
    <row r="18" s="184" customFormat="1" ht="36" customHeight="1" spans="1:2">
      <c r="A18" s="197"/>
      <c r="B18" s="194"/>
    </row>
    <row r="19" s="184" customFormat="1" ht="30.95" customHeight="1" spans="1:2">
      <c r="A19" s="198" t="s">
        <v>3120</v>
      </c>
      <c r="B19" s="199"/>
    </row>
    <row r="20" s="184" customFormat="1" spans="2:16377">
      <c r="B20" s="186"/>
      <c r="XEU20" s="187"/>
      <c r="XEV20" s="187"/>
      <c r="XEW20" s="187"/>
    </row>
    <row r="21" s="184" customFormat="1" spans="2:16377">
      <c r="B21" s="186"/>
      <c r="XEU21" s="187"/>
      <c r="XEV21" s="187"/>
      <c r="XEW21" s="187"/>
    </row>
  </sheetData>
  <mergeCells count="1">
    <mergeCell ref="A1:B1"/>
  </mergeCells>
  <conditionalFormatting sqref="B3:G3">
    <cfRule type="cellIs" dxfId="0" priority="2" stopIfTrue="1" operator="lessThanOrEqual">
      <formula>-1</formula>
    </cfRule>
  </conditionalFormatting>
  <conditionalFormatting sqref="B4:G9">
    <cfRule type="cellIs" dxfId="0"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E42"/>
  <sheetViews>
    <sheetView showGridLines="0" showZeros="0" view="pageBreakPreview" zoomScaleNormal="115" workbookViewId="0">
      <selection activeCell="H7" sqref="H7"/>
    </sheetView>
  </sheetViews>
  <sheetFormatPr defaultColWidth="9" defaultRowHeight="14.25" outlineLevelCol="4"/>
  <cols>
    <col min="1" max="1" width="46.5" style="165" customWidth="1"/>
    <col min="2" max="4" width="20.625" style="165" customWidth="1"/>
    <col min="5" max="5" width="5.375" style="165" hidden="1" customWidth="1"/>
    <col min="6" max="16384" width="9" style="165"/>
  </cols>
  <sheetData>
    <row r="1" ht="45" customHeight="1" spans="1:4">
      <c r="A1" s="166" t="s">
        <v>3123</v>
      </c>
      <c r="B1" s="166"/>
      <c r="C1" s="166"/>
      <c r="D1" s="166"/>
    </row>
    <row r="2" s="174" customFormat="1" ht="20.1" customHeight="1" spans="1:4">
      <c r="A2" s="175"/>
      <c r="B2" s="176"/>
      <c r="C2" s="177"/>
      <c r="D2" s="178" t="s">
        <v>1</v>
      </c>
    </row>
    <row r="3" ht="45" customHeight="1" spans="1:5">
      <c r="A3" s="179" t="s">
        <v>3124</v>
      </c>
      <c r="B3" s="123" t="s">
        <v>4</v>
      </c>
      <c r="C3" s="123" t="s">
        <v>5</v>
      </c>
      <c r="D3" s="123" t="s">
        <v>6</v>
      </c>
      <c r="E3" s="174" t="s">
        <v>7</v>
      </c>
    </row>
    <row r="4" ht="36" customHeight="1" spans="1:5">
      <c r="A4" s="180" t="s">
        <v>3125</v>
      </c>
      <c r="B4" s="151">
        <v>3183</v>
      </c>
      <c r="C4" s="152">
        <v>4147</v>
      </c>
      <c r="D4" s="153">
        <f t="shared" ref="D4:D38" si="0">IF(B4&lt;&gt;0,C4/B4-1,"")</f>
        <v>0.303</v>
      </c>
      <c r="E4" s="181" t="str">
        <f t="shared" ref="E4:E38" si="1">IF(A4&lt;&gt;"",IF(SUM(B4:C4)&lt;&gt;0,"是","否"),"是")</f>
        <v>是</v>
      </c>
    </row>
    <row r="5" ht="36" customHeight="1" spans="1:5">
      <c r="A5" s="182" t="s">
        <v>3126</v>
      </c>
      <c r="B5" s="155">
        <v>2982</v>
      </c>
      <c r="C5" s="156">
        <v>4025</v>
      </c>
      <c r="D5" s="153">
        <f t="shared" si="0"/>
        <v>0.35</v>
      </c>
      <c r="E5" s="181" t="str">
        <f t="shared" si="1"/>
        <v>是</v>
      </c>
    </row>
    <row r="6" ht="36" customHeight="1" spans="1:5">
      <c r="A6" s="182" t="s">
        <v>3127</v>
      </c>
      <c r="B6" s="155">
        <v>14</v>
      </c>
      <c r="C6" s="156">
        <v>2</v>
      </c>
      <c r="D6" s="153">
        <f t="shared" si="0"/>
        <v>-0.857</v>
      </c>
      <c r="E6" s="181" t="str">
        <f t="shared" si="1"/>
        <v>是</v>
      </c>
    </row>
    <row r="7" s="164" customFormat="1" ht="36" customHeight="1" spans="1:5">
      <c r="A7" s="182" t="s">
        <v>3128</v>
      </c>
      <c r="B7" s="155"/>
      <c r="C7" s="157"/>
      <c r="D7" s="153" t="str">
        <f t="shared" si="0"/>
        <v/>
      </c>
      <c r="E7" s="181" t="str">
        <f t="shared" si="1"/>
        <v>否</v>
      </c>
    </row>
    <row r="8" ht="36" customHeight="1" spans="1:5">
      <c r="A8" s="180" t="s">
        <v>3129</v>
      </c>
      <c r="B8" s="151">
        <v>14812</v>
      </c>
      <c r="C8" s="152">
        <v>14634</v>
      </c>
      <c r="D8" s="159">
        <f t="shared" si="0"/>
        <v>-0.012</v>
      </c>
      <c r="E8" s="181" t="str">
        <f t="shared" si="1"/>
        <v>是</v>
      </c>
    </row>
    <row r="9" ht="36" customHeight="1" spans="1:5">
      <c r="A9" s="182" t="s">
        <v>3126</v>
      </c>
      <c r="B9" s="155">
        <v>13625</v>
      </c>
      <c r="C9" s="156">
        <v>13403</v>
      </c>
      <c r="D9" s="153">
        <f t="shared" si="0"/>
        <v>-0.016</v>
      </c>
      <c r="E9" s="181" t="str">
        <f t="shared" si="1"/>
        <v>是</v>
      </c>
    </row>
    <row r="10" ht="36" customHeight="1" spans="1:5">
      <c r="A10" s="182" t="s">
        <v>3127</v>
      </c>
      <c r="B10" s="155">
        <v>62</v>
      </c>
      <c r="C10" s="156">
        <v>58</v>
      </c>
      <c r="D10" s="153">
        <f t="shared" si="0"/>
        <v>-0.065</v>
      </c>
      <c r="E10" s="181" t="str">
        <f t="shared" si="1"/>
        <v>是</v>
      </c>
    </row>
    <row r="11" ht="36" customHeight="1" spans="1:5">
      <c r="A11" s="182" t="s">
        <v>3128</v>
      </c>
      <c r="B11" s="155">
        <v>873</v>
      </c>
      <c r="C11" s="156">
        <v>873</v>
      </c>
      <c r="D11" s="153">
        <f t="shared" si="0"/>
        <v>0</v>
      </c>
      <c r="E11" s="181" t="str">
        <f t="shared" si="1"/>
        <v>是</v>
      </c>
    </row>
    <row r="12" ht="36" customHeight="1" spans="1:5">
      <c r="A12" s="180" t="s">
        <v>3130</v>
      </c>
      <c r="B12" s="151">
        <v>471</v>
      </c>
      <c r="C12" s="152">
        <v>518</v>
      </c>
      <c r="D12" s="159">
        <f t="shared" si="0"/>
        <v>0.1</v>
      </c>
      <c r="E12" s="181" t="str">
        <f t="shared" si="1"/>
        <v>是</v>
      </c>
    </row>
    <row r="13" ht="36" customHeight="1" spans="1:5">
      <c r="A13" s="182" t="s">
        <v>3126</v>
      </c>
      <c r="B13" s="155">
        <v>470</v>
      </c>
      <c r="C13" s="156">
        <v>517</v>
      </c>
      <c r="D13" s="153">
        <f t="shared" si="0"/>
        <v>0.1</v>
      </c>
      <c r="E13" s="181" t="str">
        <f t="shared" si="1"/>
        <v>是</v>
      </c>
    </row>
    <row r="14" ht="36" customHeight="1" spans="1:5">
      <c r="A14" s="182" t="s">
        <v>3127</v>
      </c>
      <c r="B14" s="155">
        <v>1</v>
      </c>
      <c r="C14" s="156">
        <v>1</v>
      </c>
      <c r="D14" s="153">
        <f t="shared" si="0"/>
        <v>0</v>
      </c>
      <c r="E14" s="181" t="str">
        <f t="shared" si="1"/>
        <v>是</v>
      </c>
    </row>
    <row r="15" ht="27.95" customHeight="1" spans="1:5">
      <c r="A15" s="182" t="s">
        <v>3128</v>
      </c>
      <c r="B15" s="155"/>
      <c r="C15" s="156"/>
      <c r="D15" s="153" t="str">
        <f t="shared" si="0"/>
        <v/>
      </c>
      <c r="E15" s="181" t="str">
        <f t="shared" si="1"/>
        <v>否</v>
      </c>
    </row>
    <row r="16" ht="36" customHeight="1" spans="1:5">
      <c r="A16" s="180" t="s">
        <v>3131</v>
      </c>
      <c r="B16" s="151">
        <v>7117</v>
      </c>
      <c r="C16" s="152">
        <v>7526</v>
      </c>
      <c r="D16" s="159">
        <f t="shared" si="0"/>
        <v>0.057</v>
      </c>
      <c r="E16" s="181" t="str">
        <f t="shared" si="1"/>
        <v>是</v>
      </c>
    </row>
    <row r="17" ht="36" customHeight="1" spans="1:5">
      <c r="A17" s="182" t="s">
        <v>3126</v>
      </c>
      <c r="B17" s="155">
        <v>7084</v>
      </c>
      <c r="C17" s="156">
        <v>7503</v>
      </c>
      <c r="D17" s="153">
        <f t="shared" si="0"/>
        <v>0.059</v>
      </c>
      <c r="E17" s="181" t="str">
        <f t="shared" si="1"/>
        <v>是</v>
      </c>
    </row>
    <row r="18" ht="36" customHeight="1" spans="1:5">
      <c r="A18" s="182" t="s">
        <v>3127</v>
      </c>
      <c r="B18" s="155">
        <v>16</v>
      </c>
      <c r="C18" s="156">
        <v>17</v>
      </c>
      <c r="D18" s="153">
        <f t="shared" si="0"/>
        <v>0.063</v>
      </c>
      <c r="E18" s="181" t="str">
        <f t="shared" si="1"/>
        <v>是</v>
      </c>
    </row>
    <row r="19" ht="36" customHeight="1" spans="1:5">
      <c r="A19" s="182" t="s">
        <v>3128</v>
      </c>
      <c r="B19" s="155"/>
      <c r="C19" s="156"/>
      <c r="D19" s="153" t="str">
        <f t="shared" si="0"/>
        <v/>
      </c>
      <c r="E19" s="181" t="str">
        <f t="shared" si="1"/>
        <v>否</v>
      </c>
    </row>
    <row r="20" ht="36" customHeight="1" spans="1:5">
      <c r="A20" s="180" t="s">
        <v>3132</v>
      </c>
      <c r="B20" s="151">
        <v>82</v>
      </c>
      <c r="C20" s="152">
        <v>188</v>
      </c>
      <c r="D20" s="159">
        <f t="shared" si="0"/>
        <v>1.293</v>
      </c>
      <c r="E20" s="181" t="str">
        <f t="shared" si="1"/>
        <v>是</v>
      </c>
    </row>
    <row r="21" ht="36" customHeight="1" spans="1:5">
      <c r="A21" s="182" t="s">
        <v>3126</v>
      </c>
      <c r="B21" s="155">
        <v>82</v>
      </c>
      <c r="C21" s="156">
        <v>187</v>
      </c>
      <c r="D21" s="153">
        <f t="shared" si="0"/>
        <v>1.28</v>
      </c>
      <c r="E21" s="181" t="str">
        <f t="shared" si="1"/>
        <v>是</v>
      </c>
    </row>
    <row r="22" ht="36" customHeight="1" spans="1:5">
      <c r="A22" s="182" t="s">
        <v>3127</v>
      </c>
      <c r="B22" s="155">
        <v>0</v>
      </c>
      <c r="C22" s="156">
        <v>0</v>
      </c>
      <c r="D22" s="153" t="str">
        <f t="shared" si="0"/>
        <v/>
      </c>
      <c r="E22" s="181" t="str">
        <f t="shared" si="1"/>
        <v>否</v>
      </c>
    </row>
    <row r="23" ht="36" customHeight="1" spans="1:5">
      <c r="A23" s="182" t="s">
        <v>3128</v>
      </c>
      <c r="B23" s="155"/>
      <c r="C23" s="156"/>
      <c r="D23" s="160" t="str">
        <f t="shared" si="0"/>
        <v/>
      </c>
      <c r="E23" s="181" t="str">
        <f t="shared" si="1"/>
        <v>否</v>
      </c>
    </row>
    <row r="24" ht="36" customHeight="1" spans="1:5">
      <c r="A24" s="180" t="s">
        <v>3133</v>
      </c>
      <c r="B24" s="151">
        <v>4028</v>
      </c>
      <c r="C24" s="152">
        <v>5175</v>
      </c>
      <c r="D24" s="159">
        <f t="shared" si="0"/>
        <v>0.285</v>
      </c>
      <c r="E24" s="181" t="str">
        <f t="shared" si="1"/>
        <v>是</v>
      </c>
    </row>
    <row r="25" ht="36" customHeight="1" spans="1:5">
      <c r="A25" s="182" t="s">
        <v>3126</v>
      </c>
      <c r="B25" s="155">
        <v>1095</v>
      </c>
      <c r="C25" s="161">
        <v>1179</v>
      </c>
      <c r="D25" s="153">
        <f t="shared" si="0"/>
        <v>0.077</v>
      </c>
      <c r="E25" s="181" t="str">
        <f t="shared" si="1"/>
        <v>是</v>
      </c>
    </row>
    <row r="26" ht="36" customHeight="1" spans="1:5">
      <c r="A26" s="182" t="s">
        <v>3127</v>
      </c>
      <c r="B26" s="155">
        <v>28</v>
      </c>
      <c r="C26" s="161">
        <v>854</v>
      </c>
      <c r="D26" s="153">
        <f t="shared" si="0"/>
        <v>29.5</v>
      </c>
      <c r="E26" s="181" t="str">
        <f t="shared" si="1"/>
        <v>是</v>
      </c>
    </row>
    <row r="27" ht="36" customHeight="1" spans="1:5">
      <c r="A27" s="182" t="s">
        <v>3128</v>
      </c>
      <c r="B27" s="155">
        <v>2887</v>
      </c>
      <c r="C27" s="161">
        <v>2918</v>
      </c>
      <c r="D27" s="153">
        <f t="shared" si="0"/>
        <v>0.011</v>
      </c>
      <c r="E27" s="181" t="str">
        <f t="shared" si="1"/>
        <v>是</v>
      </c>
    </row>
    <row r="28" ht="36" customHeight="1" spans="1:5">
      <c r="A28" s="180" t="s">
        <v>3134</v>
      </c>
      <c r="B28" s="151">
        <v>11676</v>
      </c>
      <c r="C28" s="152">
        <v>12639</v>
      </c>
      <c r="D28" s="159">
        <f t="shared" si="0"/>
        <v>0.082</v>
      </c>
      <c r="E28" s="181" t="str">
        <f t="shared" si="1"/>
        <v>是</v>
      </c>
    </row>
    <row r="29" ht="36" customHeight="1" spans="1:5">
      <c r="A29" s="182" t="s">
        <v>3126</v>
      </c>
      <c r="B29" s="155">
        <v>3927</v>
      </c>
      <c r="C29" s="161">
        <v>4396</v>
      </c>
      <c r="D29" s="153">
        <f t="shared" si="0"/>
        <v>0.119</v>
      </c>
      <c r="E29" s="181" t="str">
        <f t="shared" si="1"/>
        <v>是</v>
      </c>
    </row>
    <row r="30" ht="36" customHeight="1" spans="1:5">
      <c r="A30" s="182" t="s">
        <v>3127</v>
      </c>
      <c r="B30" s="155">
        <v>17</v>
      </c>
      <c r="C30" s="161">
        <v>17</v>
      </c>
      <c r="D30" s="153">
        <f t="shared" si="0"/>
        <v>0</v>
      </c>
      <c r="E30" s="181" t="str">
        <f t="shared" si="1"/>
        <v>是</v>
      </c>
    </row>
    <row r="31" ht="36" customHeight="1" spans="1:5">
      <c r="A31" s="182" t="s">
        <v>3128</v>
      </c>
      <c r="B31" s="155">
        <v>7731</v>
      </c>
      <c r="C31" s="161">
        <v>8226</v>
      </c>
      <c r="D31" s="153">
        <f t="shared" si="0"/>
        <v>0.064</v>
      </c>
      <c r="E31" s="181" t="str">
        <f t="shared" si="1"/>
        <v>是</v>
      </c>
    </row>
    <row r="32" ht="36" customHeight="1" spans="1:5">
      <c r="A32" s="137" t="s">
        <v>3135</v>
      </c>
      <c r="B32" s="162">
        <v>41370</v>
      </c>
      <c r="C32" s="152">
        <v>44826</v>
      </c>
      <c r="D32" s="160">
        <f t="shared" si="0"/>
        <v>0.084</v>
      </c>
      <c r="E32" s="181" t="str">
        <f t="shared" si="1"/>
        <v>是</v>
      </c>
    </row>
    <row r="33" ht="36" customHeight="1" spans="1:5">
      <c r="A33" s="182" t="s">
        <v>3136</v>
      </c>
      <c r="B33" s="155">
        <v>29265</v>
      </c>
      <c r="C33" s="161">
        <v>31210</v>
      </c>
      <c r="D33" s="160">
        <f t="shared" si="0"/>
        <v>0.066</v>
      </c>
      <c r="E33" s="181" t="str">
        <f t="shared" si="1"/>
        <v>是</v>
      </c>
    </row>
    <row r="34" ht="36" customHeight="1" spans="1:5">
      <c r="A34" s="182" t="s">
        <v>3137</v>
      </c>
      <c r="B34" s="155">
        <v>138</v>
      </c>
      <c r="C34" s="161">
        <v>949</v>
      </c>
      <c r="D34" s="160">
        <f t="shared" si="0"/>
        <v>5.877</v>
      </c>
      <c r="E34" s="181" t="str">
        <f t="shared" si="1"/>
        <v>是</v>
      </c>
    </row>
    <row r="35" ht="36" customHeight="1" spans="1:5">
      <c r="A35" s="182" t="s">
        <v>3138</v>
      </c>
      <c r="B35" s="155">
        <v>11491</v>
      </c>
      <c r="C35" s="161">
        <v>12016</v>
      </c>
      <c r="D35" s="160">
        <f t="shared" si="0"/>
        <v>0.046</v>
      </c>
      <c r="E35" s="181" t="str">
        <f t="shared" si="1"/>
        <v>是</v>
      </c>
    </row>
    <row r="36" ht="36" customHeight="1" spans="1:5">
      <c r="A36" s="139" t="s">
        <v>3139</v>
      </c>
      <c r="B36" s="151">
        <v>12007</v>
      </c>
      <c r="C36" s="152">
        <v>14949</v>
      </c>
      <c r="D36" s="159">
        <f t="shared" si="0"/>
        <v>0.245</v>
      </c>
      <c r="E36" s="181" t="str">
        <f t="shared" si="1"/>
        <v>是</v>
      </c>
    </row>
    <row r="37" ht="36" customHeight="1" spans="1:5">
      <c r="A37" s="183" t="s">
        <v>3140</v>
      </c>
      <c r="B37" s="151"/>
      <c r="C37" s="152"/>
      <c r="D37" s="159" t="str">
        <f t="shared" si="0"/>
        <v/>
      </c>
      <c r="E37" s="181" t="str">
        <f t="shared" si="1"/>
        <v>否</v>
      </c>
    </row>
    <row r="38" ht="36" customHeight="1" spans="1:5">
      <c r="A38" s="137" t="s">
        <v>3141</v>
      </c>
      <c r="B38" s="162">
        <v>53377</v>
      </c>
      <c r="C38" s="152">
        <v>59774</v>
      </c>
      <c r="D38" s="159">
        <f t="shared" si="0"/>
        <v>0.12</v>
      </c>
      <c r="E38" s="181" t="str">
        <f t="shared" si="1"/>
        <v>是</v>
      </c>
    </row>
    <row r="39" spans="2:3">
      <c r="B39" s="173"/>
      <c r="C39" s="173"/>
    </row>
    <row r="40" spans="2:3">
      <c r="B40" s="173"/>
      <c r="C40" s="173"/>
    </row>
    <row r="41" spans="2:3">
      <c r="B41" s="173"/>
      <c r="C41" s="173"/>
    </row>
    <row r="42" spans="2:3">
      <c r="B42" s="173"/>
      <c r="C42" s="173"/>
    </row>
  </sheetData>
  <autoFilter ref="A3:E38">
    <filterColumn colId="4">
      <customFilters>
        <customFilter operator="equal" val="是"/>
      </customFilters>
    </filterColumn>
    <extLst/>
  </autoFilter>
  <mergeCells count="1">
    <mergeCell ref="A1:D1"/>
  </mergeCells>
  <conditionalFormatting sqref="E4:E38">
    <cfRule type="cellIs" dxfId="3" priority="5" stopIfTrue="1" operator="lessThanOrEqual">
      <formula>-1</formula>
    </cfRule>
  </conditionalFormatting>
  <conditionalFormatting sqref="E5:E38">
    <cfRule type="cellIs" dxfId="3" priority="3" stopIfTrue="1" operator="lessThanOrEqual">
      <formula>-1</formula>
    </cfRule>
  </conditionalFormatting>
  <conditionalFormatting sqref="B37:B38 B33:C36 D4:D22 D36:D38 B29:C31 B21:C23 B5:C7 B9:C11 B13:C15 B17:C19 D24:D31 B25:C27">
    <cfRule type="cellIs" dxfId="3"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E26"/>
  <sheetViews>
    <sheetView showGridLines="0" showZeros="0" view="pageBreakPreview" zoomScaleNormal="100" workbookViewId="0">
      <pane ySplit="3" topLeftCell="A4" activePane="bottomLeft" state="frozen"/>
      <selection/>
      <selection pane="bottomLeft" activeCell="I7" sqref="I7"/>
    </sheetView>
  </sheetViews>
  <sheetFormatPr defaultColWidth="9" defaultRowHeight="14.25" outlineLevelCol="4"/>
  <cols>
    <col min="1" max="1" width="45.625" style="165" customWidth="1"/>
    <col min="2" max="4" width="20.625" style="165" customWidth="1"/>
    <col min="5" max="5" width="12.75" style="165" hidden="1" customWidth="1"/>
    <col min="6" max="16384" width="9" style="165"/>
  </cols>
  <sheetData>
    <row r="1" ht="45" customHeight="1" spans="1:4">
      <c r="A1" s="166" t="s">
        <v>3142</v>
      </c>
      <c r="B1" s="166"/>
      <c r="C1" s="166"/>
      <c r="D1" s="166"/>
    </row>
    <row r="2" ht="20.1" customHeight="1" spans="1:4">
      <c r="A2" s="167"/>
      <c r="B2" s="168"/>
      <c r="C2" s="169"/>
      <c r="D2" s="170" t="s">
        <v>3143</v>
      </c>
    </row>
    <row r="3" ht="45" customHeight="1" spans="1:5">
      <c r="A3" s="122" t="s">
        <v>2452</v>
      </c>
      <c r="B3" s="123" t="s">
        <v>4</v>
      </c>
      <c r="C3" s="123" t="s">
        <v>5</v>
      </c>
      <c r="D3" s="123" t="s">
        <v>6</v>
      </c>
      <c r="E3" s="171" t="s">
        <v>7</v>
      </c>
    </row>
    <row r="4" ht="36" customHeight="1" spans="1:5">
      <c r="A4" s="125" t="s">
        <v>3144</v>
      </c>
      <c r="B4" s="126">
        <v>3192</v>
      </c>
      <c r="C4" s="127">
        <v>3522</v>
      </c>
      <c r="D4" s="128">
        <f t="shared" ref="D4:D22" si="0">IF(B4&lt;&gt;0,C4/B4-1,"")</f>
        <v>0.103</v>
      </c>
      <c r="E4" s="172" t="str">
        <f t="shared" ref="E4:E22" si="1">IF(A4&lt;&gt;"",IF(SUM(B4:C4)&lt;&gt;0,"是","否"),"是")</f>
        <v>是</v>
      </c>
    </row>
    <row r="5" ht="36" customHeight="1" spans="1:5">
      <c r="A5" s="129" t="s">
        <v>3145</v>
      </c>
      <c r="B5" s="126">
        <v>3176</v>
      </c>
      <c r="C5" s="130">
        <v>3492</v>
      </c>
      <c r="D5" s="131">
        <f t="shared" si="0"/>
        <v>0.099</v>
      </c>
      <c r="E5" s="172" t="str">
        <f t="shared" si="1"/>
        <v>是</v>
      </c>
    </row>
    <row r="6" ht="36" customHeight="1" spans="1:5">
      <c r="A6" s="132" t="s">
        <v>3146</v>
      </c>
      <c r="B6" s="126">
        <v>14889</v>
      </c>
      <c r="C6" s="127">
        <v>16396</v>
      </c>
      <c r="D6" s="128">
        <f t="shared" si="0"/>
        <v>0.101</v>
      </c>
      <c r="E6" s="172" t="str">
        <f t="shared" si="1"/>
        <v>是</v>
      </c>
    </row>
    <row r="7" ht="36" customHeight="1" spans="1:5">
      <c r="A7" s="129" t="s">
        <v>3145</v>
      </c>
      <c r="B7" s="126">
        <v>14889</v>
      </c>
      <c r="C7" s="130">
        <v>16196</v>
      </c>
      <c r="D7" s="131">
        <f t="shared" si="0"/>
        <v>0.088</v>
      </c>
      <c r="E7" s="172" t="str">
        <f t="shared" si="1"/>
        <v>是</v>
      </c>
    </row>
    <row r="8" s="164" customFormat="1" ht="36" customHeight="1" spans="1:5">
      <c r="A8" s="125" t="s">
        <v>3147</v>
      </c>
      <c r="B8" s="126">
        <v>148</v>
      </c>
      <c r="C8" s="127">
        <v>117</v>
      </c>
      <c r="D8" s="128">
        <f t="shared" si="0"/>
        <v>-0.209</v>
      </c>
      <c r="E8" s="172" t="str">
        <f t="shared" si="1"/>
        <v>是</v>
      </c>
    </row>
    <row r="9" s="164" customFormat="1" ht="36" customHeight="1" spans="1:5">
      <c r="A9" s="129" t="s">
        <v>3145</v>
      </c>
      <c r="B9" s="133">
        <v>17</v>
      </c>
      <c r="C9" s="130">
        <v>18</v>
      </c>
      <c r="D9" s="131">
        <f t="shared" si="0"/>
        <v>0.059</v>
      </c>
      <c r="E9" s="172" t="str">
        <f t="shared" si="1"/>
        <v>是</v>
      </c>
    </row>
    <row r="10" s="164" customFormat="1" ht="36" customHeight="1" spans="1:5">
      <c r="A10" s="125" t="s">
        <v>3148</v>
      </c>
      <c r="B10" s="126">
        <v>3978</v>
      </c>
      <c r="C10" s="127">
        <v>4132</v>
      </c>
      <c r="D10" s="128">
        <f t="shared" si="0"/>
        <v>0.039</v>
      </c>
      <c r="E10" s="172" t="str">
        <f t="shared" si="1"/>
        <v>是</v>
      </c>
    </row>
    <row r="11" s="164" customFormat="1" ht="36" customHeight="1" spans="1:5">
      <c r="A11" s="129" t="s">
        <v>3145</v>
      </c>
      <c r="B11" s="133">
        <v>3973</v>
      </c>
      <c r="C11" s="134">
        <v>4127</v>
      </c>
      <c r="D11" s="131">
        <f t="shared" si="0"/>
        <v>0.039</v>
      </c>
      <c r="E11" s="172" t="str">
        <f t="shared" si="1"/>
        <v>是</v>
      </c>
    </row>
    <row r="12" s="164" customFormat="1" ht="36" customHeight="1" spans="1:5">
      <c r="A12" s="125" t="s">
        <v>3149</v>
      </c>
      <c r="B12" s="126">
        <v>300</v>
      </c>
      <c r="C12" s="127">
        <v>207</v>
      </c>
      <c r="D12" s="128">
        <f t="shared" si="0"/>
        <v>-0.31</v>
      </c>
      <c r="E12" s="172" t="str">
        <f t="shared" si="1"/>
        <v>是</v>
      </c>
    </row>
    <row r="13" s="164" customFormat="1" ht="36" customHeight="1" spans="1:5">
      <c r="A13" s="129" t="s">
        <v>3145</v>
      </c>
      <c r="B13" s="126">
        <v>267</v>
      </c>
      <c r="C13" s="134">
        <v>202</v>
      </c>
      <c r="D13" s="131">
        <f t="shared" si="0"/>
        <v>-0.243</v>
      </c>
      <c r="E13" s="172" t="str">
        <f t="shared" si="1"/>
        <v>是</v>
      </c>
    </row>
    <row r="14" s="164" customFormat="1" ht="36" customHeight="1" spans="1:5">
      <c r="A14" s="125" t="s">
        <v>3150</v>
      </c>
      <c r="B14" s="135">
        <v>2673</v>
      </c>
      <c r="C14" s="127">
        <v>2789</v>
      </c>
      <c r="D14" s="128">
        <f t="shared" si="0"/>
        <v>0.043</v>
      </c>
      <c r="E14" s="172" t="str">
        <f t="shared" si="1"/>
        <v>是</v>
      </c>
    </row>
    <row r="15" ht="36" customHeight="1" spans="1:5">
      <c r="A15" s="129" t="s">
        <v>3145</v>
      </c>
      <c r="B15" s="133">
        <v>2664</v>
      </c>
      <c r="C15" s="130">
        <v>2784</v>
      </c>
      <c r="D15" s="131">
        <f t="shared" si="0"/>
        <v>0.045</v>
      </c>
      <c r="E15" s="172" t="str">
        <f t="shared" si="1"/>
        <v>是</v>
      </c>
    </row>
    <row r="16" ht="36" customHeight="1" spans="1:5">
      <c r="A16" s="125" t="s">
        <v>3151</v>
      </c>
      <c r="B16" s="126">
        <v>4892</v>
      </c>
      <c r="C16" s="127">
        <v>6970</v>
      </c>
      <c r="D16" s="128">
        <f t="shared" si="0"/>
        <v>0.425</v>
      </c>
      <c r="E16" s="172" t="str">
        <f t="shared" si="1"/>
        <v>是</v>
      </c>
    </row>
    <row r="17" ht="36" customHeight="1" spans="1:5">
      <c r="A17" s="129" t="s">
        <v>3145</v>
      </c>
      <c r="B17" s="126">
        <v>4892</v>
      </c>
      <c r="C17" s="136">
        <v>5907</v>
      </c>
      <c r="D17" s="131">
        <f t="shared" si="0"/>
        <v>0.207</v>
      </c>
      <c r="E17" s="172" t="str">
        <f t="shared" si="1"/>
        <v>是</v>
      </c>
    </row>
    <row r="18" ht="36" customHeight="1" spans="1:5">
      <c r="A18" s="137" t="s">
        <v>3152</v>
      </c>
      <c r="B18" s="126">
        <v>30073</v>
      </c>
      <c r="C18" s="127">
        <v>34133</v>
      </c>
      <c r="D18" s="128">
        <f t="shared" si="0"/>
        <v>0.135</v>
      </c>
      <c r="E18" s="172" t="str">
        <f t="shared" si="1"/>
        <v>是</v>
      </c>
    </row>
    <row r="19" ht="36" customHeight="1" spans="1:5">
      <c r="A19" s="129" t="s">
        <v>3153</v>
      </c>
      <c r="B19" s="133">
        <v>29878</v>
      </c>
      <c r="C19" s="136"/>
      <c r="D19" s="131">
        <f t="shared" si="0"/>
        <v>-1</v>
      </c>
      <c r="E19" s="172" t="str">
        <f t="shared" si="1"/>
        <v>是</v>
      </c>
    </row>
    <row r="20" ht="36" customHeight="1" spans="1:5">
      <c r="A20" s="138" t="s">
        <v>3154</v>
      </c>
      <c r="B20" s="126"/>
      <c r="C20" s="127"/>
      <c r="D20" s="128" t="str">
        <f t="shared" si="0"/>
        <v/>
      </c>
      <c r="E20" s="172" t="str">
        <f t="shared" si="1"/>
        <v>否</v>
      </c>
    </row>
    <row r="21" ht="36" customHeight="1" spans="1:5">
      <c r="A21" s="139" t="s">
        <v>3155</v>
      </c>
      <c r="B21" s="126">
        <v>23711</v>
      </c>
      <c r="C21" s="127">
        <v>25018</v>
      </c>
      <c r="D21" s="128">
        <f t="shared" si="0"/>
        <v>0.055</v>
      </c>
      <c r="E21" s="172" t="str">
        <f t="shared" si="1"/>
        <v>是</v>
      </c>
    </row>
    <row r="22" ht="36" customHeight="1" spans="1:5">
      <c r="A22" s="137" t="s">
        <v>3156</v>
      </c>
      <c r="B22" s="126">
        <v>53785</v>
      </c>
      <c r="C22" s="140">
        <v>59151</v>
      </c>
      <c r="D22" s="128">
        <f t="shared" si="0"/>
        <v>0.1</v>
      </c>
      <c r="E22" s="172" t="str">
        <f t="shared" si="1"/>
        <v>是</v>
      </c>
    </row>
    <row r="23" spans="2:3">
      <c r="B23" s="173"/>
      <c r="C23" s="173"/>
    </row>
    <row r="24" spans="2:3">
      <c r="B24" s="173"/>
      <c r="C24" s="173"/>
    </row>
    <row r="25" spans="2:3">
      <c r="B25" s="173"/>
      <c r="C25" s="173"/>
    </row>
    <row r="26" spans="2:3">
      <c r="B26" s="173"/>
      <c r="C26" s="173"/>
    </row>
  </sheetData>
  <autoFilter ref="A3:E22">
    <extLst/>
  </autoFilter>
  <mergeCells count="1">
    <mergeCell ref="A1:D1"/>
  </mergeCells>
  <conditionalFormatting sqref="E4:E22">
    <cfRule type="cellIs" dxfId="3" priority="1" stopIfTrue="1" operator="lessThanOrEqual">
      <formula>-1</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D42"/>
  <sheetViews>
    <sheetView showGridLines="0" showZeros="0" view="pageBreakPreview" zoomScaleNormal="100" workbookViewId="0">
      <pane ySplit="3" topLeftCell="A4" activePane="bottomLeft" state="frozen"/>
      <selection/>
      <selection pane="bottomLeft" activeCell="C9" sqref="C9"/>
    </sheetView>
  </sheetViews>
  <sheetFormatPr defaultColWidth="9" defaultRowHeight="14.25" outlineLevelCol="3"/>
  <cols>
    <col min="1" max="1" width="46.125" style="143" customWidth="1"/>
    <col min="2" max="4" width="20.625" style="143" customWidth="1"/>
    <col min="5" max="16384" width="9" style="143"/>
  </cols>
  <sheetData>
    <row r="1" ht="45" customHeight="1" spans="1:4">
      <c r="A1" s="144" t="s">
        <v>3157</v>
      </c>
      <c r="B1" s="144"/>
      <c r="C1" s="144"/>
      <c r="D1" s="144"/>
    </row>
    <row r="2" ht="20.1" customHeight="1" spans="1:4">
      <c r="A2" s="145"/>
      <c r="B2" s="146"/>
      <c r="C2" s="147"/>
      <c r="D2" s="148" t="s">
        <v>1</v>
      </c>
    </row>
    <row r="3" ht="45" customHeight="1" spans="1:4">
      <c r="A3" s="149" t="s">
        <v>3124</v>
      </c>
      <c r="B3" s="123" t="s">
        <v>4</v>
      </c>
      <c r="C3" s="123" t="s">
        <v>5</v>
      </c>
      <c r="D3" s="123" t="s">
        <v>6</v>
      </c>
    </row>
    <row r="4" ht="36" customHeight="1" spans="1:4">
      <c r="A4" s="150" t="s">
        <v>3125</v>
      </c>
      <c r="B4" s="151">
        <v>3183</v>
      </c>
      <c r="C4" s="152">
        <v>4147</v>
      </c>
      <c r="D4" s="153">
        <f t="shared" ref="D4:D38" si="0">IF(B4&lt;&gt;0,C4/B4-1,"")</f>
        <v>0.303</v>
      </c>
    </row>
    <row r="5" ht="36" customHeight="1" spans="1:4">
      <c r="A5" s="154" t="s">
        <v>3126</v>
      </c>
      <c r="B5" s="155">
        <v>2982</v>
      </c>
      <c r="C5" s="156">
        <v>4025</v>
      </c>
      <c r="D5" s="153">
        <f t="shared" si="0"/>
        <v>0.35</v>
      </c>
    </row>
    <row r="6" ht="36" customHeight="1" spans="1:4">
      <c r="A6" s="154" t="s">
        <v>3127</v>
      </c>
      <c r="B6" s="155">
        <v>14</v>
      </c>
      <c r="C6" s="156">
        <v>2</v>
      </c>
      <c r="D6" s="153">
        <f t="shared" si="0"/>
        <v>-0.857</v>
      </c>
    </row>
    <row r="7" s="142" customFormat="1" ht="36" customHeight="1" spans="1:4">
      <c r="A7" s="154" t="s">
        <v>3128</v>
      </c>
      <c r="B7" s="155"/>
      <c r="C7" s="157"/>
      <c r="D7" s="153" t="str">
        <f t="shared" si="0"/>
        <v/>
      </c>
    </row>
    <row r="8" s="142" customFormat="1" ht="36" customHeight="1" spans="1:4">
      <c r="A8" s="158" t="s">
        <v>3129</v>
      </c>
      <c r="B8" s="151">
        <v>14812</v>
      </c>
      <c r="C8" s="152">
        <v>14634</v>
      </c>
      <c r="D8" s="159">
        <f t="shared" si="0"/>
        <v>-0.012</v>
      </c>
    </row>
    <row r="9" s="142" customFormat="1" ht="36" customHeight="1" spans="1:4">
      <c r="A9" s="154" t="s">
        <v>3126</v>
      </c>
      <c r="B9" s="155">
        <v>13625</v>
      </c>
      <c r="C9" s="156">
        <v>13403</v>
      </c>
      <c r="D9" s="153">
        <f t="shared" si="0"/>
        <v>-0.016</v>
      </c>
    </row>
    <row r="10" s="142" customFormat="1" ht="36" customHeight="1" spans="1:4">
      <c r="A10" s="154" t="s">
        <v>3127</v>
      </c>
      <c r="B10" s="155">
        <v>62</v>
      </c>
      <c r="C10" s="156">
        <v>58</v>
      </c>
      <c r="D10" s="153">
        <f t="shared" si="0"/>
        <v>-0.065</v>
      </c>
    </row>
    <row r="11" s="142" customFormat="1" ht="36" customHeight="1" spans="1:4">
      <c r="A11" s="154" t="s">
        <v>3128</v>
      </c>
      <c r="B11" s="155">
        <v>873</v>
      </c>
      <c r="C11" s="156">
        <v>873</v>
      </c>
      <c r="D11" s="153">
        <f t="shared" si="0"/>
        <v>0</v>
      </c>
    </row>
    <row r="12" s="142" customFormat="1" ht="36" customHeight="1" spans="1:4">
      <c r="A12" s="150" t="s">
        <v>3130</v>
      </c>
      <c r="B12" s="151">
        <v>471</v>
      </c>
      <c r="C12" s="152">
        <v>518</v>
      </c>
      <c r="D12" s="159">
        <f t="shared" si="0"/>
        <v>0.1</v>
      </c>
    </row>
    <row r="13" ht="36" customHeight="1" spans="1:4">
      <c r="A13" s="154" t="s">
        <v>3126</v>
      </c>
      <c r="B13" s="155">
        <v>470</v>
      </c>
      <c r="C13" s="156">
        <v>517</v>
      </c>
      <c r="D13" s="153">
        <f t="shared" si="0"/>
        <v>0.1</v>
      </c>
    </row>
    <row r="14" ht="36" customHeight="1" spans="1:4">
      <c r="A14" s="154" t="s">
        <v>3127</v>
      </c>
      <c r="B14" s="155">
        <v>1</v>
      </c>
      <c r="C14" s="156">
        <v>1</v>
      </c>
      <c r="D14" s="153">
        <f t="shared" si="0"/>
        <v>0</v>
      </c>
    </row>
    <row r="15" ht="36" customHeight="1" spans="1:4">
      <c r="A15" s="154" t="s">
        <v>3128</v>
      </c>
      <c r="B15" s="155"/>
      <c r="C15" s="156"/>
      <c r="D15" s="153" t="str">
        <f t="shared" si="0"/>
        <v/>
      </c>
    </row>
    <row r="16" ht="36" customHeight="1" spans="1:4">
      <c r="A16" s="150" t="s">
        <v>3131</v>
      </c>
      <c r="B16" s="151">
        <v>7117</v>
      </c>
      <c r="C16" s="152">
        <v>7526</v>
      </c>
      <c r="D16" s="159">
        <f t="shared" si="0"/>
        <v>0.057</v>
      </c>
    </row>
    <row r="17" ht="36" customHeight="1" spans="1:4">
      <c r="A17" s="154" t="s">
        <v>3126</v>
      </c>
      <c r="B17" s="155">
        <v>7084</v>
      </c>
      <c r="C17" s="156">
        <v>7503</v>
      </c>
      <c r="D17" s="153">
        <f t="shared" si="0"/>
        <v>0.059</v>
      </c>
    </row>
    <row r="18" ht="36" customHeight="1" spans="1:4">
      <c r="A18" s="154" t="s">
        <v>3127</v>
      </c>
      <c r="B18" s="155">
        <v>16</v>
      </c>
      <c r="C18" s="156">
        <v>17</v>
      </c>
      <c r="D18" s="153">
        <f t="shared" si="0"/>
        <v>0.063</v>
      </c>
    </row>
    <row r="19" ht="36" customHeight="1" spans="1:4">
      <c r="A19" s="154" t="s">
        <v>3128</v>
      </c>
      <c r="B19" s="155"/>
      <c r="C19" s="156"/>
      <c r="D19" s="153" t="str">
        <f t="shared" si="0"/>
        <v/>
      </c>
    </row>
    <row r="20" ht="36" customHeight="1" spans="1:4">
      <c r="A20" s="150" t="s">
        <v>3132</v>
      </c>
      <c r="B20" s="151">
        <v>82</v>
      </c>
      <c r="C20" s="152">
        <v>188</v>
      </c>
      <c r="D20" s="159">
        <f t="shared" si="0"/>
        <v>1.293</v>
      </c>
    </row>
    <row r="21" ht="36" customHeight="1" spans="1:4">
      <c r="A21" s="154" t="s">
        <v>3126</v>
      </c>
      <c r="B21" s="155">
        <v>82</v>
      </c>
      <c r="C21" s="156">
        <v>187</v>
      </c>
      <c r="D21" s="153">
        <f t="shared" si="0"/>
        <v>1.28</v>
      </c>
    </row>
    <row r="22" ht="36" customHeight="1" spans="1:4">
      <c r="A22" s="154" t="s">
        <v>3127</v>
      </c>
      <c r="B22" s="155">
        <v>0</v>
      </c>
      <c r="C22" s="156">
        <v>0</v>
      </c>
      <c r="D22" s="153" t="str">
        <f t="shared" si="0"/>
        <v/>
      </c>
    </row>
    <row r="23" ht="36" customHeight="1" spans="1:4">
      <c r="A23" s="154" t="s">
        <v>3128</v>
      </c>
      <c r="B23" s="155"/>
      <c r="C23" s="156"/>
      <c r="D23" s="160" t="str">
        <f t="shared" si="0"/>
        <v/>
      </c>
    </row>
    <row r="24" ht="36" customHeight="1" spans="1:4">
      <c r="A24" s="150" t="s">
        <v>3133</v>
      </c>
      <c r="B24" s="151">
        <v>4028</v>
      </c>
      <c r="C24" s="152">
        <v>5175</v>
      </c>
      <c r="D24" s="159">
        <f t="shared" si="0"/>
        <v>0.285</v>
      </c>
    </row>
    <row r="25" ht="36" customHeight="1" spans="1:4">
      <c r="A25" s="154" t="s">
        <v>3126</v>
      </c>
      <c r="B25" s="155">
        <v>1095</v>
      </c>
      <c r="C25" s="161">
        <v>1179</v>
      </c>
      <c r="D25" s="153">
        <f t="shared" si="0"/>
        <v>0.077</v>
      </c>
    </row>
    <row r="26" ht="36" customHeight="1" spans="1:4">
      <c r="A26" s="154" t="s">
        <v>3127</v>
      </c>
      <c r="B26" s="155">
        <v>28</v>
      </c>
      <c r="C26" s="161">
        <v>854</v>
      </c>
      <c r="D26" s="153">
        <f t="shared" si="0"/>
        <v>29.5</v>
      </c>
    </row>
    <row r="27" ht="36" customHeight="1" spans="1:4">
      <c r="A27" s="154" t="s">
        <v>3128</v>
      </c>
      <c r="B27" s="155">
        <v>2887</v>
      </c>
      <c r="C27" s="161">
        <v>2918</v>
      </c>
      <c r="D27" s="153">
        <f t="shared" si="0"/>
        <v>0.011</v>
      </c>
    </row>
    <row r="28" ht="36" customHeight="1" spans="1:4">
      <c r="A28" s="150" t="s">
        <v>3134</v>
      </c>
      <c r="B28" s="151">
        <v>11676</v>
      </c>
      <c r="C28" s="152">
        <v>12639</v>
      </c>
      <c r="D28" s="159">
        <f t="shared" si="0"/>
        <v>0.082</v>
      </c>
    </row>
    <row r="29" ht="36" customHeight="1" spans="1:4">
      <c r="A29" s="154" t="s">
        <v>3126</v>
      </c>
      <c r="B29" s="155">
        <v>3927</v>
      </c>
      <c r="C29" s="161">
        <v>4396</v>
      </c>
      <c r="D29" s="153">
        <f t="shared" si="0"/>
        <v>0.119</v>
      </c>
    </row>
    <row r="30" ht="36" customHeight="1" spans="1:4">
      <c r="A30" s="154" t="s">
        <v>3127</v>
      </c>
      <c r="B30" s="155">
        <v>17</v>
      </c>
      <c r="C30" s="161">
        <v>17</v>
      </c>
      <c r="D30" s="153">
        <f t="shared" si="0"/>
        <v>0</v>
      </c>
    </row>
    <row r="31" ht="36" customHeight="1" spans="1:4">
      <c r="A31" s="154" t="s">
        <v>3128</v>
      </c>
      <c r="B31" s="155">
        <v>7731</v>
      </c>
      <c r="C31" s="161">
        <v>8226</v>
      </c>
      <c r="D31" s="153">
        <f t="shared" si="0"/>
        <v>0.064</v>
      </c>
    </row>
    <row r="32" ht="36" customHeight="1" spans="1:4">
      <c r="A32" s="137" t="s">
        <v>3135</v>
      </c>
      <c r="B32" s="162">
        <v>41370</v>
      </c>
      <c r="C32" s="152">
        <v>44826</v>
      </c>
      <c r="D32" s="160">
        <f t="shared" si="0"/>
        <v>0.084</v>
      </c>
    </row>
    <row r="33" ht="36" customHeight="1" spans="1:4">
      <c r="A33" s="154" t="s">
        <v>3136</v>
      </c>
      <c r="B33" s="155">
        <v>29265</v>
      </c>
      <c r="C33" s="161">
        <v>31210</v>
      </c>
      <c r="D33" s="160">
        <f t="shared" si="0"/>
        <v>0.066</v>
      </c>
    </row>
    <row r="34" ht="36" customHeight="1" spans="1:4">
      <c r="A34" s="154" t="s">
        <v>3137</v>
      </c>
      <c r="B34" s="155">
        <v>138</v>
      </c>
      <c r="C34" s="161">
        <v>949</v>
      </c>
      <c r="D34" s="160">
        <f t="shared" si="0"/>
        <v>5.877</v>
      </c>
    </row>
    <row r="35" ht="36" customHeight="1" spans="1:4">
      <c r="A35" s="154" t="s">
        <v>3138</v>
      </c>
      <c r="B35" s="155">
        <v>11491</v>
      </c>
      <c r="C35" s="161">
        <v>12016</v>
      </c>
      <c r="D35" s="160">
        <f t="shared" si="0"/>
        <v>0.046</v>
      </c>
    </row>
    <row r="36" ht="36" customHeight="1" spans="1:4">
      <c r="A36" s="139" t="s">
        <v>3139</v>
      </c>
      <c r="B36" s="151">
        <v>12007</v>
      </c>
      <c r="C36" s="152">
        <v>14949</v>
      </c>
      <c r="D36" s="159">
        <f t="shared" si="0"/>
        <v>0.245</v>
      </c>
    </row>
    <row r="37" ht="36" customHeight="1" spans="1:4">
      <c r="A37" s="139" t="s">
        <v>3140</v>
      </c>
      <c r="B37" s="151"/>
      <c r="C37" s="152"/>
      <c r="D37" s="159" t="str">
        <f t="shared" si="0"/>
        <v/>
      </c>
    </row>
    <row r="38" ht="36" customHeight="1" spans="1:4">
      <c r="A38" s="137" t="s">
        <v>3141</v>
      </c>
      <c r="B38" s="162">
        <v>53377</v>
      </c>
      <c r="C38" s="152">
        <v>59774</v>
      </c>
      <c r="D38" s="159">
        <f t="shared" si="0"/>
        <v>0.12</v>
      </c>
    </row>
    <row r="39" spans="2:3">
      <c r="B39" s="163"/>
      <c r="C39" s="163"/>
    </row>
    <row r="40" spans="2:3">
      <c r="B40" s="163"/>
      <c r="C40" s="163"/>
    </row>
    <row r="41" spans="2:3">
      <c r="B41" s="163"/>
      <c r="C41" s="163"/>
    </row>
    <row r="42" spans="2:3">
      <c r="B42" s="163"/>
      <c r="C42" s="163"/>
    </row>
  </sheetData>
  <autoFilter ref="A3:D38">
    <extLst/>
  </autoFilter>
  <mergeCells count="1">
    <mergeCell ref="A1:D1"/>
  </mergeCells>
  <conditionalFormatting sqref="B37:B38 B33:C36 D4:D22 D36:D38 B29:C31 B21:C23 B5:C7 B9:C11 B13:C15 B17:C19 D24:D31 B25:C27">
    <cfRule type="cellIs" dxfId="3" priority="2" stopIfTrue="1" operator="lessThanOrEqual">
      <formula>-1</formula>
    </cfRule>
  </conditionalFormatting>
  <printOptions horizontalCentered="1"/>
  <pageMargins left="0.472222222222222" right="0.393055555555556" top="0.747916666666667" bottom="0.747916666666667" header="0.314583333333333" footer="0.314583333333333"/>
  <pageSetup paperSize="9" scale="75" orientation="portrait"/>
  <headerFooter alignWithMargins="0">
    <oddFooter>&amp;C&amp;16- &amp;P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rgb="FF00B0F0"/>
  </sheetPr>
  <dimension ref="A1:F26"/>
  <sheetViews>
    <sheetView showGridLines="0" showZeros="0" view="pageBreakPreview" zoomScaleNormal="100" workbookViewId="0">
      <selection activeCell="G10" sqref="G10"/>
    </sheetView>
  </sheetViews>
  <sheetFormatPr defaultColWidth="9" defaultRowHeight="14.25" outlineLevelCol="5"/>
  <cols>
    <col min="1" max="1" width="50.75" style="114" customWidth="1"/>
    <col min="2" max="3" width="20.625" style="115" customWidth="1"/>
    <col min="4" max="4" width="20.625" style="114" customWidth="1"/>
    <col min="5" max="5" width="5.125" style="114" hidden="1" customWidth="1"/>
    <col min="6" max="7" width="12.625" style="114"/>
    <col min="8" max="8" width="9" style="114" customWidth="1"/>
    <col min="9" max="246" width="9" style="114"/>
    <col min="247" max="247" width="41.625" style="114" customWidth="1"/>
    <col min="248" max="249" width="14.5" style="114" customWidth="1"/>
    <col min="250" max="250" width="13.875" style="114" customWidth="1"/>
    <col min="251" max="253" width="9" style="114"/>
    <col min="254" max="255" width="10.5" style="114" customWidth="1"/>
    <col min="256" max="502" width="9" style="114"/>
    <col min="503" max="503" width="41.625" style="114" customWidth="1"/>
    <col min="504" max="505" width="14.5" style="114" customWidth="1"/>
    <col min="506" max="506" width="13.875" style="114" customWidth="1"/>
    <col min="507" max="509" width="9" style="114"/>
    <col min="510" max="511" width="10.5" style="114" customWidth="1"/>
    <col min="512" max="758" width="9" style="114"/>
    <col min="759" max="759" width="41.625" style="114" customWidth="1"/>
    <col min="760" max="761" width="14.5" style="114" customWidth="1"/>
    <col min="762" max="762" width="13.875" style="114" customWidth="1"/>
    <col min="763" max="765" width="9" style="114"/>
    <col min="766" max="767" width="10.5" style="114" customWidth="1"/>
    <col min="768" max="1014" width="9" style="114"/>
    <col min="1015" max="1015" width="41.625" style="114" customWidth="1"/>
    <col min="1016" max="1017" width="14.5" style="114" customWidth="1"/>
    <col min="1018" max="1018" width="13.875" style="114" customWidth="1"/>
    <col min="1019" max="1021" width="9" style="114"/>
    <col min="1022" max="1023" width="10.5" style="114" customWidth="1"/>
    <col min="1024" max="1270" width="9" style="114"/>
    <col min="1271" max="1271" width="41.625" style="114" customWidth="1"/>
    <col min="1272" max="1273" width="14.5" style="114" customWidth="1"/>
    <col min="1274" max="1274" width="13.875" style="114" customWidth="1"/>
    <col min="1275" max="1277" width="9" style="114"/>
    <col min="1278" max="1279" width="10.5" style="114" customWidth="1"/>
    <col min="1280" max="1526" width="9" style="114"/>
    <col min="1527" max="1527" width="41.625" style="114" customWidth="1"/>
    <col min="1528" max="1529" width="14.5" style="114" customWidth="1"/>
    <col min="1530" max="1530" width="13.875" style="114" customWidth="1"/>
    <col min="1531" max="1533" width="9" style="114"/>
    <col min="1534" max="1535" width="10.5" style="114" customWidth="1"/>
    <col min="1536" max="1782" width="9" style="114"/>
    <col min="1783" max="1783" width="41.625" style="114" customWidth="1"/>
    <col min="1784" max="1785" width="14.5" style="114" customWidth="1"/>
    <col min="1786" max="1786" width="13.875" style="114" customWidth="1"/>
    <col min="1787" max="1789" width="9" style="114"/>
    <col min="1790" max="1791" width="10.5" style="114" customWidth="1"/>
    <col min="1792" max="2038" width="9" style="114"/>
    <col min="2039" max="2039" width="41.625" style="114" customWidth="1"/>
    <col min="2040" max="2041" width="14.5" style="114" customWidth="1"/>
    <col min="2042" max="2042" width="13.875" style="114" customWidth="1"/>
    <col min="2043" max="2045" width="9" style="114"/>
    <col min="2046" max="2047" width="10.5" style="114" customWidth="1"/>
    <col min="2048" max="2294" width="9" style="114"/>
    <col min="2295" max="2295" width="41.625" style="114" customWidth="1"/>
    <col min="2296" max="2297" width="14.5" style="114" customWidth="1"/>
    <col min="2298" max="2298" width="13.875" style="114" customWidth="1"/>
    <col min="2299" max="2301" width="9" style="114"/>
    <col min="2302" max="2303" width="10.5" style="114" customWidth="1"/>
    <col min="2304" max="2550" width="9" style="114"/>
    <col min="2551" max="2551" width="41.625" style="114" customWidth="1"/>
    <col min="2552" max="2553" width="14.5" style="114" customWidth="1"/>
    <col min="2554" max="2554" width="13.875" style="114" customWidth="1"/>
    <col min="2555" max="2557" width="9" style="114"/>
    <col min="2558" max="2559" width="10.5" style="114" customWidth="1"/>
    <col min="2560" max="2806" width="9" style="114"/>
    <col min="2807" max="2807" width="41.625" style="114" customWidth="1"/>
    <col min="2808" max="2809" width="14.5" style="114" customWidth="1"/>
    <col min="2810" max="2810" width="13.875" style="114" customWidth="1"/>
    <col min="2811" max="2813" width="9" style="114"/>
    <col min="2814" max="2815" width="10.5" style="114" customWidth="1"/>
    <col min="2816" max="3062" width="9" style="114"/>
    <col min="3063" max="3063" width="41.625" style="114" customWidth="1"/>
    <col min="3064" max="3065" width="14.5" style="114" customWidth="1"/>
    <col min="3066" max="3066" width="13.875" style="114" customWidth="1"/>
    <col min="3067" max="3069" width="9" style="114"/>
    <col min="3070" max="3071" width="10.5" style="114" customWidth="1"/>
    <col min="3072" max="3318" width="9" style="114"/>
    <col min="3319" max="3319" width="41.625" style="114" customWidth="1"/>
    <col min="3320" max="3321" width="14.5" style="114" customWidth="1"/>
    <col min="3322" max="3322" width="13.875" style="114" customWidth="1"/>
    <col min="3323" max="3325" width="9" style="114"/>
    <col min="3326" max="3327" width="10.5" style="114" customWidth="1"/>
    <col min="3328" max="3574" width="9" style="114"/>
    <col min="3575" max="3575" width="41.625" style="114" customWidth="1"/>
    <col min="3576" max="3577" width="14.5" style="114" customWidth="1"/>
    <col min="3578" max="3578" width="13.875" style="114" customWidth="1"/>
    <col min="3579" max="3581" width="9" style="114"/>
    <col min="3582" max="3583" width="10.5" style="114" customWidth="1"/>
    <col min="3584" max="3830" width="9" style="114"/>
    <col min="3831" max="3831" width="41.625" style="114" customWidth="1"/>
    <col min="3832" max="3833" width="14.5" style="114" customWidth="1"/>
    <col min="3834" max="3834" width="13.875" style="114" customWidth="1"/>
    <col min="3835" max="3837" width="9" style="114"/>
    <col min="3838" max="3839" width="10.5" style="114" customWidth="1"/>
    <col min="3840" max="4086" width="9" style="114"/>
    <col min="4087" max="4087" width="41.625" style="114" customWidth="1"/>
    <col min="4088" max="4089" width="14.5" style="114" customWidth="1"/>
    <col min="4090" max="4090" width="13.875" style="114" customWidth="1"/>
    <col min="4091" max="4093" width="9" style="114"/>
    <col min="4094" max="4095" width="10.5" style="114" customWidth="1"/>
    <col min="4096" max="4342" width="9" style="114"/>
    <col min="4343" max="4343" width="41.625" style="114" customWidth="1"/>
    <col min="4344" max="4345" width="14.5" style="114" customWidth="1"/>
    <col min="4346" max="4346" width="13.875" style="114" customWidth="1"/>
    <col min="4347" max="4349" width="9" style="114"/>
    <col min="4350" max="4351" width="10.5" style="114" customWidth="1"/>
    <col min="4352" max="4598" width="9" style="114"/>
    <col min="4599" max="4599" width="41.625" style="114" customWidth="1"/>
    <col min="4600" max="4601" width="14.5" style="114" customWidth="1"/>
    <col min="4602" max="4602" width="13.875" style="114" customWidth="1"/>
    <col min="4603" max="4605" width="9" style="114"/>
    <col min="4606" max="4607" width="10.5" style="114" customWidth="1"/>
    <col min="4608" max="4854" width="9" style="114"/>
    <col min="4855" max="4855" width="41.625" style="114" customWidth="1"/>
    <col min="4856" max="4857" width="14.5" style="114" customWidth="1"/>
    <col min="4858" max="4858" width="13.875" style="114" customWidth="1"/>
    <col min="4859" max="4861" width="9" style="114"/>
    <col min="4862" max="4863" width="10.5" style="114" customWidth="1"/>
    <col min="4864" max="5110" width="9" style="114"/>
    <col min="5111" max="5111" width="41.625" style="114" customWidth="1"/>
    <col min="5112" max="5113" width="14.5" style="114" customWidth="1"/>
    <col min="5114" max="5114" width="13.875" style="114" customWidth="1"/>
    <col min="5115" max="5117" width="9" style="114"/>
    <col min="5118" max="5119" width="10.5" style="114" customWidth="1"/>
    <col min="5120" max="5366" width="9" style="114"/>
    <col min="5367" max="5367" width="41.625" style="114" customWidth="1"/>
    <col min="5368" max="5369" width="14.5" style="114" customWidth="1"/>
    <col min="5370" max="5370" width="13.875" style="114" customWidth="1"/>
    <col min="5371" max="5373" width="9" style="114"/>
    <col min="5374" max="5375" width="10.5" style="114" customWidth="1"/>
    <col min="5376" max="5622" width="9" style="114"/>
    <col min="5623" max="5623" width="41.625" style="114" customWidth="1"/>
    <col min="5624" max="5625" width="14.5" style="114" customWidth="1"/>
    <col min="5626" max="5626" width="13.875" style="114" customWidth="1"/>
    <col min="5627" max="5629" width="9" style="114"/>
    <col min="5630" max="5631" width="10.5" style="114" customWidth="1"/>
    <col min="5632" max="5878" width="9" style="114"/>
    <col min="5879" max="5879" width="41.625" style="114" customWidth="1"/>
    <col min="5880" max="5881" width="14.5" style="114" customWidth="1"/>
    <col min="5882" max="5882" width="13.875" style="114" customWidth="1"/>
    <col min="5883" max="5885" width="9" style="114"/>
    <col min="5886" max="5887" width="10.5" style="114" customWidth="1"/>
    <col min="5888" max="6134" width="9" style="114"/>
    <col min="6135" max="6135" width="41.625" style="114" customWidth="1"/>
    <col min="6136" max="6137" width="14.5" style="114" customWidth="1"/>
    <col min="6138" max="6138" width="13.875" style="114" customWidth="1"/>
    <col min="6139" max="6141" width="9" style="114"/>
    <col min="6142" max="6143" width="10.5" style="114" customWidth="1"/>
    <col min="6144" max="6390" width="9" style="114"/>
    <col min="6391" max="6391" width="41.625" style="114" customWidth="1"/>
    <col min="6392" max="6393" width="14.5" style="114" customWidth="1"/>
    <col min="6394" max="6394" width="13.875" style="114" customWidth="1"/>
    <col min="6395" max="6397" width="9" style="114"/>
    <col min="6398" max="6399" width="10.5" style="114" customWidth="1"/>
    <col min="6400" max="6646" width="9" style="114"/>
    <col min="6647" max="6647" width="41.625" style="114" customWidth="1"/>
    <col min="6648" max="6649" width="14.5" style="114" customWidth="1"/>
    <col min="6650" max="6650" width="13.875" style="114" customWidth="1"/>
    <col min="6651" max="6653" width="9" style="114"/>
    <col min="6654" max="6655" width="10.5" style="114" customWidth="1"/>
    <col min="6656" max="6902" width="9" style="114"/>
    <col min="6903" max="6903" width="41.625" style="114" customWidth="1"/>
    <col min="6904" max="6905" width="14.5" style="114" customWidth="1"/>
    <col min="6906" max="6906" width="13.875" style="114" customWidth="1"/>
    <col min="6907" max="6909" width="9" style="114"/>
    <col min="6910" max="6911" width="10.5" style="114" customWidth="1"/>
    <col min="6912" max="7158" width="9" style="114"/>
    <col min="7159" max="7159" width="41.625" style="114" customWidth="1"/>
    <col min="7160" max="7161" width="14.5" style="114" customWidth="1"/>
    <col min="7162" max="7162" width="13.875" style="114" customWidth="1"/>
    <col min="7163" max="7165" width="9" style="114"/>
    <col min="7166" max="7167" width="10.5" style="114" customWidth="1"/>
    <col min="7168" max="7414" width="9" style="114"/>
    <col min="7415" max="7415" width="41.625" style="114" customWidth="1"/>
    <col min="7416" max="7417" width="14.5" style="114" customWidth="1"/>
    <col min="7418" max="7418" width="13.875" style="114" customWidth="1"/>
    <col min="7419" max="7421" width="9" style="114"/>
    <col min="7422" max="7423" width="10.5" style="114" customWidth="1"/>
    <col min="7424" max="7670" width="9" style="114"/>
    <col min="7671" max="7671" width="41.625" style="114" customWidth="1"/>
    <col min="7672" max="7673" width="14.5" style="114" customWidth="1"/>
    <col min="7674" max="7674" width="13.875" style="114" customWidth="1"/>
    <col min="7675" max="7677" width="9" style="114"/>
    <col min="7678" max="7679" width="10.5" style="114" customWidth="1"/>
    <col min="7680" max="7926" width="9" style="114"/>
    <col min="7927" max="7927" width="41.625" style="114" customWidth="1"/>
    <col min="7928" max="7929" width="14.5" style="114" customWidth="1"/>
    <col min="7930" max="7930" width="13.875" style="114" customWidth="1"/>
    <col min="7931" max="7933" width="9" style="114"/>
    <col min="7934" max="7935" width="10.5" style="114" customWidth="1"/>
    <col min="7936" max="8182" width="9" style="114"/>
    <col min="8183" max="8183" width="41.625" style="114" customWidth="1"/>
    <col min="8184" max="8185" width="14.5" style="114" customWidth="1"/>
    <col min="8186" max="8186" width="13.875" style="114" customWidth="1"/>
    <col min="8187" max="8189" width="9" style="114"/>
    <col min="8190" max="8191" width="10.5" style="114" customWidth="1"/>
    <col min="8192" max="8438" width="9" style="114"/>
    <col min="8439" max="8439" width="41.625" style="114" customWidth="1"/>
    <col min="8440" max="8441" width="14.5" style="114" customWidth="1"/>
    <col min="8442" max="8442" width="13.875" style="114" customWidth="1"/>
    <col min="8443" max="8445" width="9" style="114"/>
    <col min="8446" max="8447" width="10.5" style="114" customWidth="1"/>
    <col min="8448" max="8694" width="9" style="114"/>
    <col min="8695" max="8695" width="41.625" style="114" customWidth="1"/>
    <col min="8696" max="8697" width="14.5" style="114" customWidth="1"/>
    <col min="8698" max="8698" width="13.875" style="114" customWidth="1"/>
    <col min="8699" max="8701" width="9" style="114"/>
    <col min="8702" max="8703" width="10.5" style="114" customWidth="1"/>
    <col min="8704" max="8950" width="9" style="114"/>
    <col min="8951" max="8951" width="41.625" style="114" customWidth="1"/>
    <col min="8952" max="8953" width="14.5" style="114" customWidth="1"/>
    <col min="8954" max="8954" width="13.875" style="114" customWidth="1"/>
    <col min="8955" max="8957" width="9" style="114"/>
    <col min="8958" max="8959" width="10.5" style="114" customWidth="1"/>
    <col min="8960" max="9206" width="9" style="114"/>
    <col min="9207" max="9207" width="41.625" style="114" customWidth="1"/>
    <col min="9208" max="9209" width="14.5" style="114" customWidth="1"/>
    <col min="9210" max="9210" width="13.875" style="114" customWidth="1"/>
    <col min="9211" max="9213" width="9" style="114"/>
    <col min="9214" max="9215" width="10.5" style="114" customWidth="1"/>
    <col min="9216" max="9462" width="9" style="114"/>
    <col min="9463" max="9463" width="41.625" style="114" customWidth="1"/>
    <col min="9464" max="9465" width="14.5" style="114" customWidth="1"/>
    <col min="9466" max="9466" width="13.875" style="114" customWidth="1"/>
    <col min="9467" max="9469" width="9" style="114"/>
    <col min="9470" max="9471" width="10.5" style="114" customWidth="1"/>
    <col min="9472" max="9718" width="9" style="114"/>
    <col min="9719" max="9719" width="41.625" style="114" customWidth="1"/>
    <col min="9720" max="9721" width="14.5" style="114" customWidth="1"/>
    <col min="9722" max="9722" width="13.875" style="114" customWidth="1"/>
    <col min="9723" max="9725" width="9" style="114"/>
    <col min="9726" max="9727" width="10.5" style="114" customWidth="1"/>
    <col min="9728" max="9974" width="9" style="114"/>
    <col min="9975" max="9975" width="41.625" style="114" customWidth="1"/>
    <col min="9976" max="9977" width="14.5" style="114" customWidth="1"/>
    <col min="9978" max="9978" width="13.875" style="114" customWidth="1"/>
    <col min="9979" max="9981" width="9" style="114"/>
    <col min="9982" max="9983" width="10.5" style="114" customWidth="1"/>
    <col min="9984" max="10230" width="9" style="114"/>
    <col min="10231" max="10231" width="41.625" style="114" customWidth="1"/>
    <col min="10232" max="10233" width="14.5" style="114" customWidth="1"/>
    <col min="10234" max="10234" width="13.875" style="114" customWidth="1"/>
    <col min="10235" max="10237" width="9" style="114"/>
    <col min="10238" max="10239" width="10.5" style="114" customWidth="1"/>
    <col min="10240" max="10486" width="9" style="114"/>
    <col min="10487" max="10487" width="41.625" style="114" customWidth="1"/>
    <col min="10488" max="10489" width="14.5" style="114" customWidth="1"/>
    <col min="10490" max="10490" width="13.875" style="114" customWidth="1"/>
    <col min="10491" max="10493" width="9" style="114"/>
    <col min="10494" max="10495" width="10.5" style="114" customWidth="1"/>
    <col min="10496" max="10742" width="9" style="114"/>
    <col min="10743" max="10743" width="41.625" style="114" customWidth="1"/>
    <col min="10744" max="10745" width="14.5" style="114" customWidth="1"/>
    <col min="10746" max="10746" width="13.875" style="114" customWidth="1"/>
    <col min="10747" max="10749" width="9" style="114"/>
    <col min="10750" max="10751" width="10.5" style="114" customWidth="1"/>
    <col min="10752" max="10998" width="9" style="114"/>
    <col min="10999" max="10999" width="41.625" style="114" customWidth="1"/>
    <col min="11000" max="11001" width="14.5" style="114" customWidth="1"/>
    <col min="11002" max="11002" width="13.875" style="114" customWidth="1"/>
    <col min="11003" max="11005" width="9" style="114"/>
    <col min="11006" max="11007" width="10.5" style="114" customWidth="1"/>
    <col min="11008" max="11254" width="9" style="114"/>
    <col min="11255" max="11255" width="41.625" style="114" customWidth="1"/>
    <col min="11256" max="11257" width="14.5" style="114" customWidth="1"/>
    <col min="11258" max="11258" width="13.875" style="114" customWidth="1"/>
    <col min="11259" max="11261" width="9" style="114"/>
    <col min="11262" max="11263" width="10.5" style="114" customWidth="1"/>
    <col min="11264" max="11510" width="9" style="114"/>
    <col min="11511" max="11511" width="41.625" style="114" customWidth="1"/>
    <col min="11512" max="11513" width="14.5" style="114" customWidth="1"/>
    <col min="11514" max="11514" width="13.875" style="114" customWidth="1"/>
    <col min="11515" max="11517" width="9" style="114"/>
    <col min="11518" max="11519" width="10.5" style="114" customWidth="1"/>
    <col min="11520" max="11766" width="9" style="114"/>
    <col min="11767" max="11767" width="41.625" style="114" customWidth="1"/>
    <col min="11768" max="11769" width="14.5" style="114" customWidth="1"/>
    <col min="11770" max="11770" width="13.875" style="114" customWidth="1"/>
    <col min="11771" max="11773" width="9" style="114"/>
    <col min="11774" max="11775" width="10.5" style="114" customWidth="1"/>
    <col min="11776" max="12022" width="9" style="114"/>
    <col min="12023" max="12023" width="41.625" style="114" customWidth="1"/>
    <col min="12024" max="12025" width="14.5" style="114" customWidth="1"/>
    <col min="12026" max="12026" width="13.875" style="114" customWidth="1"/>
    <col min="12027" max="12029" width="9" style="114"/>
    <col min="12030" max="12031" width="10.5" style="114" customWidth="1"/>
    <col min="12032" max="12278" width="9" style="114"/>
    <col min="12279" max="12279" width="41.625" style="114" customWidth="1"/>
    <col min="12280" max="12281" width="14.5" style="114" customWidth="1"/>
    <col min="12282" max="12282" width="13.875" style="114" customWidth="1"/>
    <col min="12283" max="12285" width="9" style="114"/>
    <col min="12286" max="12287" width="10.5" style="114" customWidth="1"/>
    <col min="12288" max="12534" width="9" style="114"/>
    <col min="12535" max="12535" width="41.625" style="114" customWidth="1"/>
    <col min="12536" max="12537" width="14.5" style="114" customWidth="1"/>
    <col min="12538" max="12538" width="13.875" style="114" customWidth="1"/>
    <col min="12539" max="12541" width="9" style="114"/>
    <col min="12542" max="12543" width="10.5" style="114" customWidth="1"/>
    <col min="12544" max="12790" width="9" style="114"/>
    <col min="12791" max="12791" width="41.625" style="114" customWidth="1"/>
    <col min="12792" max="12793" width="14.5" style="114" customWidth="1"/>
    <col min="12794" max="12794" width="13.875" style="114" customWidth="1"/>
    <col min="12795" max="12797" width="9" style="114"/>
    <col min="12798" max="12799" width="10.5" style="114" customWidth="1"/>
    <col min="12800" max="13046" width="9" style="114"/>
    <col min="13047" max="13047" width="41.625" style="114" customWidth="1"/>
    <col min="13048" max="13049" width="14.5" style="114" customWidth="1"/>
    <col min="13050" max="13050" width="13.875" style="114" customWidth="1"/>
    <col min="13051" max="13053" width="9" style="114"/>
    <col min="13054" max="13055" width="10.5" style="114" customWidth="1"/>
    <col min="13056" max="13302" width="9" style="114"/>
    <col min="13303" max="13303" width="41.625" style="114" customWidth="1"/>
    <col min="13304" max="13305" width="14.5" style="114" customWidth="1"/>
    <col min="13306" max="13306" width="13.875" style="114" customWidth="1"/>
    <col min="13307" max="13309" width="9" style="114"/>
    <col min="13310" max="13311" width="10.5" style="114" customWidth="1"/>
    <col min="13312" max="13558" width="9" style="114"/>
    <col min="13559" max="13559" width="41.625" style="114" customWidth="1"/>
    <col min="13560" max="13561" width="14.5" style="114" customWidth="1"/>
    <col min="13562" max="13562" width="13.875" style="114" customWidth="1"/>
    <col min="13563" max="13565" width="9" style="114"/>
    <col min="13566" max="13567" width="10.5" style="114" customWidth="1"/>
    <col min="13568" max="13814" width="9" style="114"/>
    <col min="13815" max="13815" width="41.625" style="114" customWidth="1"/>
    <col min="13816" max="13817" width="14.5" style="114" customWidth="1"/>
    <col min="13818" max="13818" width="13.875" style="114" customWidth="1"/>
    <col min="13819" max="13821" width="9" style="114"/>
    <col min="13822" max="13823" width="10.5" style="114" customWidth="1"/>
    <col min="13824" max="14070" width="9" style="114"/>
    <col min="14071" max="14071" width="41.625" style="114" customWidth="1"/>
    <col min="14072" max="14073" width="14.5" style="114" customWidth="1"/>
    <col min="14074" max="14074" width="13.875" style="114" customWidth="1"/>
    <col min="14075" max="14077" width="9" style="114"/>
    <col min="14078" max="14079" width="10.5" style="114" customWidth="1"/>
    <col min="14080" max="14326" width="9" style="114"/>
    <col min="14327" max="14327" width="41.625" style="114" customWidth="1"/>
    <col min="14328" max="14329" width="14.5" style="114" customWidth="1"/>
    <col min="14330" max="14330" width="13.875" style="114" customWidth="1"/>
    <col min="14331" max="14333" width="9" style="114"/>
    <col min="14334" max="14335" width="10.5" style="114" customWidth="1"/>
    <col min="14336" max="14582" width="9" style="114"/>
    <col min="14583" max="14583" width="41.625" style="114" customWidth="1"/>
    <col min="14584" max="14585" width="14.5" style="114" customWidth="1"/>
    <col min="14586" max="14586" width="13.875" style="114" customWidth="1"/>
    <col min="14587" max="14589" width="9" style="114"/>
    <col min="14590" max="14591" width="10.5" style="114" customWidth="1"/>
    <col min="14592" max="14838" width="9" style="114"/>
    <col min="14839" max="14839" width="41.625" style="114" customWidth="1"/>
    <col min="14840" max="14841" width="14.5" style="114" customWidth="1"/>
    <col min="14842" max="14842" width="13.875" style="114" customWidth="1"/>
    <col min="14843" max="14845" width="9" style="114"/>
    <col min="14846" max="14847" width="10.5" style="114" customWidth="1"/>
    <col min="14848" max="15094" width="9" style="114"/>
    <col min="15095" max="15095" width="41.625" style="114" customWidth="1"/>
    <col min="15096" max="15097" width="14.5" style="114" customWidth="1"/>
    <col min="15098" max="15098" width="13.875" style="114" customWidth="1"/>
    <col min="15099" max="15101" width="9" style="114"/>
    <col min="15102" max="15103" width="10.5" style="114" customWidth="1"/>
    <col min="15104" max="15350" width="9" style="114"/>
    <col min="15351" max="15351" width="41.625" style="114" customWidth="1"/>
    <col min="15352" max="15353" width="14.5" style="114" customWidth="1"/>
    <col min="15354" max="15354" width="13.875" style="114" customWidth="1"/>
    <col min="15355" max="15357" width="9" style="114"/>
    <col min="15358" max="15359" width="10.5" style="114" customWidth="1"/>
    <col min="15360" max="15606" width="9" style="114"/>
    <col min="15607" max="15607" width="41.625" style="114" customWidth="1"/>
    <col min="15608" max="15609" width="14.5" style="114" customWidth="1"/>
    <col min="15610" max="15610" width="13.875" style="114" customWidth="1"/>
    <col min="15611" max="15613" width="9" style="114"/>
    <col min="15614" max="15615" width="10.5" style="114" customWidth="1"/>
    <col min="15616" max="15862" width="9" style="114"/>
    <col min="15863" max="15863" width="41.625" style="114" customWidth="1"/>
    <col min="15864" max="15865" width="14.5" style="114" customWidth="1"/>
    <col min="15866" max="15866" width="13.875" style="114" customWidth="1"/>
    <col min="15867" max="15869" width="9" style="114"/>
    <col min="15870" max="15871" width="10.5" style="114" customWidth="1"/>
    <col min="15872" max="16118" width="9" style="114"/>
    <col min="16119" max="16119" width="41.625" style="114" customWidth="1"/>
    <col min="16120" max="16121" width="14.5" style="114" customWidth="1"/>
    <col min="16122" max="16122" width="13.875" style="114" customWidth="1"/>
    <col min="16123" max="16125" width="9" style="114"/>
    <col min="16126" max="16127" width="10.5" style="114" customWidth="1"/>
    <col min="16128" max="16384" width="9" style="114"/>
  </cols>
  <sheetData>
    <row r="1" ht="45" customHeight="1" spans="1:4">
      <c r="A1" s="116" t="s">
        <v>3158</v>
      </c>
      <c r="B1" s="117"/>
      <c r="C1" s="117"/>
      <c r="D1" s="116"/>
    </row>
    <row r="2" ht="20.1" customHeight="1" spans="1:4">
      <c r="A2" s="118"/>
      <c r="B2" s="119"/>
      <c r="C2" s="120"/>
      <c r="D2" s="121" t="s">
        <v>3030</v>
      </c>
    </row>
    <row r="3" ht="45" customHeight="1" spans="1:5">
      <c r="A3" s="122" t="s">
        <v>2452</v>
      </c>
      <c r="B3" s="123" t="s">
        <v>4</v>
      </c>
      <c r="C3" s="123" t="s">
        <v>5</v>
      </c>
      <c r="D3" s="123" t="s">
        <v>6</v>
      </c>
      <c r="E3" s="124" t="s">
        <v>7</v>
      </c>
    </row>
    <row r="4" ht="36" customHeight="1" spans="1:5">
      <c r="A4" s="125" t="s">
        <v>3144</v>
      </c>
      <c r="B4" s="126">
        <v>3192</v>
      </c>
      <c r="C4" s="127">
        <v>3522</v>
      </c>
      <c r="D4" s="128">
        <f t="shared" ref="D4:D22" si="0">IF(B4&lt;&gt;0,C4/B4-1,"")</f>
        <v>0.103</v>
      </c>
      <c r="E4" s="124" t="str">
        <f t="shared" ref="E4:E22" si="1">IF(A4&lt;&gt;"",IF(SUM(B4:C4)&lt;&gt;0,"是","否"),"是")</f>
        <v>是</v>
      </c>
    </row>
    <row r="5" ht="36" customHeight="1" spans="1:5">
      <c r="A5" s="129" t="s">
        <v>3145</v>
      </c>
      <c r="B5" s="126">
        <v>3176</v>
      </c>
      <c r="C5" s="130">
        <v>3492</v>
      </c>
      <c r="D5" s="131">
        <f t="shared" si="0"/>
        <v>0.099</v>
      </c>
      <c r="E5" s="124" t="str">
        <f t="shared" si="1"/>
        <v>是</v>
      </c>
    </row>
    <row r="6" ht="36" customHeight="1" spans="1:5">
      <c r="A6" s="132" t="s">
        <v>3146</v>
      </c>
      <c r="B6" s="126">
        <v>14889</v>
      </c>
      <c r="C6" s="127">
        <v>16396</v>
      </c>
      <c r="D6" s="128">
        <f t="shared" si="0"/>
        <v>0.101</v>
      </c>
      <c r="E6" s="124" t="str">
        <f t="shared" si="1"/>
        <v>是</v>
      </c>
    </row>
    <row r="7" ht="36" customHeight="1" spans="1:5">
      <c r="A7" s="129" t="s">
        <v>3145</v>
      </c>
      <c r="B7" s="126">
        <v>14889</v>
      </c>
      <c r="C7" s="130">
        <v>16196</v>
      </c>
      <c r="D7" s="131">
        <f t="shared" si="0"/>
        <v>0.088</v>
      </c>
      <c r="E7" s="124" t="str">
        <f t="shared" si="1"/>
        <v>是</v>
      </c>
    </row>
    <row r="8" ht="36" hidden="1" customHeight="1" spans="1:6">
      <c r="A8" s="125" t="s">
        <v>3147</v>
      </c>
      <c r="B8" s="126">
        <v>148</v>
      </c>
      <c r="C8" s="127">
        <v>117</v>
      </c>
      <c r="D8" s="128">
        <f t="shared" si="0"/>
        <v>-0.209</v>
      </c>
      <c r="E8" s="124" t="str">
        <f t="shared" si="1"/>
        <v>是</v>
      </c>
      <c r="F8" s="114" t="s">
        <v>3159</v>
      </c>
    </row>
    <row r="9" ht="36" hidden="1" customHeight="1" spans="1:5">
      <c r="A9" s="129" t="s">
        <v>3145</v>
      </c>
      <c r="B9" s="133">
        <v>17</v>
      </c>
      <c r="C9" s="130">
        <v>18</v>
      </c>
      <c r="D9" s="131">
        <f t="shared" si="0"/>
        <v>0.059</v>
      </c>
      <c r="E9" s="124" t="str">
        <f t="shared" si="1"/>
        <v>是</v>
      </c>
    </row>
    <row r="10" ht="36" customHeight="1" spans="1:5">
      <c r="A10" s="125" t="s">
        <v>3148</v>
      </c>
      <c r="B10" s="126">
        <v>3978</v>
      </c>
      <c r="C10" s="127">
        <v>4132</v>
      </c>
      <c r="D10" s="128">
        <f t="shared" si="0"/>
        <v>0.039</v>
      </c>
      <c r="E10" s="124" t="str">
        <f t="shared" si="1"/>
        <v>是</v>
      </c>
    </row>
    <row r="11" ht="36" customHeight="1" spans="1:5">
      <c r="A11" s="129" t="s">
        <v>3145</v>
      </c>
      <c r="B11" s="133">
        <v>3973</v>
      </c>
      <c r="C11" s="134">
        <v>4127</v>
      </c>
      <c r="D11" s="131">
        <f t="shared" si="0"/>
        <v>0.039</v>
      </c>
      <c r="E11" s="124" t="str">
        <f t="shared" si="1"/>
        <v>是</v>
      </c>
    </row>
    <row r="12" ht="36" customHeight="1" spans="1:5">
      <c r="A12" s="125" t="s">
        <v>3149</v>
      </c>
      <c r="B12" s="126">
        <v>300</v>
      </c>
      <c r="C12" s="127">
        <v>207</v>
      </c>
      <c r="D12" s="128">
        <f t="shared" si="0"/>
        <v>-0.31</v>
      </c>
      <c r="E12" s="124" t="str">
        <f t="shared" si="1"/>
        <v>是</v>
      </c>
    </row>
    <row r="13" ht="36" customHeight="1" spans="1:5">
      <c r="A13" s="129" t="s">
        <v>3145</v>
      </c>
      <c r="B13" s="126">
        <v>267</v>
      </c>
      <c r="C13" s="134">
        <v>202</v>
      </c>
      <c r="D13" s="131">
        <f t="shared" si="0"/>
        <v>-0.243</v>
      </c>
      <c r="E13" s="124" t="str">
        <f t="shared" si="1"/>
        <v>是</v>
      </c>
    </row>
    <row r="14" s="113" customFormat="1" ht="36" hidden="1" customHeight="1" spans="1:5">
      <c r="A14" s="125" t="s">
        <v>3150</v>
      </c>
      <c r="B14" s="135">
        <v>2673</v>
      </c>
      <c r="C14" s="127">
        <v>2789</v>
      </c>
      <c r="D14" s="128">
        <f t="shared" si="0"/>
        <v>0.043</v>
      </c>
      <c r="E14" s="124" t="str">
        <f t="shared" si="1"/>
        <v>是</v>
      </c>
    </row>
    <row r="15" ht="36" hidden="1" customHeight="1" spans="1:5">
      <c r="A15" s="129" t="s">
        <v>3145</v>
      </c>
      <c r="B15" s="133">
        <v>2664</v>
      </c>
      <c r="C15" s="130">
        <v>2784</v>
      </c>
      <c r="D15" s="131">
        <f t="shared" si="0"/>
        <v>0.045</v>
      </c>
      <c r="E15" s="124" t="str">
        <f t="shared" si="1"/>
        <v>是</v>
      </c>
    </row>
    <row r="16" ht="36" customHeight="1" spans="1:5">
      <c r="A16" s="125" t="s">
        <v>3151</v>
      </c>
      <c r="B16" s="126">
        <v>4892</v>
      </c>
      <c r="C16" s="127">
        <v>6970</v>
      </c>
      <c r="D16" s="128">
        <f t="shared" si="0"/>
        <v>0.425</v>
      </c>
      <c r="E16" s="124" t="str">
        <f t="shared" si="1"/>
        <v>是</v>
      </c>
    </row>
    <row r="17" ht="36" customHeight="1" spans="1:5">
      <c r="A17" s="129" t="s">
        <v>3145</v>
      </c>
      <c r="B17" s="126">
        <v>4892</v>
      </c>
      <c r="C17" s="136">
        <v>5907</v>
      </c>
      <c r="D17" s="131">
        <f t="shared" si="0"/>
        <v>0.207</v>
      </c>
      <c r="E17" s="124" t="str">
        <f t="shared" si="1"/>
        <v>是</v>
      </c>
    </row>
    <row r="18" ht="36" customHeight="1" spans="1:5">
      <c r="A18" s="137" t="s">
        <v>3152</v>
      </c>
      <c r="B18" s="126">
        <v>30073</v>
      </c>
      <c r="C18" s="127">
        <v>34133</v>
      </c>
      <c r="D18" s="128">
        <f t="shared" si="0"/>
        <v>0.135</v>
      </c>
      <c r="E18" s="124" t="str">
        <f t="shared" si="1"/>
        <v>是</v>
      </c>
    </row>
    <row r="19" ht="36" customHeight="1" spans="1:5">
      <c r="A19" s="129" t="s">
        <v>3153</v>
      </c>
      <c r="B19" s="133">
        <v>29878</v>
      </c>
      <c r="C19" s="136"/>
      <c r="D19" s="131">
        <f t="shared" si="0"/>
        <v>-1</v>
      </c>
      <c r="E19" s="124" t="str">
        <f t="shared" si="1"/>
        <v>是</v>
      </c>
    </row>
    <row r="20" ht="36" customHeight="1" spans="1:5">
      <c r="A20" s="138" t="s">
        <v>3154</v>
      </c>
      <c r="B20" s="126"/>
      <c r="C20" s="127"/>
      <c r="D20" s="128" t="str">
        <f t="shared" si="0"/>
        <v/>
      </c>
      <c r="E20" s="124" t="str">
        <f t="shared" si="1"/>
        <v>否</v>
      </c>
    </row>
    <row r="21" ht="36" customHeight="1" spans="1:5">
      <c r="A21" s="139" t="s">
        <v>3155</v>
      </c>
      <c r="B21" s="126">
        <v>23711</v>
      </c>
      <c r="C21" s="127">
        <v>25018</v>
      </c>
      <c r="D21" s="128">
        <f t="shared" si="0"/>
        <v>0.055</v>
      </c>
      <c r="E21" s="124" t="str">
        <f t="shared" si="1"/>
        <v>是</v>
      </c>
    </row>
    <row r="22" ht="36" customHeight="1" spans="1:5">
      <c r="A22" s="137" t="s">
        <v>3156</v>
      </c>
      <c r="B22" s="126">
        <v>53785</v>
      </c>
      <c r="C22" s="140">
        <v>59151</v>
      </c>
      <c r="D22" s="128">
        <f t="shared" si="0"/>
        <v>0.1</v>
      </c>
      <c r="E22" s="124" t="str">
        <f t="shared" si="1"/>
        <v>是</v>
      </c>
    </row>
    <row r="23" spans="2:3">
      <c r="B23" s="141"/>
      <c r="C23" s="141"/>
    </row>
    <row r="24" spans="2:3">
      <c r="B24" s="141"/>
      <c r="C24" s="141"/>
    </row>
    <row r="25" spans="2:3">
      <c r="B25" s="141"/>
      <c r="C25" s="141"/>
    </row>
    <row r="26" spans="2:3">
      <c r="B26" s="141"/>
      <c r="C26" s="141"/>
    </row>
  </sheetData>
  <autoFilter ref="A3:F22">
    <filterColumn colId="4">
      <customFilters>
        <customFilter operator="equal" val="是"/>
      </customFilters>
    </filterColumn>
    <extLst/>
  </autoFilter>
  <mergeCells count="1">
    <mergeCell ref="A1:D1"/>
  </mergeCells>
  <conditionalFormatting sqref="E16:F16">
    <cfRule type="cellIs" dxfId="4" priority="5" stopIfTrue="1" operator="lessThan">
      <formula>0</formula>
    </cfRule>
  </conditionalFormatting>
  <printOptions horizontalCentered="1"/>
  <pageMargins left="0.471527777777778" right="0.393055555555556" top="0.747916666666667" bottom="0.747916666666667" header="0.313888888888889" footer="0.313888888888889"/>
  <pageSetup paperSize="9" scale="75" orientation="portrait"/>
  <headerFooter alignWithMargins="0">
    <oddFooter>&amp;C&amp;16- &amp;P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F17" sqref="F17"/>
    </sheetView>
  </sheetViews>
  <sheetFormatPr defaultColWidth="10" defaultRowHeight="13.5" outlineLevelCol="6"/>
  <cols>
    <col min="1" max="1" width="24.625" style="68" customWidth="1"/>
    <col min="2" max="7" width="15.625" style="68" customWidth="1"/>
    <col min="8" max="8" width="9.75" style="68" customWidth="1"/>
    <col min="9" max="16384" width="10" style="68"/>
  </cols>
  <sheetData>
    <row r="1" ht="30" customHeight="1" spans="1:1">
      <c r="A1" s="96"/>
    </row>
    <row r="2" ht="28.7" customHeight="1" spans="1:7">
      <c r="A2" s="110" t="s">
        <v>3160</v>
      </c>
      <c r="B2" s="110"/>
      <c r="C2" s="110"/>
      <c r="D2" s="110"/>
      <c r="E2" s="110"/>
      <c r="F2" s="110"/>
      <c r="G2" s="110"/>
    </row>
    <row r="3" ht="23.1" customHeight="1" spans="1:7">
      <c r="A3" s="100"/>
      <c r="B3" s="100"/>
      <c r="F3" s="101" t="s">
        <v>3161</v>
      </c>
      <c r="G3" s="101"/>
    </row>
    <row r="4" ht="30" customHeight="1" spans="1:7">
      <c r="A4" s="105" t="s">
        <v>3162</v>
      </c>
      <c r="B4" s="105" t="s">
        <v>3163</v>
      </c>
      <c r="C4" s="105"/>
      <c r="D4" s="105"/>
      <c r="E4" s="105" t="s">
        <v>3164</v>
      </c>
      <c r="F4" s="105"/>
      <c r="G4" s="105"/>
    </row>
    <row r="5" ht="30" customHeight="1" spans="1:7">
      <c r="A5" s="105"/>
      <c r="B5" s="111"/>
      <c r="C5" s="105" t="s">
        <v>3165</v>
      </c>
      <c r="D5" s="105" t="s">
        <v>3166</v>
      </c>
      <c r="E5" s="111"/>
      <c r="F5" s="105" t="s">
        <v>3165</v>
      </c>
      <c r="G5" s="105" t="s">
        <v>3166</v>
      </c>
    </row>
    <row r="6" ht="30" customHeight="1" spans="1:7">
      <c r="A6" s="105" t="s">
        <v>3167</v>
      </c>
      <c r="B6" s="105" t="s">
        <v>3168</v>
      </c>
      <c r="C6" s="105" t="s">
        <v>3169</v>
      </c>
      <c r="D6" s="105" t="s">
        <v>3170</v>
      </c>
      <c r="E6" s="105" t="s">
        <v>3171</v>
      </c>
      <c r="F6" s="105" t="s">
        <v>3172</v>
      </c>
      <c r="G6" s="105" t="s">
        <v>3173</v>
      </c>
    </row>
    <row r="7" ht="30" customHeight="1" spans="1:7">
      <c r="A7" s="112" t="s">
        <v>2481</v>
      </c>
      <c r="B7" s="111">
        <f>SUM(C7:D7)</f>
        <v>0</v>
      </c>
      <c r="C7" s="111">
        <v>0</v>
      </c>
      <c r="D7" s="111">
        <v>0</v>
      </c>
      <c r="E7" s="111">
        <f>SUM(F7:G7)</f>
        <v>17.71</v>
      </c>
      <c r="F7" s="111">
        <v>13.11</v>
      </c>
      <c r="G7" s="111">
        <v>4.6</v>
      </c>
    </row>
    <row r="8" ht="30" customHeight="1" spans="1:7">
      <c r="A8" s="112"/>
      <c r="B8" s="111"/>
      <c r="C8" s="111"/>
      <c r="D8" s="111"/>
      <c r="E8" s="111"/>
      <c r="F8" s="111"/>
      <c r="G8" s="111"/>
    </row>
    <row r="9" ht="30" customHeight="1" spans="1:7">
      <c r="A9" s="112"/>
      <c r="B9" s="111"/>
      <c r="C9" s="111"/>
      <c r="D9" s="111"/>
      <c r="E9" s="111"/>
      <c r="F9" s="111"/>
      <c r="G9" s="111"/>
    </row>
    <row r="10" s="67" customFormat="1" ht="24.95" customHeight="1" spans="1:7">
      <c r="A10" s="95" t="s">
        <v>3174</v>
      </c>
      <c r="B10" s="95"/>
      <c r="C10" s="95"/>
      <c r="D10" s="95"/>
      <c r="E10" s="95"/>
      <c r="F10" s="95"/>
      <c r="G10" s="95"/>
    </row>
    <row r="11" s="67" customFormat="1" ht="24.95" customHeight="1" spans="1:7">
      <c r="A11" s="95" t="s">
        <v>3175</v>
      </c>
      <c r="B11" s="95"/>
      <c r="C11" s="95"/>
      <c r="D11" s="95"/>
      <c r="E11" s="95"/>
      <c r="F11" s="95"/>
      <c r="G11" s="95"/>
    </row>
  </sheetData>
  <mergeCells count="7">
    <mergeCell ref="A2:G2"/>
    <mergeCell ref="F3:G3"/>
    <mergeCell ref="B4:D4"/>
    <mergeCell ref="E4:G4"/>
    <mergeCell ref="A10:G10"/>
    <mergeCell ref="A11:G11"/>
    <mergeCell ref="A4:A5"/>
  </mergeCells>
  <printOptions horizontalCentered="1"/>
  <pageMargins left="0.709027777777778" right="0.709027777777778" top="0.629166666666667" bottom="0.75" header="0.309027777777778" footer="0.309027777777778"/>
  <pageSetup paperSize="9" fitToHeight="20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C13" sqref="C13"/>
    </sheetView>
  </sheetViews>
  <sheetFormatPr defaultColWidth="10" defaultRowHeight="13.5" outlineLevelCol="6"/>
  <cols>
    <col min="1" max="1" width="62.25" style="68" customWidth="1"/>
    <col min="2" max="3" width="28.625" style="68" customWidth="1"/>
    <col min="4" max="4" width="9.75" style="68" customWidth="1"/>
    <col min="5" max="16384" width="10" style="68"/>
  </cols>
  <sheetData>
    <row r="1" ht="23.1" customHeight="1"/>
    <row r="2" ht="14.25" customHeight="1" spans="1:1">
      <c r="A2" s="96"/>
    </row>
    <row r="3" ht="28.7" customHeight="1" spans="1:3">
      <c r="A3" s="92" t="s">
        <v>3176</v>
      </c>
      <c r="B3" s="92"/>
      <c r="C3" s="92"/>
    </row>
    <row r="4" ht="27" customHeight="1" spans="1:3">
      <c r="A4" s="100"/>
      <c r="B4" s="100"/>
      <c r="C4" s="101" t="s">
        <v>3161</v>
      </c>
    </row>
    <row r="5" s="103" customFormat="1" ht="24" customHeight="1" spans="1:3">
      <c r="A5" s="105" t="s">
        <v>3177</v>
      </c>
      <c r="B5" s="105" t="s">
        <v>3102</v>
      </c>
      <c r="C5" s="105" t="s">
        <v>3178</v>
      </c>
    </row>
    <row r="6" s="103" customFormat="1" ht="32.1" customHeight="1" spans="1:3">
      <c r="A6" s="106" t="s">
        <v>3179</v>
      </c>
      <c r="B6" s="102">
        <v>0</v>
      </c>
      <c r="C6" s="102">
        <v>10.35</v>
      </c>
    </row>
    <row r="7" s="103" customFormat="1" ht="32.1" customHeight="1" spans="1:3">
      <c r="A7" s="106" t="s">
        <v>3180</v>
      </c>
      <c r="B7" s="102">
        <v>0</v>
      </c>
      <c r="C7" s="102">
        <v>13.11</v>
      </c>
    </row>
    <row r="8" s="103" customFormat="1" ht="32.1" customHeight="1" spans="1:3">
      <c r="A8" s="106" t="s">
        <v>3181</v>
      </c>
      <c r="B8" s="102">
        <v>0</v>
      </c>
      <c r="C8" s="102">
        <v>0.86</v>
      </c>
    </row>
    <row r="9" s="103" customFormat="1" ht="30" customHeight="1" spans="1:3">
      <c r="A9" s="107" t="s">
        <v>3182</v>
      </c>
      <c r="B9" s="102"/>
      <c r="C9" s="102"/>
    </row>
    <row r="10" s="103" customFormat="1" ht="32.1" customHeight="1" spans="1:3">
      <c r="A10" s="107" t="s">
        <v>3183</v>
      </c>
      <c r="B10" s="102">
        <v>0</v>
      </c>
      <c r="C10" s="102">
        <v>0.86</v>
      </c>
    </row>
    <row r="11" s="103" customFormat="1" ht="32.1" customHeight="1" spans="1:3">
      <c r="A11" s="106" t="s">
        <v>3184</v>
      </c>
      <c r="B11" s="102">
        <v>0</v>
      </c>
      <c r="C11" s="102">
        <v>0.37</v>
      </c>
    </row>
    <row r="12" s="103" customFormat="1" ht="32.1" customHeight="1" spans="1:3">
      <c r="A12" s="106" t="s">
        <v>3185</v>
      </c>
      <c r="B12" s="102">
        <v>0</v>
      </c>
      <c r="C12" s="102">
        <v>10.84</v>
      </c>
    </row>
    <row r="13" s="103" customFormat="1" ht="32.1" customHeight="1" spans="1:3">
      <c r="A13" s="106" t="s">
        <v>3186</v>
      </c>
      <c r="B13" s="102"/>
      <c r="C13" s="102"/>
    </row>
    <row r="14" s="103" customFormat="1" ht="32.1" customHeight="1" spans="1:3">
      <c r="A14" s="106" t="s">
        <v>3187</v>
      </c>
      <c r="B14" s="102">
        <v>0</v>
      </c>
      <c r="C14" s="102">
        <v>13.11</v>
      </c>
    </row>
    <row r="15" s="104" customFormat="1" ht="69" customHeight="1" spans="1:7">
      <c r="A15" s="108" t="s">
        <v>3188</v>
      </c>
      <c r="B15" s="108"/>
      <c r="C15" s="108"/>
      <c r="D15" s="109"/>
      <c r="E15" s="109"/>
      <c r="F15" s="109"/>
      <c r="G15" s="109"/>
    </row>
    <row r="16" spans="1:3">
      <c r="A16" s="100"/>
      <c r="B16" s="100"/>
      <c r="C16" s="100"/>
    </row>
  </sheetData>
  <mergeCells count="2">
    <mergeCell ref="A3:C3"/>
    <mergeCell ref="A15:C15"/>
  </mergeCells>
  <printOptions horizontalCentered="1"/>
  <pageMargins left="0.709027777777778" right="0.709027777777778" top="0.75" bottom="0.75" header="0.309027777777778" footer="0.309027777777778"/>
  <pageSetup paperSize="9" fitToHeight="20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C12" sqref="C12"/>
    </sheetView>
  </sheetViews>
  <sheetFormatPr defaultColWidth="10" defaultRowHeight="13.5" outlineLevelCol="6"/>
  <cols>
    <col min="1" max="1" width="60" style="68" customWidth="1"/>
    <col min="2" max="3" width="25.625" style="68" customWidth="1"/>
    <col min="4" max="4" width="9.75" style="68" customWidth="1"/>
    <col min="5" max="16384" width="10" style="68"/>
  </cols>
  <sheetData>
    <row r="1" ht="23.1" customHeight="1"/>
    <row r="2" ht="14.25" customHeight="1" spans="1:1">
      <c r="A2" s="96"/>
    </row>
    <row r="3" ht="28.7" customHeight="1" spans="1:3">
      <c r="A3" s="92" t="s">
        <v>3189</v>
      </c>
      <c r="B3" s="92"/>
      <c r="C3" s="92"/>
    </row>
    <row r="4" ht="27" customHeight="1" spans="1:3">
      <c r="A4" s="100"/>
      <c r="B4" s="100"/>
      <c r="C4" s="101" t="s">
        <v>3161</v>
      </c>
    </row>
    <row r="5" ht="24" customHeight="1" spans="1:3">
      <c r="A5" s="73" t="s">
        <v>3177</v>
      </c>
      <c r="B5" s="73" t="s">
        <v>3102</v>
      </c>
      <c r="C5" s="73" t="s">
        <v>3178</v>
      </c>
    </row>
    <row r="6" ht="32.1" customHeight="1" spans="1:3">
      <c r="A6" s="75" t="s">
        <v>3179</v>
      </c>
      <c r="B6" s="102">
        <v>0</v>
      </c>
      <c r="C6" s="102">
        <v>10.35</v>
      </c>
    </row>
    <row r="7" ht="32.1" customHeight="1" spans="1:3">
      <c r="A7" s="75" t="s">
        <v>3180</v>
      </c>
      <c r="B7" s="102">
        <v>0</v>
      </c>
      <c r="C7" s="102">
        <v>13.11</v>
      </c>
    </row>
    <row r="8" ht="32.1" customHeight="1" spans="1:3">
      <c r="A8" s="75" t="s">
        <v>3181</v>
      </c>
      <c r="B8" s="102">
        <v>0</v>
      </c>
      <c r="C8" s="102">
        <v>0.86</v>
      </c>
    </row>
    <row r="9" ht="32.1" customHeight="1" spans="1:3">
      <c r="A9" s="75" t="s">
        <v>3190</v>
      </c>
      <c r="B9" s="102"/>
      <c r="C9" s="102"/>
    </row>
    <row r="10" ht="32.1" customHeight="1" spans="1:3">
      <c r="A10" s="75" t="s">
        <v>3191</v>
      </c>
      <c r="B10" s="102">
        <v>0</v>
      </c>
      <c r="C10" s="102">
        <v>0.86</v>
      </c>
    </row>
    <row r="11" ht="32.1" customHeight="1" spans="1:3">
      <c r="A11" s="75" t="s">
        <v>3184</v>
      </c>
      <c r="B11" s="102">
        <v>0</v>
      </c>
      <c r="C11" s="102">
        <v>0.37</v>
      </c>
    </row>
    <row r="12" ht="32.1" customHeight="1" spans="1:3">
      <c r="A12" s="75" t="s">
        <v>3185</v>
      </c>
      <c r="B12" s="102">
        <v>0</v>
      </c>
      <c r="C12" s="102">
        <v>10.84</v>
      </c>
    </row>
    <row r="13" ht="32.1" customHeight="1" spans="1:3">
      <c r="A13" s="75" t="s">
        <v>3186</v>
      </c>
      <c r="B13" s="102"/>
      <c r="C13" s="102"/>
    </row>
    <row r="14" ht="32.1" customHeight="1" spans="1:3">
      <c r="A14" s="75" t="s">
        <v>3187</v>
      </c>
      <c r="B14" s="102">
        <v>0</v>
      </c>
      <c r="C14" s="102">
        <v>13.11</v>
      </c>
    </row>
    <row r="15" s="67" customFormat="1" ht="69" customHeight="1" spans="1:7">
      <c r="A15" s="79" t="s">
        <v>3192</v>
      </c>
      <c r="B15" s="79"/>
      <c r="C15" s="79"/>
      <c r="D15" s="95"/>
      <c r="E15" s="95"/>
      <c r="F15" s="95"/>
      <c r="G15" s="95"/>
    </row>
    <row r="16" spans="1:3">
      <c r="A16" s="100"/>
      <c r="B16" s="100"/>
      <c r="C16" s="100"/>
    </row>
  </sheetData>
  <mergeCells count="2">
    <mergeCell ref="A3:C3"/>
    <mergeCell ref="A15:C15"/>
  </mergeCells>
  <printOptions horizontalCentered="1"/>
  <pageMargins left="0.709027777777778" right="0.709027777777778" top="0.354166666666667" bottom="0.471527777777778" header="0.309027777777778" footer="0.309027777777778"/>
  <pageSetup paperSize="9" fitToHeight="200"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A13" sqref="A13:C13"/>
    </sheetView>
  </sheetViews>
  <sheetFormatPr defaultColWidth="10" defaultRowHeight="13.5" outlineLevelCol="2"/>
  <cols>
    <col min="1" max="1" width="60.5" style="68" customWidth="1"/>
    <col min="2" max="3" width="25.625" style="68" customWidth="1"/>
    <col min="4" max="4" width="9.75" style="68" customWidth="1"/>
    <col min="5" max="16384" width="10" style="68"/>
  </cols>
  <sheetData>
    <row r="1" ht="24" customHeight="1"/>
    <row r="2" ht="14.25" customHeight="1" spans="1:1">
      <c r="A2" s="96"/>
    </row>
    <row r="3" ht="28.7" customHeight="1" spans="1:3">
      <c r="A3" s="92" t="s">
        <v>3193</v>
      </c>
      <c r="B3" s="92"/>
      <c r="C3" s="92"/>
    </row>
    <row r="4" ht="24.95" customHeight="1" spans="1:3">
      <c r="A4" s="100"/>
      <c r="B4" s="100"/>
      <c r="C4" s="101" t="s">
        <v>3161</v>
      </c>
    </row>
    <row r="5" ht="32.1" customHeight="1" spans="1:3">
      <c r="A5" s="73" t="s">
        <v>3177</v>
      </c>
      <c r="B5" s="73" t="s">
        <v>3102</v>
      </c>
      <c r="C5" s="73" t="s">
        <v>3178</v>
      </c>
    </row>
    <row r="6" ht="32.1" customHeight="1" spans="1:3">
      <c r="A6" s="75" t="s">
        <v>3194</v>
      </c>
      <c r="B6" s="98"/>
      <c r="C6" s="98">
        <v>0.47</v>
      </c>
    </row>
    <row r="7" ht="32.1" customHeight="1" spans="1:3">
      <c r="A7" s="75" t="s">
        <v>3195</v>
      </c>
      <c r="B7" s="98"/>
      <c r="C7" s="98">
        <v>4.6</v>
      </c>
    </row>
    <row r="8" ht="32.1" customHeight="1" spans="1:3">
      <c r="A8" s="75" t="s">
        <v>3196</v>
      </c>
      <c r="B8" s="98"/>
      <c r="C8" s="98">
        <v>3.3</v>
      </c>
    </row>
    <row r="9" ht="32.1" customHeight="1" spans="1:3">
      <c r="A9" s="75" t="s">
        <v>3197</v>
      </c>
      <c r="B9" s="98"/>
      <c r="C9" s="98"/>
    </row>
    <row r="10" ht="32.1" customHeight="1" spans="1:3">
      <c r="A10" s="75" t="s">
        <v>3198</v>
      </c>
      <c r="B10" s="98"/>
      <c r="C10" s="98">
        <v>3.77</v>
      </c>
    </row>
    <row r="11" ht="32.1" customHeight="1" spans="1:3">
      <c r="A11" s="75" t="s">
        <v>3199</v>
      </c>
      <c r="B11" s="98"/>
      <c r="C11" s="98"/>
    </row>
    <row r="12" ht="32.1" customHeight="1" spans="1:3">
      <c r="A12" s="75" t="s">
        <v>3200</v>
      </c>
      <c r="B12" s="98"/>
      <c r="C12" s="98">
        <v>4.6</v>
      </c>
    </row>
    <row r="13" s="67" customFormat="1" ht="72" customHeight="1" spans="1:3">
      <c r="A13" s="79" t="s">
        <v>3201</v>
      </c>
      <c r="B13" s="79"/>
      <c r="C13" s="79"/>
    </row>
    <row r="14" ht="30.95" customHeight="1" spans="1:3">
      <c r="A14" s="99"/>
      <c r="B14" s="99"/>
      <c r="C14" s="99"/>
    </row>
  </sheetData>
  <mergeCells count="3">
    <mergeCell ref="A3:C3"/>
    <mergeCell ref="A13:C13"/>
    <mergeCell ref="A14:C14"/>
  </mergeCells>
  <printOptions horizontalCentered="1"/>
  <pageMargins left="0.709027777777778" right="0.709027777777778" top="0.75" bottom="0.75" header="0.309027777777778" footer="0.309027777777778"/>
  <pageSetup paperSize="9" fitToHeight="20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4"/>
  <sheetViews>
    <sheetView workbookViewId="0">
      <selection activeCell="B10" sqref="B10"/>
    </sheetView>
  </sheetViews>
  <sheetFormatPr defaultColWidth="10" defaultRowHeight="13.5" outlineLevelCol="2"/>
  <cols>
    <col min="1" max="1" width="59.375" style="68" customWidth="1"/>
    <col min="2" max="3" width="25.625" style="68" customWidth="1"/>
    <col min="4" max="4" width="9.75" style="68" customWidth="1"/>
    <col min="5" max="16384" width="10" style="68"/>
  </cols>
  <sheetData>
    <row r="1" ht="24" customHeight="1"/>
    <row r="2" ht="14.25" customHeight="1" spans="1:1">
      <c r="A2" s="96"/>
    </row>
    <row r="3" ht="28.7" customHeight="1" spans="1:3">
      <c r="A3" s="92" t="s">
        <v>3202</v>
      </c>
      <c r="B3" s="92"/>
      <c r="C3" s="92"/>
    </row>
    <row r="4" s="66" customFormat="1" ht="24.95" customHeight="1" spans="1:3">
      <c r="A4" s="97"/>
      <c r="B4" s="97"/>
      <c r="C4" s="82" t="s">
        <v>3161</v>
      </c>
    </row>
    <row r="5" s="66" customFormat="1" ht="32.1" customHeight="1" spans="1:3">
      <c r="A5" s="73" t="s">
        <v>3177</v>
      </c>
      <c r="B5" s="73" t="s">
        <v>3102</v>
      </c>
      <c r="C5" s="73" t="s">
        <v>3178</v>
      </c>
    </row>
    <row r="6" s="66" customFormat="1" ht="32.1" customHeight="1" spans="1:3">
      <c r="A6" s="75" t="s">
        <v>3194</v>
      </c>
      <c r="B6" s="98"/>
      <c r="C6" s="98">
        <v>0.47</v>
      </c>
    </row>
    <row r="7" s="66" customFormat="1" ht="32.1" customHeight="1" spans="1:3">
      <c r="A7" s="75" t="s">
        <v>3195</v>
      </c>
      <c r="B7" s="98"/>
      <c r="C7" s="98">
        <v>4.6</v>
      </c>
    </row>
    <row r="8" s="66" customFormat="1" ht="32.1" customHeight="1" spans="1:3">
      <c r="A8" s="75" t="s">
        <v>3196</v>
      </c>
      <c r="B8" s="98"/>
      <c r="C8" s="98">
        <v>3.3</v>
      </c>
    </row>
    <row r="9" s="66" customFormat="1" ht="32.1" customHeight="1" spans="1:3">
      <c r="A9" s="75" t="s">
        <v>3197</v>
      </c>
      <c r="B9" s="98"/>
      <c r="C9" s="98"/>
    </row>
    <row r="10" s="66" customFormat="1" ht="32.1" customHeight="1" spans="1:3">
      <c r="A10" s="75" t="s">
        <v>3198</v>
      </c>
      <c r="B10" s="98"/>
      <c r="C10" s="98">
        <v>3.77</v>
      </c>
    </row>
    <row r="11" s="66" customFormat="1" ht="32.1" customHeight="1" spans="1:3">
      <c r="A11" s="75" t="s">
        <v>3203</v>
      </c>
      <c r="B11" s="98"/>
      <c r="C11" s="98"/>
    </row>
    <row r="12" s="66" customFormat="1" ht="32.1" customHeight="1" spans="1:3">
      <c r="A12" s="75" t="s">
        <v>3204</v>
      </c>
      <c r="B12" s="98"/>
      <c r="C12" s="98">
        <v>4.6</v>
      </c>
    </row>
    <row r="13" s="67" customFormat="1" ht="65.1" customHeight="1" spans="1:3">
      <c r="A13" s="79" t="s">
        <v>3205</v>
      </c>
      <c r="B13" s="79"/>
      <c r="C13" s="79"/>
    </row>
    <row r="14" ht="30.95" customHeight="1" spans="1:3">
      <c r="A14" s="99"/>
      <c r="B14" s="99"/>
      <c r="C14" s="99"/>
    </row>
  </sheetData>
  <mergeCells count="3">
    <mergeCell ref="A3:C3"/>
    <mergeCell ref="A13:C13"/>
    <mergeCell ref="A14:C14"/>
  </mergeCells>
  <printOptions horizontalCentered="1"/>
  <pageMargins left="0.709027777777778" right="0.709027777777778" top="0.75" bottom="0.75" header="0.309027777777778" footer="0.309027777777778"/>
  <pageSetup paperSize="9" fitToHeight="200"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8"/>
  <sheetViews>
    <sheetView workbookViewId="0">
      <selection activeCell="A3" sqref="A3:D3"/>
    </sheetView>
  </sheetViews>
  <sheetFormatPr defaultColWidth="10" defaultRowHeight="13.5" outlineLevelCol="3"/>
  <cols>
    <col min="1" max="1" width="36" style="68" customWidth="1"/>
    <col min="2" max="4" width="15.625" style="68" customWidth="1"/>
    <col min="5" max="5" width="9.75" style="68" customWidth="1"/>
    <col min="6" max="16384" width="10" style="68"/>
  </cols>
  <sheetData>
    <row r="1" ht="21.95" customHeight="1"/>
    <row r="2" ht="14.25" customHeight="1" spans="1:1">
      <c r="A2" s="91"/>
    </row>
    <row r="3" ht="63" customHeight="1" spans="1:4">
      <c r="A3" s="92" t="s">
        <v>3206</v>
      </c>
      <c r="B3" s="92"/>
      <c r="C3" s="92"/>
      <c r="D3" s="92"/>
    </row>
    <row r="4" s="66" customFormat="1" ht="30" customHeight="1" spans="4:4">
      <c r="D4" s="82" t="s">
        <v>3161</v>
      </c>
    </row>
    <row r="5" s="66" customFormat="1" ht="24.95" customHeight="1" spans="1:4">
      <c r="A5" s="73" t="s">
        <v>3177</v>
      </c>
      <c r="B5" s="73" t="s">
        <v>3207</v>
      </c>
      <c r="C5" s="73" t="s">
        <v>3208</v>
      </c>
      <c r="D5" s="73" t="s">
        <v>3209</v>
      </c>
    </row>
    <row r="6" s="66" customFormat="1" ht="24.95" customHeight="1" spans="1:4">
      <c r="A6" s="93" t="s">
        <v>3210</v>
      </c>
      <c r="B6" s="84" t="s">
        <v>3211</v>
      </c>
      <c r="C6" s="85">
        <v>4.16</v>
      </c>
      <c r="D6" s="85">
        <v>4.16</v>
      </c>
    </row>
    <row r="7" s="66" customFormat="1" ht="24.95" customHeight="1" spans="1:4">
      <c r="A7" s="94" t="s">
        <v>3212</v>
      </c>
      <c r="B7" s="84" t="s">
        <v>3169</v>
      </c>
      <c r="C7" s="85">
        <v>0.86</v>
      </c>
      <c r="D7" s="85">
        <v>0.86</v>
      </c>
    </row>
    <row r="8" s="66" customFormat="1" ht="24.95" customHeight="1" spans="1:4">
      <c r="A8" s="94" t="s">
        <v>3213</v>
      </c>
      <c r="B8" s="84" t="s">
        <v>3170</v>
      </c>
      <c r="C8" s="85">
        <v>0.36</v>
      </c>
      <c r="D8" s="85">
        <v>0.36</v>
      </c>
    </row>
    <row r="9" s="66" customFormat="1" ht="24.95" customHeight="1" spans="1:4">
      <c r="A9" s="94" t="s">
        <v>3214</v>
      </c>
      <c r="B9" s="84" t="s">
        <v>3215</v>
      </c>
      <c r="C9" s="85">
        <v>3.3</v>
      </c>
      <c r="D9" s="85">
        <v>3.3</v>
      </c>
    </row>
    <row r="10" s="66" customFormat="1" ht="24.95" customHeight="1" spans="1:4">
      <c r="A10" s="94" t="s">
        <v>3213</v>
      </c>
      <c r="B10" s="84" t="s">
        <v>3172</v>
      </c>
      <c r="C10" s="85"/>
      <c r="D10" s="85"/>
    </row>
    <row r="11" s="66" customFormat="1" ht="24.95" customHeight="1" spans="1:4">
      <c r="A11" s="93" t="s">
        <v>3216</v>
      </c>
      <c r="B11" s="84" t="s">
        <v>3217</v>
      </c>
      <c r="C11" s="85">
        <v>0.36</v>
      </c>
      <c r="D11" s="85">
        <v>0.36</v>
      </c>
    </row>
    <row r="12" s="66" customFormat="1" ht="24.95" customHeight="1" spans="1:4">
      <c r="A12" s="94" t="s">
        <v>3212</v>
      </c>
      <c r="B12" s="84" t="s">
        <v>3218</v>
      </c>
      <c r="C12" s="85">
        <v>0.36</v>
      </c>
      <c r="D12" s="85">
        <v>0.36</v>
      </c>
    </row>
    <row r="13" s="66" customFormat="1" ht="24.95" customHeight="1" spans="1:4">
      <c r="A13" s="94" t="s">
        <v>3214</v>
      </c>
      <c r="B13" s="84" t="s">
        <v>3219</v>
      </c>
      <c r="C13" s="85"/>
      <c r="D13" s="85"/>
    </row>
    <row r="14" s="66" customFormat="1" ht="24.95" customHeight="1" spans="1:4">
      <c r="A14" s="93" t="s">
        <v>3220</v>
      </c>
      <c r="B14" s="84" t="s">
        <v>3221</v>
      </c>
      <c r="C14" s="85">
        <v>0.43</v>
      </c>
      <c r="D14" s="85">
        <v>0.43</v>
      </c>
    </row>
    <row r="15" s="66" customFormat="1" ht="24.95" customHeight="1" spans="1:4">
      <c r="A15" s="94" t="s">
        <v>3212</v>
      </c>
      <c r="B15" s="84" t="s">
        <v>3222</v>
      </c>
      <c r="C15" s="85">
        <v>0.37</v>
      </c>
      <c r="D15" s="85">
        <v>0.37</v>
      </c>
    </row>
    <row r="16" s="66" customFormat="1" ht="24.95" customHeight="1" spans="1:4">
      <c r="A16" s="94" t="s">
        <v>3214</v>
      </c>
      <c r="B16" s="84" t="s">
        <v>3223</v>
      </c>
      <c r="C16" s="85">
        <v>0.06</v>
      </c>
      <c r="D16" s="85">
        <v>0.06</v>
      </c>
    </row>
    <row r="17" s="66" customFormat="1" ht="24.95" customHeight="1" spans="1:4">
      <c r="A17" s="93" t="s">
        <v>3224</v>
      </c>
      <c r="B17" s="84" t="s">
        <v>3225</v>
      </c>
      <c r="C17" s="85">
        <v>2.81</v>
      </c>
      <c r="D17" s="85">
        <v>2.81</v>
      </c>
    </row>
    <row r="18" s="66" customFormat="1" ht="24.95" customHeight="1" spans="1:4">
      <c r="A18" s="94" t="s">
        <v>3212</v>
      </c>
      <c r="B18" s="84" t="s">
        <v>3226</v>
      </c>
      <c r="C18" s="85">
        <v>2.64</v>
      </c>
      <c r="D18" s="85">
        <v>2.64</v>
      </c>
    </row>
    <row r="19" s="66" customFormat="1" ht="24.95" customHeight="1" spans="1:4">
      <c r="A19" s="94" t="s">
        <v>3227</v>
      </c>
      <c r="B19" s="84"/>
      <c r="C19" s="85">
        <v>2.64</v>
      </c>
      <c r="D19" s="85">
        <v>2.64</v>
      </c>
    </row>
    <row r="20" s="66" customFormat="1" ht="24.95" customHeight="1" spans="1:4">
      <c r="A20" s="94" t="s">
        <v>3228</v>
      </c>
      <c r="B20" s="84" t="s">
        <v>3229</v>
      </c>
      <c r="C20" s="85"/>
      <c r="D20" s="85"/>
    </row>
    <row r="21" s="66" customFormat="1" ht="24.95" customHeight="1" spans="1:4">
      <c r="A21" s="94" t="s">
        <v>3214</v>
      </c>
      <c r="B21" s="84" t="s">
        <v>3230</v>
      </c>
      <c r="C21" s="85">
        <v>0.17</v>
      </c>
      <c r="D21" s="85">
        <v>0.17</v>
      </c>
    </row>
    <row r="22" s="66" customFormat="1" ht="24.95" customHeight="1" spans="1:4">
      <c r="A22" s="94" t="s">
        <v>3227</v>
      </c>
      <c r="B22" s="84"/>
      <c r="C22" s="85"/>
      <c r="D22" s="85"/>
    </row>
    <row r="23" s="66" customFormat="1" ht="24.95" customHeight="1" spans="1:4">
      <c r="A23" s="94" t="s">
        <v>3231</v>
      </c>
      <c r="B23" s="84" t="s">
        <v>3232</v>
      </c>
      <c r="C23" s="85">
        <v>0.17</v>
      </c>
      <c r="D23" s="85">
        <v>0.17</v>
      </c>
    </row>
    <row r="24" s="66" customFormat="1" ht="24.95" customHeight="1" spans="1:4">
      <c r="A24" s="93" t="s">
        <v>3233</v>
      </c>
      <c r="B24" s="84" t="s">
        <v>3234</v>
      </c>
      <c r="C24" s="85">
        <v>0.49</v>
      </c>
      <c r="D24" s="85">
        <v>0.49</v>
      </c>
    </row>
    <row r="25" s="66" customFormat="1" ht="24.95" customHeight="1" spans="1:4">
      <c r="A25" s="94" t="s">
        <v>3212</v>
      </c>
      <c r="B25" s="84" t="s">
        <v>3235</v>
      </c>
      <c r="C25" s="85">
        <v>0.38</v>
      </c>
      <c r="D25" s="85">
        <v>0.38</v>
      </c>
    </row>
    <row r="26" s="66" customFormat="1" ht="24.95" customHeight="1" spans="1:4">
      <c r="A26" s="94" t="s">
        <v>3214</v>
      </c>
      <c r="B26" s="84" t="s">
        <v>3236</v>
      </c>
      <c r="C26" s="85">
        <v>0.11</v>
      </c>
      <c r="D26" s="85">
        <v>0.11</v>
      </c>
    </row>
    <row r="27" s="67" customFormat="1" ht="69.95" customHeight="1" spans="1:4">
      <c r="A27" s="95" t="s">
        <v>3237</v>
      </c>
      <c r="B27" s="95"/>
      <c r="C27" s="95"/>
      <c r="D27" s="95"/>
    </row>
    <row r="28" ht="24.95" customHeight="1" spans="1:4">
      <c r="A28" s="96"/>
      <c r="B28" s="96"/>
      <c r="C28" s="96"/>
      <c r="D28" s="96"/>
    </row>
  </sheetData>
  <mergeCells count="3">
    <mergeCell ref="A3:D3"/>
    <mergeCell ref="A27:D27"/>
    <mergeCell ref="A28:D28"/>
  </mergeCells>
  <printOptions horizontalCentered="1"/>
  <pageMargins left="0.709027777777778" right="0.709027777777778" top="0.393055555555556" bottom="0.75" header="0.309027777777778" footer="0.309027777777778"/>
  <pageSetup paperSize="9" fitToHeight="20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workbookViewId="0">
      <selection activeCell="E7" sqref="E7"/>
    </sheetView>
  </sheetViews>
  <sheetFormatPr defaultColWidth="8.875" defaultRowHeight="13.5" outlineLevelCol="5"/>
  <cols>
    <col min="1" max="1" width="8.875" style="68"/>
    <col min="2" max="2" width="49.375" style="68" customWidth="1"/>
    <col min="3" max="6" width="20.625" style="68" customWidth="1"/>
    <col min="7" max="16384" width="8.875" style="68"/>
  </cols>
  <sheetData>
    <row r="1" spans="1:1">
      <c r="A1" s="80"/>
    </row>
    <row r="2" ht="45" customHeight="1" spans="1:6">
      <c r="A2" s="69" t="s">
        <v>3238</v>
      </c>
      <c r="B2" s="69"/>
      <c r="C2" s="69"/>
      <c r="D2" s="69"/>
      <c r="E2" s="69"/>
      <c r="F2" s="69"/>
    </row>
    <row r="3" s="66" customFormat="1" ht="18" customHeight="1" spans="2:6">
      <c r="B3" s="81" t="s">
        <v>3161</v>
      </c>
      <c r="C3" s="82"/>
      <c r="D3" s="82"/>
      <c r="E3" s="82"/>
      <c r="F3" s="82"/>
    </row>
    <row r="4" s="66" customFormat="1" ht="30" customHeight="1" spans="1:6">
      <c r="A4" s="72" t="s">
        <v>3</v>
      </c>
      <c r="B4" s="72"/>
      <c r="C4" s="73" t="s">
        <v>3167</v>
      </c>
      <c r="D4" s="73" t="s">
        <v>3208</v>
      </c>
      <c r="E4" s="73" t="s">
        <v>3209</v>
      </c>
      <c r="F4" s="73" t="s">
        <v>3239</v>
      </c>
    </row>
    <row r="5" s="66" customFormat="1" ht="30" customHeight="1" spans="1:6">
      <c r="A5" s="83" t="s">
        <v>3240</v>
      </c>
      <c r="B5" s="83"/>
      <c r="C5" s="84" t="s">
        <v>3168</v>
      </c>
      <c r="D5" s="85">
        <f>SUM(D6:D7)</f>
        <v>17.71</v>
      </c>
      <c r="E5" s="85">
        <f>SUM(E6:E7)</f>
        <v>17.71</v>
      </c>
      <c r="F5" s="86"/>
    </row>
    <row r="6" s="66" customFormat="1" ht="30" customHeight="1" spans="1:6">
      <c r="A6" s="87" t="s">
        <v>3241</v>
      </c>
      <c r="B6" s="87"/>
      <c r="C6" s="84" t="s">
        <v>3169</v>
      </c>
      <c r="D6" s="85">
        <v>13.11</v>
      </c>
      <c r="E6" s="85">
        <v>13.11</v>
      </c>
      <c r="F6" s="86"/>
    </row>
    <row r="7" s="66" customFormat="1" ht="30" customHeight="1" spans="1:6">
      <c r="A7" s="87" t="s">
        <v>3242</v>
      </c>
      <c r="B7" s="87"/>
      <c r="C7" s="84" t="s">
        <v>3170</v>
      </c>
      <c r="D7" s="85">
        <v>4.6</v>
      </c>
      <c r="E7" s="85">
        <v>4.6</v>
      </c>
      <c r="F7" s="86"/>
    </row>
    <row r="8" s="66" customFormat="1" ht="30" customHeight="1" spans="1:6">
      <c r="A8" s="88" t="s">
        <v>3243</v>
      </c>
      <c r="B8" s="88"/>
      <c r="C8" s="84" t="s">
        <v>3171</v>
      </c>
      <c r="D8" s="85"/>
      <c r="E8" s="85"/>
      <c r="F8" s="86"/>
    </row>
    <row r="9" s="66" customFormat="1" ht="30" customHeight="1" spans="1:6">
      <c r="A9" s="87" t="s">
        <v>3241</v>
      </c>
      <c r="B9" s="87"/>
      <c r="C9" s="84" t="s">
        <v>3172</v>
      </c>
      <c r="D9" s="85"/>
      <c r="E9" s="85"/>
      <c r="F9" s="86"/>
    </row>
    <row r="10" s="66" customFormat="1" ht="30" customHeight="1" spans="1:6">
      <c r="A10" s="87" t="s">
        <v>3242</v>
      </c>
      <c r="B10" s="87"/>
      <c r="C10" s="84" t="s">
        <v>3173</v>
      </c>
      <c r="D10" s="85"/>
      <c r="E10" s="85"/>
      <c r="F10" s="86"/>
    </row>
    <row r="11" s="67" customFormat="1" ht="41.1" customHeight="1" spans="1:6">
      <c r="A11" s="79" t="s">
        <v>3244</v>
      </c>
      <c r="B11" s="79"/>
      <c r="C11" s="79"/>
      <c r="D11" s="79"/>
      <c r="E11" s="79"/>
      <c r="F11" s="79"/>
    </row>
    <row r="14" ht="19.5" spans="1:1">
      <c r="A14" s="89"/>
    </row>
    <row r="15" ht="18.95" customHeight="1" spans="1:1">
      <c r="A15" s="90"/>
    </row>
    <row r="16" ht="29.1" customHeight="1"/>
    <row r="17" ht="29.1" customHeight="1"/>
    <row r="18" ht="29.1" customHeight="1"/>
    <row r="19" ht="29.1" customHeight="1"/>
    <row r="20" ht="30" customHeight="1" spans="1:1">
      <c r="A20" s="90"/>
    </row>
  </sheetData>
  <mergeCells count="9">
    <mergeCell ref="A2:F2"/>
    <mergeCell ref="B3:F3"/>
    <mergeCell ref="A4:B4"/>
    <mergeCell ref="A6:B6"/>
    <mergeCell ref="A7:B7"/>
    <mergeCell ref="A8:B8"/>
    <mergeCell ref="A9:B9"/>
    <mergeCell ref="A10:B10"/>
    <mergeCell ref="A11:F11"/>
  </mergeCells>
  <printOptions horizontalCentered="1"/>
  <pageMargins left="0.709027777777778" right="0.709027777777778" top="1.10138888888889" bottom="0.75" header="0.309027777777778" footer="0.309027777777778"/>
  <pageSetup paperSize="9" scale="95" fitToHeight="200"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workbookViewId="0">
      <selection activeCell="F11" sqref="F11"/>
    </sheetView>
  </sheetViews>
  <sheetFormatPr defaultColWidth="8.875" defaultRowHeight="13.5" outlineLevelCol="5"/>
  <cols>
    <col min="1" max="1" width="8.875" style="68"/>
    <col min="2" max="6" width="24.25" style="68" customWidth="1"/>
    <col min="7" max="16384" width="8.875" style="68"/>
  </cols>
  <sheetData>
    <row r="1" ht="24" customHeight="1"/>
    <row r="2" ht="27" spans="1:6">
      <c r="A2" s="69" t="s">
        <v>3245</v>
      </c>
      <c r="B2" s="70"/>
      <c r="C2" s="70"/>
      <c r="D2" s="70"/>
      <c r="E2" s="70"/>
      <c r="F2" s="70"/>
    </row>
    <row r="3" ht="23.1" customHeight="1" spans="1:6">
      <c r="A3" s="71" t="s">
        <v>1</v>
      </c>
      <c r="B3" s="71"/>
      <c r="C3" s="71"/>
      <c r="D3" s="71"/>
      <c r="E3" s="71"/>
      <c r="F3" s="71"/>
    </row>
    <row r="4" s="66" customFormat="1" ht="30" customHeight="1" spans="1:6">
      <c r="A4" s="72" t="s">
        <v>3246</v>
      </c>
      <c r="B4" s="73" t="s">
        <v>3122</v>
      </c>
      <c r="C4" s="73" t="s">
        <v>3247</v>
      </c>
      <c r="D4" s="73" t="s">
        <v>3248</v>
      </c>
      <c r="E4" s="73" t="s">
        <v>3249</v>
      </c>
      <c r="F4" s="73" t="s">
        <v>3250</v>
      </c>
    </row>
    <row r="5" s="66" customFormat="1" ht="45" customHeight="1" spans="1:6">
      <c r="A5" s="74">
        <v>1</v>
      </c>
      <c r="B5" s="75" t="s">
        <v>3251</v>
      </c>
      <c r="C5" s="76" t="s">
        <v>3252</v>
      </c>
      <c r="D5" s="76" t="s">
        <v>3253</v>
      </c>
      <c r="E5" s="76" t="s">
        <v>3254</v>
      </c>
      <c r="F5" s="77">
        <v>13000</v>
      </c>
    </row>
    <row r="6" s="66" customFormat="1" ht="45" customHeight="1" spans="1:6">
      <c r="A6" s="74">
        <v>2</v>
      </c>
      <c r="B6" s="75" t="s">
        <v>3255</v>
      </c>
      <c r="C6" s="76" t="s">
        <v>3256</v>
      </c>
      <c r="D6" s="76" t="s">
        <v>3257</v>
      </c>
      <c r="E6" s="76" t="s">
        <v>3254</v>
      </c>
      <c r="F6" s="77">
        <v>20000</v>
      </c>
    </row>
    <row r="7" s="66" customFormat="1" ht="45" customHeight="1" spans="1:6">
      <c r="A7" s="74">
        <v>2</v>
      </c>
      <c r="B7" s="78" t="s">
        <v>3258</v>
      </c>
      <c r="C7" s="76" t="s">
        <v>3259</v>
      </c>
      <c r="D7" s="76" t="s">
        <v>3260</v>
      </c>
      <c r="E7" s="76" t="s">
        <v>3261</v>
      </c>
      <c r="F7" s="77">
        <v>2000</v>
      </c>
    </row>
    <row r="8" s="66" customFormat="1" ht="45" customHeight="1" spans="1:6">
      <c r="A8" s="74">
        <v>4</v>
      </c>
      <c r="B8" s="75" t="s">
        <v>3262</v>
      </c>
      <c r="C8" s="76" t="s">
        <v>3263</v>
      </c>
      <c r="D8" s="76" t="s">
        <v>3264</v>
      </c>
      <c r="E8" s="76" t="s">
        <v>3261</v>
      </c>
      <c r="F8" s="77">
        <v>3000</v>
      </c>
    </row>
    <row r="9" s="67" customFormat="1" ht="33" customHeight="1" spans="1:6">
      <c r="A9" s="79" t="s">
        <v>3265</v>
      </c>
      <c r="B9" s="79"/>
      <c r="C9" s="79"/>
      <c r="D9" s="79"/>
      <c r="E9" s="79"/>
      <c r="F9" s="79"/>
    </row>
  </sheetData>
  <mergeCells count="3">
    <mergeCell ref="A2:F2"/>
    <mergeCell ref="A3:F3"/>
    <mergeCell ref="A9:F9"/>
  </mergeCells>
  <printOptions horizontalCentered="1"/>
  <pageMargins left="0.709027777777778" right="0.709027777777778" top="0.75" bottom="0.75" header="0.309027777777778" footer="0.309027777777778"/>
  <pageSetup paperSize="9" fitToHeight="200" orientation="landscape"/>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Y321"/>
  <sheetViews>
    <sheetView topLeftCell="A7" workbookViewId="0">
      <selection activeCell="B7" sqref="B7:B9"/>
    </sheetView>
  </sheetViews>
  <sheetFormatPr defaultColWidth="8" defaultRowHeight="12"/>
  <cols>
    <col min="1" max="1" width="21.5" style="12" customWidth="1"/>
    <col min="2" max="2" width="42.625" style="13" customWidth="1"/>
    <col min="3" max="4" width="20.625" style="12" customWidth="1"/>
    <col min="5" max="5" width="24" style="12" customWidth="1"/>
    <col min="6" max="6" width="7.125" style="12" customWidth="1"/>
    <col min="7" max="7" width="9" style="12" customWidth="1"/>
    <col min="8" max="9" width="13.375" style="12" customWidth="1"/>
    <col min="10" max="10" width="48" style="12" customWidth="1"/>
    <col min="11" max="16384" width="8" style="12"/>
  </cols>
  <sheetData>
    <row r="2" ht="39" customHeight="1" spans="1:10">
      <c r="A2" s="14" t="s">
        <v>3266</v>
      </c>
      <c r="B2" s="15"/>
      <c r="C2" s="14"/>
      <c r="D2" s="14"/>
      <c r="E2" s="14"/>
      <c r="F2" s="14"/>
      <c r="G2" s="14"/>
      <c r="H2" s="14"/>
      <c r="I2" s="14"/>
      <c r="J2" s="14"/>
    </row>
    <row r="3" ht="23.1" customHeight="1" spans="1:1">
      <c r="A3" s="16"/>
    </row>
    <row r="4" s="9" customFormat="1" ht="44.25" customHeight="1" spans="1:10">
      <c r="A4" s="17" t="s">
        <v>3267</v>
      </c>
      <c r="B4" s="18" t="s">
        <v>3268</v>
      </c>
      <c r="C4" s="17" t="s">
        <v>3269</v>
      </c>
      <c r="D4" s="17" t="s">
        <v>3270</v>
      </c>
      <c r="E4" s="17" t="s">
        <v>3271</v>
      </c>
      <c r="F4" s="17" t="s">
        <v>3272</v>
      </c>
      <c r="G4" s="17" t="s">
        <v>3273</v>
      </c>
      <c r="H4" s="17" t="s">
        <v>3274</v>
      </c>
      <c r="I4" s="17" t="s">
        <v>3275</v>
      </c>
      <c r="J4" s="17" t="s">
        <v>3276</v>
      </c>
    </row>
    <row r="5" ht="18.75" spans="1:10">
      <c r="A5" s="19">
        <v>1</v>
      </c>
      <c r="B5" s="20">
        <v>2</v>
      </c>
      <c r="C5" s="19">
        <v>3</v>
      </c>
      <c r="D5" s="19">
        <v>4</v>
      </c>
      <c r="E5" s="19">
        <v>5</v>
      </c>
      <c r="F5" s="19">
        <v>6</v>
      </c>
      <c r="G5" s="19">
        <v>7</v>
      </c>
      <c r="H5" s="19">
        <v>8</v>
      </c>
      <c r="I5" s="19">
        <v>9</v>
      </c>
      <c r="J5" s="19">
        <v>10</v>
      </c>
    </row>
    <row r="6" ht="35.1" customHeight="1" spans="1:10">
      <c r="A6" s="21" t="s">
        <v>3277</v>
      </c>
      <c r="B6" s="22"/>
      <c r="C6" s="23"/>
      <c r="D6" s="23"/>
      <c r="E6" s="24"/>
      <c r="F6" s="24"/>
      <c r="G6" s="24"/>
      <c r="H6" s="24"/>
      <c r="I6" s="24"/>
      <c r="J6" s="24"/>
    </row>
    <row r="7" ht="24" customHeight="1" spans="1:10">
      <c r="A7" s="25" t="s">
        <v>3278</v>
      </c>
      <c r="B7" s="25" t="s">
        <v>3279</v>
      </c>
      <c r="C7" s="26" t="s">
        <v>3280</v>
      </c>
      <c r="D7" s="26" t="s">
        <v>3281</v>
      </c>
      <c r="E7" s="26" t="s">
        <v>3282</v>
      </c>
      <c r="F7" s="27" t="s">
        <v>3283</v>
      </c>
      <c r="G7" s="27" t="s">
        <v>3284</v>
      </c>
      <c r="H7" s="27" t="s">
        <v>3093</v>
      </c>
      <c r="I7" s="26" t="s">
        <v>3285</v>
      </c>
      <c r="J7" s="45" t="s">
        <v>3286</v>
      </c>
    </row>
    <row r="8" ht="24" customHeight="1" spans="1:10">
      <c r="A8" s="28"/>
      <c r="B8" s="28"/>
      <c r="C8" s="26" t="s">
        <v>3287</v>
      </c>
      <c r="D8" s="26" t="s">
        <v>3288</v>
      </c>
      <c r="E8" s="26" t="s">
        <v>3289</v>
      </c>
      <c r="F8" s="27" t="s">
        <v>3283</v>
      </c>
      <c r="G8" s="27" t="s">
        <v>3290</v>
      </c>
      <c r="H8" s="27" t="s">
        <v>3093</v>
      </c>
      <c r="I8" s="26" t="s">
        <v>3285</v>
      </c>
      <c r="J8" s="45" t="s">
        <v>3291</v>
      </c>
    </row>
    <row r="9" ht="24" customHeight="1" spans="1:10">
      <c r="A9" s="29"/>
      <c r="B9" s="29"/>
      <c r="C9" s="26" t="s">
        <v>3292</v>
      </c>
      <c r="D9" s="26" t="s">
        <v>3293</v>
      </c>
      <c r="E9" s="26" t="s">
        <v>3294</v>
      </c>
      <c r="F9" s="27" t="s">
        <v>3283</v>
      </c>
      <c r="G9" s="27" t="s">
        <v>3295</v>
      </c>
      <c r="H9" s="27" t="s">
        <v>3093</v>
      </c>
      <c r="I9" s="26" t="s">
        <v>3285</v>
      </c>
      <c r="J9" s="45" t="s">
        <v>3296</v>
      </c>
    </row>
    <row r="10" ht="21" customHeight="1" spans="1:10">
      <c r="A10" s="30" t="s">
        <v>3297</v>
      </c>
      <c r="B10" s="25" t="s">
        <v>3298</v>
      </c>
      <c r="C10" s="27" t="s">
        <v>3280</v>
      </c>
      <c r="D10" s="27" t="s">
        <v>3299</v>
      </c>
      <c r="E10" s="27" t="s">
        <v>3300</v>
      </c>
      <c r="F10" s="27" t="s">
        <v>3283</v>
      </c>
      <c r="G10" s="27" t="s">
        <v>3301</v>
      </c>
      <c r="H10" s="27" t="s">
        <v>3093</v>
      </c>
      <c r="I10" s="27" t="s">
        <v>3285</v>
      </c>
      <c r="J10" s="46" t="s">
        <v>3302</v>
      </c>
    </row>
    <row r="11" ht="21" customHeight="1" spans="1:10">
      <c r="A11" s="31"/>
      <c r="B11" s="28"/>
      <c r="C11" s="27" t="s">
        <v>3280</v>
      </c>
      <c r="D11" s="27" t="s">
        <v>3299</v>
      </c>
      <c r="E11" s="27" t="s">
        <v>3303</v>
      </c>
      <c r="F11" s="27" t="s">
        <v>3283</v>
      </c>
      <c r="G11" s="27" t="s">
        <v>3304</v>
      </c>
      <c r="H11" s="27" t="s">
        <v>3093</v>
      </c>
      <c r="I11" s="27" t="s">
        <v>3285</v>
      </c>
      <c r="J11" s="46" t="s">
        <v>3305</v>
      </c>
    </row>
    <row r="12" ht="21" customHeight="1" spans="1:10">
      <c r="A12" s="31"/>
      <c r="B12" s="28"/>
      <c r="C12" s="27" t="s">
        <v>3287</v>
      </c>
      <c r="D12" s="27" t="s">
        <v>3306</v>
      </c>
      <c r="E12" s="27" t="s">
        <v>3307</v>
      </c>
      <c r="F12" s="27" t="s">
        <v>3283</v>
      </c>
      <c r="G12" s="27" t="s">
        <v>3308</v>
      </c>
      <c r="H12" s="27" t="s">
        <v>3093</v>
      </c>
      <c r="I12" s="27" t="s">
        <v>3285</v>
      </c>
      <c r="J12" s="46" t="s">
        <v>3309</v>
      </c>
    </row>
    <row r="13" ht="21" customHeight="1" spans="1:10">
      <c r="A13" s="32"/>
      <c r="B13" s="29"/>
      <c r="C13" s="27" t="s">
        <v>3292</v>
      </c>
      <c r="D13" s="27" t="s">
        <v>3293</v>
      </c>
      <c r="E13" s="27" t="s">
        <v>3294</v>
      </c>
      <c r="F13" s="27" t="s">
        <v>3283</v>
      </c>
      <c r="G13" s="27" t="s">
        <v>3310</v>
      </c>
      <c r="H13" s="27" t="s">
        <v>3093</v>
      </c>
      <c r="I13" s="27" t="s">
        <v>3285</v>
      </c>
      <c r="J13" s="46" t="s">
        <v>3311</v>
      </c>
    </row>
    <row r="14" s="10" customFormat="1" ht="18" customHeight="1" spans="1:25">
      <c r="A14" s="33" t="s">
        <v>3312</v>
      </c>
      <c r="B14" s="25" t="s">
        <v>3313</v>
      </c>
      <c r="C14" s="27" t="s">
        <v>3280</v>
      </c>
      <c r="D14" s="27" t="s">
        <v>3281</v>
      </c>
      <c r="E14" s="27" t="s">
        <v>3314</v>
      </c>
      <c r="F14" s="27" t="s">
        <v>3283</v>
      </c>
      <c r="G14" s="27" t="s">
        <v>3284</v>
      </c>
      <c r="H14" s="27" t="s">
        <v>3093</v>
      </c>
      <c r="I14" s="27" t="s">
        <v>3285</v>
      </c>
      <c r="J14" s="46" t="s">
        <v>3315</v>
      </c>
      <c r="K14" s="47"/>
      <c r="L14" s="47"/>
      <c r="M14" s="47"/>
      <c r="N14" s="47"/>
      <c r="O14" s="47"/>
      <c r="P14" s="47"/>
      <c r="Q14" s="47"/>
      <c r="R14" s="47"/>
      <c r="S14" s="47"/>
      <c r="T14" s="47"/>
      <c r="U14" s="47"/>
      <c r="V14" s="47"/>
      <c r="W14" s="47"/>
      <c r="X14" s="47"/>
      <c r="Y14" s="47"/>
    </row>
    <row r="15" s="10" customFormat="1" ht="18" customHeight="1" spans="1:25">
      <c r="A15" s="34"/>
      <c r="B15" s="28"/>
      <c r="C15" s="27" t="s">
        <v>3287</v>
      </c>
      <c r="D15" s="27" t="s">
        <v>3288</v>
      </c>
      <c r="E15" s="27" t="s">
        <v>3316</v>
      </c>
      <c r="F15" s="27" t="s">
        <v>3283</v>
      </c>
      <c r="G15" s="27" t="s">
        <v>3317</v>
      </c>
      <c r="H15" s="27" t="s">
        <v>3093</v>
      </c>
      <c r="I15" s="27" t="s">
        <v>3285</v>
      </c>
      <c r="J15" s="46" t="s">
        <v>3318</v>
      </c>
      <c r="K15" s="47"/>
      <c r="L15" s="47"/>
      <c r="M15" s="47"/>
      <c r="N15" s="47"/>
      <c r="O15" s="47"/>
      <c r="P15" s="47"/>
      <c r="Q15" s="47"/>
      <c r="R15" s="47"/>
      <c r="S15" s="47"/>
      <c r="T15" s="47"/>
      <c r="U15" s="47"/>
      <c r="V15" s="47"/>
      <c r="W15" s="47"/>
      <c r="X15" s="47"/>
      <c r="Y15" s="47"/>
    </row>
    <row r="16" s="10" customFormat="1" ht="18" customHeight="1" spans="1:25">
      <c r="A16" s="35"/>
      <c r="B16" s="29"/>
      <c r="C16" s="27" t="s">
        <v>3292</v>
      </c>
      <c r="D16" s="27" t="s">
        <v>3293</v>
      </c>
      <c r="E16" s="27" t="s">
        <v>3294</v>
      </c>
      <c r="F16" s="27" t="s">
        <v>3283</v>
      </c>
      <c r="G16" s="27" t="s">
        <v>3319</v>
      </c>
      <c r="H16" s="27" t="s">
        <v>3093</v>
      </c>
      <c r="I16" s="27" t="s">
        <v>3285</v>
      </c>
      <c r="J16" s="46" t="s">
        <v>3320</v>
      </c>
      <c r="K16" s="47"/>
      <c r="L16" s="47"/>
      <c r="M16" s="47"/>
      <c r="N16" s="47"/>
      <c r="O16" s="47"/>
      <c r="P16" s="47"/>
      <c r="Q16" s="47"/>
      <c r="R16" s="47"/>
      <c r="S16" s="47"/>
      <c r="T16" s="47"/>
      <c r="U16" s="47"/>
      <c r="V16" s="47"/>
      <c r="W16" s="47"/>
      <c r="X16" s="47"/>
      <c r="Y16" s="47"/>
    </row>
    <row r="17" ht="18" customHeight="1" spans="1:10">
      <c r="A17" s="33" t="s">
        <v>3321</v>
      </c>
      <c r="B17" s="25" t="s">
        <v>3322</v>
      </c>
      <c r="C17" s="27" t="s">
        <v>3280</v>
      </c>
      <c r="D17" s="27" t="s">
        <v>3299</v>
      </c>
      <c r="E17" s="27" t="s">
        <v>3323</v>
      </c>
      <c r="F17" s="27" t="s">
        <v>3283</v>
      </c>
      <c r="G17" s="27" t="s">
        <v>3324</v>
      </c>
      <c r="H17" s="27" t="s">
        <v>3093</v>
      </c>
      <c r="I17" s="27" t="s">
        <v>3285</v>
      </c>
      <c r="J17" s="46" t="s">
        <v>3325</v>
      </c>
    </row>
    <row r="18" ht="18" customHeight="1" spans="1:10">
      <c r="A18" s="34"/>
      <c r="B18" s="28"/>
      <c r="C18" s="27" t="s">
        <v>3287</v>
      </c>
      <c r="D18" s="27" t="s">
        <v>3306</v>
      </c>
      <c r="E18" s="27" t="s">
        <v>3326</v>
      </c>
      <c r="F18" s="27" t="s">
        <v>3283</v>
      </c>
      <c r="G18" s="27" t="s">
        <v>3327</v>
      </c>
      <c r="H18" s="27" t="s">
        <v>3093</v>
      </c>
      <c r="I18" s="27" t="s">
        <v>3285</v>
      </c>
      <c r="J18" s="46" t="s">
        <v>3328</v>
      </c>
    </row>
    <row r="19" ht="18" customHeight="1" spans="1:10">
      <c r="A19" s="35"/>
      <c r="B19" s="29"/>
      <c r="C19" s="27" t="s">
        <v>3292</v>
      </c>
      <c r="D19" s="27" t="s">
        <v>3293</v>
      </c>
      <c r="E19" s="27" t="s">
        <v>3294</v>
      </c>
      <c r="F19" s="27" t="s">
        <v>3283</v>
      </c>
      <c r="G19" s="27" t="s">
        <v>3329</v>
      </c>
      <c r="H19" s="27" t="s">
        <v>3093</v>
      </c>
      <c r="I19" s="27" t="s">
        <v>3285</v>
      </c>
      <c r="J19" s="46" t="s">
        <v>3330</v>
      </c>
    </row>
    <row r="20" ht="35.1" customHeight="1" spans="1:10">
      <c r="A20" s="33" t="s">
        <v>3331</v>
      </c>
      <c r="B20" s="25" t="s">
        <v>3332</v>
      </c>
      <c r="C20" s="27" t="s">
        <v>3280</v>
      </c>
      <c r="D20" s="27" t="s">
        <v>3299</v>
      </c>
      <c r="E20" s="27" t="s">
        <v>3333</v>
      </c>
      <c r="F20" s="27" t="s">
        <v>3283</v>
      </c>
      <c r="G20" s="27" t="s">
        <v>3334</v>
      </c>
      <c r="H20" s="27" t="s">
        <v>3093</v>
      </c>
      <c r="I20" s="27" t="s">
        <v>3285</v>
      </c>
      <c r="J20" s="46" t="s">
        <v>3335</v>
      </c>
    </row>
    <row r="21" ht="35.1" customHeight="1" spans="1:10">
      <c r="A21" s="34"/>
      <c r="B21" s="28"/>
      <c r="C21" s="27" t="s">
        <v>3287</v>
      </c>
      <c r="D21" s="27" t="s">
        <v>3306</v>
      </c>
      <c r="E21" s="27" t="s">
        <v>3336</v>
      </c>
      <c r="F21" s="27" t="s">
        <v>3283</v>
      </c>
      <c r="G21" s="27" t="s">
        <v>3337</v>
      </c>
      <c r="H21" s="27" t="s">
        <v>3093</v>
      </c>
      <c r="I21" s="27" t="s">
        <v>3285</v>
      </c>
      <c r="J21" s="46" t="s">
        <v>3338</v>
      </c>
    </row>
    <row r="22" ht="69" customHeight="1" spans="1:10">
      <c r="A22" s="35"/>
      <c r="B22" s="29"/>
      <c r="C22" s="27" t="s">
        <v>3292</v>
      </c>
      <c r="D22" s="27" t="s">
        <v>3293</v>
      </c>
      <c r="E22" s="27" t="s">
        <v>3339</v>
      </c>
      <c r="F22" s="27" t="s">
        <v>3340</v>
      </c>
      <c r="G22" s="27" t="s">
        <v>3341</v>
      </c>
      <c r="H22" s="27" t="s">
        <v>3093</v>
      </c>
      <c r="I22" s="27" t="s">
        <v>3285</v>
      </c>
      <c r="J22" s="46" t="s">
        <v>3342</v>
      </c>
    </row>
    <row r="23" ht="35.1" customHeight="1" spans="1:10">
      <c r="A23" s="33" t="s">
        <v>3343</v>
      </c>
      <c r="B23" s="25" t="s">
        <v>3344</v>
      </c>
      <c r="C23" s="27" t="s">
        <v>3280</v>
      </c>
      <c r="D23" s="27" t="s">
        <v>3299</v>
      </c>
      <c r="E23" s="27" t="s">
        <v>3345</v>
      </c>
      <c r="F23" s="27" t="s">
        <v>3340</v>
      </c>
      <c r="G23" s="27" t="s">
        <v>3346</v>
      </c>
      <c r="H23" s="27" t="s">
        <v>3093</v>
      </c>
      <c r="I23" s="27" t="s">
        <v>3285</v>
      </c>
      <c r="J23" s="46" t="s">
        <v>3347</v>
      </c>
    </row>
    <row r="24" s="11" customFormat="1" ht="35.1" customHeight="1" spans="1:10">
      <c r="A24" s="34"/>
      <c r="B24" s="28"/>
      <c r="C24" s="27" t="s">
        <v>3287</v>
      </c>
      <c r="D24" s="27" t="s">
        <v>3306</v>
      </c>
      <c r="E24" s="27" t="s">
        <v>3348</v>
      </c>
      <c r="F24" s="27" t="s">
        <v>3340</v>
      </c>
      <c r="G24" s="27" t="s">
        <v>3349</v>
      </c>
      <c r="H24" s="27" t="s">
        <v>3093</v>
      </c>
      <c r="I24" s="27" t="s">
        <v>3285</v>
      </c>
      <c r="J24" s="46" t="s">
        <v>3350</v>
      </c>
    </row>
    <row r="25" s="11" customFormat="1" ht="51.95" customHeight="1" spans="1:10">
      <c r="A25" s="35"/>
      <c r="B25" s="29"/>
      <c r="C25" s="27" t="s">
        <v>3292</v>
      </c>
      <c r="D25" s="27" t="s">
        <v>3293</v>
      </c>
      <c r="E25" s="27" t="s">
        <v>3351</v>
      </c>
      <c r="F25" s="27" t="s">
        <v>3340</v>
      </c>
      <c r="G25" s="27" t="s">
        <v>3349</v>
      </c>
      <c r="H25" s="27" t="s">
        <v>3093</v>
      </c>
      <c r="I25" s="27" t="s">
        <v>3285</v>
      </c>
      <c r="J25" s="46" t="s">
        <v>3339</v>
      </c>
    </row>
    <row r="26" ht="35.1" customHeight="1" spans="1:10">
      <c r="A26" s="21" t="s">
        <v>3352</v>
      </c>
      <c r="B26" s="22"/>
      <c r="C26" s="23"/>
      <c r="D26" s="23"/>
      <c r="E26" s="24"/>
      <c r="F26" s="24"/>
      <c r="G26" s="24"/>
      <c r="H26" s="24"/>
      <c r="I26" s="24"/>
      <c r="J26" s="24"/>
    </row>
    <row r="27" ht="24" customHeight="1" spans="1:10">
      <c r="A27" s="33" t="s">
        <v>3353</v>
      </c>
      <c r="B27" s="25" t="s">
        <v>3354</v>
      </c>
      <c r="C27" s="26" t="s">
        <v>3280</v>
      </c>
      <c r="D27" s="27" t="s">
        <v>3281</v>
      </c>
      <c r="E27" s="27" t="s">
        <v>3355</v>
      </c>
      <c r="F27" s="27" t="s">
        <v>3283</v>
      </c>
      <c r="G27" s="27" t="s">
        <v>3310</v>
      </c>
      <c r="H27" s="27" t="s">
        <v>3093</v>
      </c>
      <c r="I27" s="27" t="s">
        <v>3356</v>
      </c>
      <c r="J27" s="46" t="s">
        <v>3355</v>
      </c>
    </row>
    <row r="28" ht="24" customHeight="1" spans="1:10">
      <c r="A28" s="34"/>
      <c r="B28" s="28"/>
      <c r="C28" s="27" t="s">
        <v>3280</v>
      </c>
      <c r="D28" s="27" t="s">
        <v>3357</v>
      </c>
      <c r="E28" s="27" t="s">
        <v>3358</v>
      </c>
      <c r="F28" s="27" t="s">
        <v>3340</v>
      </c>
      <c r="G28" s="27" t="s">
        <v>3359</v>
      </c>
      <c r="H28" s="27" t="s">
        <v>3093</v>
      </c>
      <c r="I28" s="27" t="s">
        <v>3356</v>
      </c>
      <c r="J28" s="46" t="s">
        <v>3360</v>
      </c>
    </row>
    <row r="29" ht="24" customHeight="1" spans="1:10">
      <c r="A29" s="34"/>
      <c r="B29" s="28"/>
      <c r="C29" s="27" t="s">
        <v>3287</v>
      </c>
      <c r="D29" s="27" t="s">
        <v>3361</v>
      </c>
      <c r="E29" s="27" t="s">
        <v>3362</v>
      </c>
      <c r="F29" s="27" t="s">
        <v>3363</v>
      </c>
      <c r="G29" s="27" t="s">
        <v>3364</v>
      </c>
      <c r="H29" s="27" t="s">
        <v>3093</v>
      </c>
      <c r="I29" s="27" t="s">
        <v>3356</v>
      </c>
      <c r="J29" s="46" t="s">
        <v>3365</v>
      </c>
    </row>
    <row r="30" ht="24" customHeight="1" spans="1:10">
      <c r="A30" s="35"/>
      <c r="B30" s="29"/>
      <c r="C30" s="27" t="s">
        <v>3292</v>
      </c>
      <c r="D30" s="27" t="s">
        <v>3293</v>
      </c>
      <c r="E30" s="27" t="s">
        <v>3366</v>
      </c>
      <c r="F30" s="27" t="s">
        <v>3340</v>
      </c>
      <c r="G30" s="27" t="s">
        <v>3367</v>
      </c>
      <c r="H30" s="27" t="s">
        <v>3093</v>
      </c>
      <c r="I30" s="27" t="s">
        <v>3356</v>
      </c>
      <c r="J30" s="46" t="s">
        <v>3368</v>
      </c>
    </row>
    <row r="31" ht="24" customHeight="1" spans="1:10">
      <c r="A31" s="36" t="s">
        <v>3369</v>
      </c>
      <c r="B31" s="25" t="s">
        <v>3370</v>
      </c>
      <c r="C31" s="27" t="s">
        <v>3280</v>
      </c>
      <c r="D31" s="27" t="s">
        <v>3299</v>
      </c>
      <c r="E31" s="27" t="s">
        <v>3371</v>
      </c>
      <c r="F31" s="27" t="s">
        <v>3363</v>
      </c>
      <c r="G31" s="27" t="s">
        <v>3372</v>
      </c>
      <c r="H31" s="27" t="s">
        <v>3093</v>
      </c>
      <c r="I31" s="27" t="s">
        <v>3356</v>
      </c>
      <c r="J31" s="46" t="s">
        <v>3373</v>
      </c>
    </row>
    <row r="32" ht="24" customHeight="1" spans="1:10">
      <c r="A32" s="37"/>
      <c r="B32" s="28"/>
      <c r="C32" s="27" t="s">
        <v>3280</v>
      </c>
      <c r="D32" s="27" t="s">
        <v>3357</v>
      </c>
      <c r="E32" s="27" t="s">
        <v>3358</v>
      </c>
      <c r="F32" s="27" t="s">
        <v>3340</v>
      </c>
      <c r="G32" s="27" t="s">
        <v>3359</v>
      </c>
      <c r="H32" s="27" t="s">
        <v>3093</v>
      </c>
      <c r="I32" s="27" t="s">
        <v>3285</v>
      </c>
      <c r="J32" s="46" t="s">
        <v>3374</v>
      </c>
    </row>
    <row r="33" ht="24" customHeight="1" spans="1:10">
      <c r="A33" s="37"/>
      <c r="B33" s="28"/>
      <c r="C33" s="27" t="s">
        <v>3287</v>
      </c>
      <c r="D33" s="27" t="s">
        <v>3375</v>
      </c>
      <c r="E33" s="27" t="s">
        <v>3376</v>
      </c>
      <c r="F33" s="27" t="s">
        <v>3377</v>
      </c>
      <c r="G33" s="27" t="s">
        <v>3364</v>
      </c>
      <c r="H33" s="27" t="s">
        <v>3093</v>
      </c>
      <c r="I33" s="27" t="s">
        <v>3285</v>
      </c>
      <c r="J33" s="46" t="s">
        <v>3378</v>
      </c>
    </row>
    <row r="34" ht="24" customHeight="1" spans="1:10">
      <c r="A34" s="38"/>
      <c r="B34" s="29"/>
      <c r="C34" s="27" t="s">
        <v>3292</v>
      </c>
      <c r="D34" s="27" t="s">
        <v>3293</v>
      </c>
      <c r="E34" s="27" t="s">
        <v>3379</v>
      </c>
      <c r="F34" s="27" t="s">
        <v>3340</v>
      </c>
      <c r="G34" s="27" t="s">
        <v>3367</v>
      </c>
      <c r="H34" s="27" t="s">
        <v>3093</v>
      </c>
      <c r="I34" s="27" t="s">
        <v>3356</v>
      </c>
      <c r="J34" s="46" t="s">
        <v>3379</v>
      </c>
    </row>
    <row r="35" ht="24" customHeight="1" spans="1:10">
      <c r="A35" s="39" t="s">
        <v>3380</v>
      </c>
      <c r="B35" s="40"/>
      <c r="C35" s="39"/>
      <c r="D35" s="39"/>
      <c r="E35" s="39"/>
      <c r="F35" s="39"/>
      <c r="G35" s="39"/>
      <c r="H35" s="39"/>
      <c r="I35" s="39"/>
      <c r="J35" s="39"/>
    </row>
    <row r="36" ht="15" customHeight="1" spans="1:10">
      <c r="A36" s="33" t="s">
        <v>3381</v>
      </c>
      <c r="B36" s="25" t="s">
        <v>3382</v>
      </c>
      <c r="C36" s="27" t="s">
        <v>3280</v>
      </c>
      <c r="D36" s="27" t="s">
        <v>3299</v>
      </c>
      <c r="E36" s="27" t="s">
        <v>3383</v>
      </c>
      <c r="F36" s="27" t="s">
        <v>3283</v>
      </c>
      <c r="G36" s="27" t="s">
        <v>3384</v>
      </c>
      <c r="H36" s="27" t="s">
        <v>3093</v>
      </c>
      <c r="I36" s="27" t="s">
        <v>3285</v>
      </c>
      <c r="J36" s="46" t="s">
        <v>3383</v>
      </c>
    </row>
    <row r="37" ht="15" customHeight="1" spans="1:10">
      <c r="A37" s="34"/>
      <c r="B37" s="28"/>
      <c r="C37" s="27" t="s">
        <v>3280</v>
      </c>
      <c r="D37" s="27" t="s">
        <v>3299</v>
      </c>
      <c r="E37" s="27" t="s">
        <v>3385</v>
      </c>
      <c r="F37" s="27" t="s">
        <v>3283</v>
      </c>
      <c r="G37" s="27" t="s">
        <v>3386</v>
      </c>
      <c r="H37" s="27" t="s">
        <v>3093</v>
      </c>
      <c r="I37" s="27" t="s">
        <v>3285</v>
      </c>
      <c r="J37" s="46" t="s">
        <v>3387</v>
      </c>
    </row>
    <row r="38" ht="27" customHeight="1" spans="1:10">
      <c r="A38" s="34"/>
      <c r="B38" s="28"/>
      <c r="C38" s="27" t="s">
        <v>3280</v>
      </c>
      <c r="D38" s="27" t="s">
        <v>3299</v>
      </c>
      <c r="E38" s="27" t="s">
        <v>3388</v>
      </c>
      <c r="F38" s="27" t="s">
        <v>3283</v>
      </c>
      <c r="G38" s="27" t="s">
        <v>3389</v>
      </c>
      <c r="H38" s="27" t="s">
        <v>3093</v>
      </c>
      <c r="I38" s="27" t="s">
        <v>3285</v>
      </c>
      <c r="J38" s="46" t="s">
        <v>3390</v>
      </c>
    </row>
    <row r="39" ht="15" customHeight="1" spans="1:10">
      <c r="A39" s="34"/>
      <c r="B39" s="28"/>
      <c r="C39" s="27" t="s">
        <v>3280</v>
      </c>
      <c r="D39" s="27" t="s">
        <v>3281</v>
      </c>
      <c r="E39" s="27" t="s">
        <v>3391</v>
      </c>
      <c r="F39" s="27" t="s">
        <v>3283</v>
      </c>
      <c r="G39" s="27" t="s">
        <v>3308</v>
      </c>
      <c r="H39" s="27" t="s">
        <v>3093</v>
      </c>
      <c r="I39" s="27" t="s">
        <v>3356</v>
      </c>
      <c r="J39" s="46" t="s">
        <v>3392</v>
      </c>
    </row>
    <row r="40" ht="15" customHeight="1" spans="1:10">
      <c r="A40" s="34"/>
      <c r="B40" s="28"/>
      <c r="C40" s="27" t="s">
        <v>3280</v>
      </c>
      <c r="D40" s="27" t="s">
        <v>3357</v>
      </c>
      <c r="E40" s="27" t="s">
        <v>3393</v>
      </c>
      <c r="F40" s="27" t="s">
        <v>3283</v>
      </c>
      <c r="G40" s="27" t="s">
        <v>3394</v>
      </c>
      <c r="H40" s="27" t="s">
        <v>3093</v>
      </c>
      <c r="I40" s="27" t="s">
        <v>3356</v>
      </c>
      <c r="J40" s="46" t="s">
        <v>3395</v>
      </c>
    </row>
    <row r="41" ht="15" customHeight="1" spans="1:10">
      <c r="A41" s="34"/>
      <c r="B41" s="28"/>
      <c r="C41" s="27" t="s">
        <v>3287</v>
      </c>
      <c r="D41" s="27" t="s">
        <v>3306</v>
      </c>
      <c r="E41" s="27" t="s">
        <v>3396</v>
      </c>
      <c r="F41" s="27" t="s">
        <v>3283</v>
      </c>
      <c r="G41" s="27" t="s">
        <v>3310</v>
      </c>
      <c r="H41" s="27" t="s">
        <v>3093</v>
      </c>
      <c r="I41" s="27" t="s">
        <v>3356</v>
      </c>
      <c r="J41" s="46" t="s">
        <v>3397</v>
      </c>
    </row>
    <row r="42" ht="15" customHeight="1" spans="1:10">
      <c r="A42" s="35"/>
      <c r="B42" s="29"/>
      <c r="C42" s="27" t="s">
        <v>3292</v>
      </c>
      <c r="D42" s="27" t="s">
        <v>3293</v>
      </c>
      <c r="E42" s="27" t="s">
        <v>3398</v>
      </c>
      <c r="F42" s="27" t="s">
        <v>3283</v>
      </c>
      <c r="G42" s="27" t="s">
        <v>3310</v>
      </c>
      <c r="H42" s="27" t="s">
        <v>3093</v>
      </c>
      <c r="I42" s="27" t="s">
        <v>3356</v>
      </c>
      <c r="J42" s="46" t="s">
        <v>3399</v>
      </c>
    </row>
    <row r="43" ht="12.75" spans="1:10">
      <c r="A43" s="33" t="s">
        <v>3400</v>
      </c>
      <c r="B43" s="25" t="s">
        <v>3401</v>
      </c>
      <c r="C43" s="27" t="s">
        <v>3280</v>
      </c>
      <c r="D43" s="27" t="s">
        <v>3299</v>
      </c>
      <c r="E43" s="27" t="s">
        <v>3402</v>
      </c>
      <c r="F43" s="27" t="s">
        <v>3283</v>
      </c>
      <c r="G43" s="27" t="s">
        <v>3403</v>
      </c>
      <c r="H43" s="27" t="s">
        <v>3093</v>
      </c>
      <c r="I43" s="27" t="s">
        <v>3285</v>
      </c>
      <c r="J43" s="46" t="s">
        <v>3404</v>
      </c>
    </row>
    <row r="44" ht="12.75" spans="1:10">
      <c r="A44" s="34"/>
      <c r="B44" s="28"/>
      <c r="C44" s="27" t="s">
        <v>3280</v>
      </c>
      <c r="D44" s="27" t="s">
        <v>3299</v>
      </c>
      <c r="E44" s="27" t="s">
        <v>3405</v>
      </c>
      <c r="F44" s="27" t="s">
        <v>3283</v>
      </c>
      <c r="G44" s="27" t="s">
        <v>3403</v>
      </c>
      <c r="H44" s="27" t="s">
        <v>3093</v>
      </c>
      <c r="I44" s="27" t="s">
        <v>3285</v>
      </c>
      <c r="J44" s="46" t="s">
        <v>3406</v>
      </c>
    </row>
    <row r="45" ht="12.75" spans="1:10">
      <c r="A45" s="34"/>
      <c r="B45" s="28"/>
      <c r="C45" s="27" t="s">
        <v>3280</v>
      </c>
      <c r="D45" s="27" t="s">
        <v>3299</v>
      </c>
      <c r="E45" s="27" t="s">
        <v>3407</v>
      </c>
      <c r="F45" s="27" t="s">
        <v>3283</v>
      </c>
      <c r="G45" s="27" t="s">
        <v>3403</v>
      </c>
      <c r="H45" s="27" t="s">
        <v>3093</v>
      </c>
      <c r="I45" s="27" t="s">
        <v>3285</v>
      </c>
      <c r="J45" s="46" t="s">
        <v>3408</v>
      </c>
    </row>
    <row r="46" ht="24" spans="1:10">
      <c r="A46" s="34"/>
      <c r="B46" s="28"/>
      <c r="C46" s="27" t="s">
        <v>3280</v>
      </c>
      <c r="D46" s="27" t="s">
        <v>3299</v>
      </c>
      <c r="E46" s="27" t="s">
        <v>3409</v>
      </c>
      <c r="F46" s="27" t="s">
        <v>3283</v>
      </c>
      <c r="G46" s="27" t="s">
        <v>3410</v>
      </c>
      <c r="H46" s="27" t="s">
        <v>3093</v>
      </c>
      <c r="I46" s="27" t="s">
        <v>3285</v>
      </c>
      <c r="J46" s="46" t="s">
        <v>3411</v>
      </c>
    </row>
    <row r="47" ht="12.75" spans="1:10">
      <c r="A47" s="34"/>
      <c r="B47" s="28"/>
      <c r="C47" s="27" t="s">
        <v>3280</v>
      </c>
      <c r="D47" s="27" t="s">
        <v>3299</v>
      </c>
      <c r="E47" s="27" t="s">
        <v>3412</v>
      </c>
      <c r="F47" s="27" t="s">
        <v>3363</v>
      </c>
      <c r="G47" s="27" t="s">
        <v>3413</v>
      </c>
      <c r="H47" s="27" t="s">
        <v>3093</v>
      </c>
      <c r="I47" s="27" t="s">
        <v>3285</v>
      </c>
      <c r="J47" s="46" t="s">
        <v>3414</v>
      </c>
    </row>
    <row r="48" ht="24.75" spans="1:10">
      <c r="A48" s="34"/>
      <c r="B48" s="28"/>
      <c r="C48" s="27" t="s">
        <v>3280</v>
      </c>
      <c r="D48" s="27" t="s">
        <v>3281</v>
      </c>
      <c r="E48" s="27" t="s">
        <v>3415</v>
      </c>
      <c r="F48" s="27" t="s">
        <v>3340</v>
      </c>
      <c r="G48" s="27" t="s">
        <v>3310</v>
      </c>
      <c r="H48" s="27" t="s">
        <v>3093</v>
      </c>
      <c r="I48" s="27" t="s">
        <v>3356</v>
      </c>
      <c r="J48" s="46" t="s">
        <v>3416</v>
      </c>
    </row>
    <row r="49" ht="12.75" spans="1:10">
      <c r="A49" s="34"/>
      <c r="B49" s="28"/>
      <c r="C49" s="27" t="s">
        <v>3280</v>
      </c>
      <c r="D49" s="27" t="s">
        <v>3281</v>
      </c>
      <c r="E49" s="27" t="s">
        <v>3417</v>
      </c>
      <c r="F49" s="27" t="s">
        <v>3283</v>
      </c>
      <c r="G49" s="27" t="s">
        <v>3308</v>
      </c>
      <c r="H49" s="27" t="s">
        <v>3093</v>
      </c>
      <c r="I49" s="27" t="s">
        <v>3356</v>
      </c>
      <c r="J49" s="46" t="s">
        <v>3418</v>
      </c>
    </row>
    <row r="50" ht="12.75" spans="1:10">
      <c r="A50" s="34"/>
      <c r="B50" s="28"/>
      <c r="C50" s="27" t="s">
        <v>3280</v>
      </c>
      <c r="D50" s="27" t="s">
        <v>3357</v>
      </c>
      <c r="E50" s="27" t="s">
        <v>3419</v>
      </c>
      <c r="F50" s="27" t="s">
        <v>3283</v>
      </c>
      <c r="G50" s="27" t="s">
        <v>3420</v>
      </c>
      <c r="H50" s="27" t="s">
        <v>3093</v>
      </c>
      <c r="I50" s="27" t="s">
        <v>3356</v>
      </c>
      <c r="J50" s="46" t="s">
        <v>3421</v>
      </c>
    </row>
    <row r="51" ht="24.75" spans="1:10">
      <c r="A51" s="34"/>
      <c r="B51" s="28"/>
      <c r="C51" s="27" t="s">
        <v>3287</v>
      </c>
      <c r="D51" s="27" t="s">
        <v>3375</v>
      </c>
      <c r="E51" s="27" t="s">
        <v>3422</v>
      </c>
      <c r="F51" s="27" t="s">
        <v>3283</v>
      </c>
      <c r="G51" s="27" t="s">
        <v>3310</v>
      </c>
      <c r="H51" s="27" t="s">
        <v>3093</v>
      </c>
      <c r="I51" s="27" t="s">
        <v>3356</v>
      </c>
      <c r="J51" s="46" t="s">
        <v>3422</v>
      </c>
    </row>
    <row r="52" ht="12.75" spans="1:10">
      <c r="A52" s="34"/>
      <c r="B52" s="28"/>
      <c r="C52" s="27" t="s">
        <v>3287</v>
      </c>
      <c r="D52" s="27" t="s">
        <v>3361</v>
      </c>
      <c r="E52" s="27" t="s">
        <v>3423</v>
      </c>
      <c r="F52" s="27" t="s">
        <v>3283</v>
      </c>
      <c r="G52" s="27" t="s">
        <v>3424</v>
      </c>
      <c r="H52" s="27" t="s">
        <v>3093</v>
      </c>
      <c r="I52" s="27" t="s">
        <v>3356</v>
      </c>
      <c r="J52" s="46" t="s">
        <v>3422</v>
      </c>
    </row>
    <row r="53" ht="12.75" spans="1:10">
      <c r="A53" s="35"/>
      <c r="B53" s="29"/>
      <c r="C53" s="27" t="s">
        <v>3292</v>
      </c>
      <c r="D53" s="27" t="s">
        <v>3293</v>
      </c>
      <c r="E53" s="27" t="s">
        <v>3425</v>
      </c>
      <c r="F53" s="27" t="s">
        <v>3283</v>
      </c>
      <c r="G53" s="27" t="s">
        <v>3310</v>
      </c>
      <c r="H53" s="27" t="s">
        <v>3093</v>
      </c>
      <c r="I53" s="27" t="s">
        <v>3356</v>
      </c>
      <c r="J53" s="46" t="s">
        <v>3425</v>
      </c>
    </row>
    <row r="54" ht="25.5" spans="1:10">
      <c r="A54" s="33" t="s">
        <v>3426</v>
      </c>
      <c r="B54" s="41" t="s">
        <v>3427</v>
      </c>
      <c r="C54" s="27" t="s">
        <v>3280</v>
      </c>
      <c r="D54" s="27" t="s">
        <v>3299</v>
      </c>
      <c r="E54" s="27" t="s">
        <v>3428</v>
      </c>
      <c r="F54" s="27" t="s">
        <v>3283</v>
      </c>
      <c r="G54" s="27" t="s">
        <v>3389</v>
      </c>
      <c r="H54" s="27" t="s">
        <v>3093</v>
      </c>
      <c r="I54" s="27" t="s">
        <v>3285</v>
      </c>
      <c r="J54" s="46" t="s">
        <v>3429</v>
      </c>
    </row>
    <row r="55" ht="18.95" customHeight="1" spans="1:10">
      <c r="A55" s="34"/>
      <c r="B55" s="42"/>
      <c r="C55" s="27" t="s">
        <v>3280</v>
      </c>
      <c r="D55" s="27" t="s">
        <v>3299</v>
      </c>
      <c r="E55" s="27" t="s">
        <v>3430</v>
      </c>
      <c r="F55" s="27" t="s">
        <v>3283</v>
      </c>
      <c r="G55" s="27" t="s">
        <v>3431</v>
      </c>
      <c r="H55" s="27" t="s">
        <v>3093</v>
      </c>
      <c r="I55" s="27" t="s">
        <v>3285</v>
      </c>
      <c r="J55" s="46" t="s">
        <v>3432</v>
      </c>
    </row>
    <row r="56" ht="18.95" customHeight="1" spans="1:10">
      <c r="A56" s="34"/>
      <c r="B56" s="42"/>
      <c r="C56" s="27" t="s">
        <v>3280</v>
      </c>
      <c r="D56" s="27" t="s">
        <v>3299</v>
      </c>
      <c r="E56" s="27" t="s">
        <v>3433</v>
      </c>
      <c r="F56" s="27" t="s">
        <v>3283</v>
      </c>
      <c r="G56" s="27" t="s">
        <v>3431</v>
      </c>
      <c r="H56" s="27" t="s">
        <v>3093</v>
      </c>
      <c r="I56" s="27" t="s">
        <v>3285</v>
      </c>
      <c r="J56" s="46" t="s">
        <v>3434</v>
      </c>
    </row>
    <row r="57" ht="18.95" customHeight="1" spans="1:10">
      <c r="A57" s="34"/>
      <c r="B57" s="42"/>
      <c r="C57" s="27" t="s">
        <v>3280</v>
      </c>
      <c r="D57" s="27" t="s">
        <v>3299</v>
      </c>
      <c r="E57" s="27" t="s">
        <v>3435</v>
      </c>
      <c r="F57" s="27" t="s">
        <v>3283</v>
      </c>
      <c r="G57" s="27" t="s">
        <v>3431</v>
      </c>
      <c r="H57" s="27" t="s">
        <v>3093</v>
      </c>
      <c r="I57" s="27" t="s">
        <v>3356</v>
      </c>
      <c r="J57" s="46" t="s">
        <v>3436</v>
      </c>
    </row>
    <row r="58" ht="18.95" customHeight="1" spans="1:10">
      <c r="A58" s="34"/>
      <c r="B58" s="42"/>
      <c r="C58" s="27" t="s">
        <v>3280</v>
      </c>
      <c r="D58" s="27" t="s">
        <v>3281</v>
      </c>
      <c r="E58" s="27" t="s">
        <v>3437</v>
      </c>
      <c r="F58" s="27" t="s">
        <v>3283</v>
      </c>
      <c r="G58" s="27" t="s">
        <v>3308</v>
      </c>
      <c r="H58" s="27" t="s">
        <v>3093</v>
      </c>
      <c r="I58" s="27" t="s">
        <v>3356</v>
      </c>
      <c r="J58" s="46" t="s">
        <v>3438</v>
      </c>
    </row>
    <row r="59" ht="18.95" customHeight="1" spans="1:10">
      <c r="A59" s="34"/>
      <c r="B59" s="42"/>
      <c r="C59" s="27" t="s">
        <v>3287</v>
      </c>
      <c r="D59" s="27" t="s">
        <v>3288</v>
      </c>
      <c r="E59" s="27" t="s">
        <v>3439</v>
      </c>
      <c r="F59" s="27" t="s">
        <v>3283</v>
      </c>
      <c r="G59" s="27" t="s">
        <v>3440</v>
      </c>
      <c r="H59" s="27" t="s">
        <v>3093</v>
      </c>
      <c r="I59" s="27" t="s">
        <v>3285</v>
      </c>
      <c r="J59" s="46" t="s">
        <v>3441</v>
      </c>
    </row>
    <row r="60" ht="18.95" customHeight="1" spans="1:10">
      <c r="A60" s="34"/>
      <c r="B60" s="42"/>
      <c r="C60" s="27" t="s">
        <v>3287</v>
      </c>
      <c r="D60" s="27" t="s">
        <v>3361</v>
      </c>
      <c r="E60" s="26" t="s">
        <v>3442</v>
      </c>
      <c r="F60" s="27" t="s">
        <v>3283</v>
      </c>
      <c r="G60" s="27" t="s">
        <v>3308</v>
      </c>
      <c r="H60" s="27" t="s">
        <v>3093</v>
      </c>
      <c r="I60" s="27" t="s">
        <v>3356</v>
      </c>
      <c r="J60" s="46" t="s">
        <v>3442</v>
      </c>
    </row>
    <row r="61" ht="18.95" customHeight="1" spans="1:10">
      <c r="A61" s="35"/>
      <c r="B61" s="43"/>
      <c r="C61" s="27" t="s">
        <v>3292</v>
      </c>
      <c r="D61" s="27" t="s">
        <v>3293</v>
      </c>
      <c r="E61" s="27" t="s">
        <v>3443</v>
      </c>
      <c r="F61" s="27" t="s">
        <v>3283</v>
      </c>
      <c r="G61" s="27" t="s">
        <v>3310</v>
      </c>
      <c r="H61" s="27" t="s">
        <v>3093</v>
      </c>
      <c r="I61" s="27" t="s">
        <v>3356</v>
      </c>
      <c r="J61" s="46" t="s">
        <v>3444</v>
      </c>
    </row>
    <row r="62" ht="33.95" customHeight="1" spans="1:10">
      <c r="A62" s="21" t="s">
        <v>3445</v>
      </c>
      <c r="B62" s="44"/>
      <c r="C62" s="44"/>
      <c r="D62" s="44"/>
      <c r="E62" s="24"/>
      <c r="F62" s="24"/>
      <c r="G62" s="24"/>
      <c r="H62" s="24"/>
      <c r="I62" s="24"/>
      <c r="J62" s="24"/>
    </row>
    <row r="63" ht="39" customHeight="1" spans="1:10">
      <c r="A63" s="33" t="s">
        <v>3446</v>
      </c>
      <c r="B63" s="25" t="s">
        <v>3447</v>
      </c>
      <c r="C63" s="27" t="s">
        <v>3280</v>
      </c>
      <c r="D63" s="27" t="s">
        <v>3299</v>
      </c>
      <c r="E63" s="27" t="s">
        <v>3448</v>
      </c>
      <c r="F63" s="27" t="s">
        <v>3283</v>
      </c>
      <c r="G63" s="27" t="s">
        <v>3449</v>
      </c>
      <c r="H63" s="27" t="s">
        <v>3093</v>
      </c>
      <c r="I63" s="27" t="s">
        <v>3356</v>
      </c>
      <c r="J63" s="45" t="s">
        <v>3450</v>
      </c>
    </row>
    <row r="64" ht="24.95" customHeight="1" spans="1:10">
      <c r="A64" s="34"/>
      <c r="B64" s="28"/>
      <c r="C64" s="27" t="s">
        <v>3280</v>
      </c>
      <c r="D64" s="27" t="s">
        <v>3299</v>
      </c>
      <c r="E64" s="27" t="s">
        <v>3451</v>
      </c>
      <c r="F64" s="27" t="s">
        <v>3283</v>
      </c>
      <c r="G64" s="27" t="s">
        <v>3452</v>
      </c>
      <c r="H64" s="27" t="s">
        <v>3093</v>
      </c>
      <c r="I64" s="27" t="s">
        <v>3356</v>
      </c>
      <c r="J64" s="46" t="s">
        <v>3453</v>
      </c>
    </row>
    <row r="65" ht="24" customHeight="1" spans="1:10">
      <c r="A65" s="34"/>
      <c r="B65" s="28"/>
      <c r="C65" s="27" t="s">
        <v>3280</v>
      </c>
      <c r="D65" s="27" t="s">
        <v>3299</v>
      </c>
      <c r="E65" s="27" t="s">
        <v>3454</v>
      </c>
      <c r="F65" s="27" t="s">
        <v>3283</v>
      </c>
      <c r="G65" s="27" t="s">
        <v>3455</v>
      </c>
      <c r="H65" s="27" t="s">
        <v>3093</v>
      </c>
      <c r="I65" s="27" t="s">
        <v>3356</v>
      </c>
      <c r="J65" s="46" t="s">
        <v>3456</v>
      </c>
    </row>
    <row r="66" ht="36.95" customHeight="1" spans="1:10">
      <c r="A66" s="34"/>
      <c r="B66" s="28"/>
      <c r="C66" s="27" t="s">
        <v>3280</v>
      </c>
      <c r="D66" s="27" t="s">
        <v>3281</v>
      </c>
      <c r="E66" s="27" t="s">
        <v>3457</v>
      </c>
      <c r="F66" s="27" t="s">
        <v>3283</v>
      </c>
      <c r="G66" s="27" t="s">
        <v>3310</v>
      </c>
      <c r="H66" s="27" t="s">
        <v>3093</v>
      </c>
      <c r="I66" s="27" t="s">
        <v>3356</v>
      </c>
      <c r="J66" s="46" t="s">
        <v>3458</v>
      </c>
    </row>
    <row r="67" ht="24" customHeight="1" spans="1:10">
      <c r="A67" s="34"/>
      <c r="B67" s="28"/>
      <c r="C67" s="27" t="s">
        <v>3280</v>
      </c>
      <c r="D67" s="27" t="s">
        <v>3281</v>
      </c>
      <c r="E67" s="27" t="s">
        <v>3459</v>
      </c>
      <c r="F67" s="27" t="s">
        <v>3283</v>
      </c>
      <c r="G67" s="27" t="s">
        <v>3460</v>
      </c>
      <c r="H67" s="27" t="s">
        <v>3093</v>
      </c>
      <c r="I67" s="27" t="s">
        <v>3356</v>
      </c>
      <c r="J67" s="46" t="s">
        <v>3461</v>
      </c>
    </row>
    <row r="68" ht="24" customHeight="1" spans="1:10">
      <c r="A68" s="34"/>
      <c r="B68" s="28"/>
      <c r="C68" s="27" t="s">
        <v>3280</v>
      </c>
      <c r="D68" s="27" t="s">
        <v>3281</v>
      </c>
      <c r="E68" s="27" t="s">
        <v>3462</v>
      </c>
      <c r="F68" s="27" t="s">
        <v>3283</v>
      </c>
      <c r="G68" s="27" t="s">
        <v>3310</v>
      </c>
      <c r="H68" s="27" t="s">
        <v>3093</v>
      </c>
      <c r="I68" s="27" t="s">
        <v>3356</v>
      </c>
      <c r="J68" s="46" t="s">
        <v>3463</v>
      </c>
    </row>
    <row r="69" ht="39" customHeight="1" spans="1:10">
      <c r="A69" s="34"/>
      <c r="B69" s="28"/>
      <c r="C69" s="27" t="s">
        <v>3287</v>
      </c>
      <c r="D69" s="27" t="s">
        <v>3306</v>
      </c>
      <c r="E69" s="27" t="s">
        <v>3464</v>
      </c>
      <c r="F69" s="27" t="s">
        <v>3283</v>
      </c>
      <c r="G69" s="27" t="s">
        <v>3465</v>
      </c>
      <c r="H69" s="27" t="s">
        <v>3093</v>
      </c>
      <c r="I69" s="27" t="s">
        <v>3356</v>
      </c>
      <c r="J69" s="46" t="s">
        <v>3466</v>
      </c>
    </row>
    <row r="70" ht="24" customHeight="1" spans="1:10">
      <c r="A70" s="34"/>
      <c r="B70" s="28"/>
      <c r="C70" s="27" t="s">
        <v>3287</v>
      </c>
      <c r="D70" s="27" t="s">
        <v>3306</v>
      </c>
      <c r="E70" s="27" t="s">
        <v>3467</v>
      </c>
      <c r="F70" s="27" t="s">
        <v>3283</v>
      </c>
      <c r="G70" s="27" t="s">
        <v>3310</v>
      </c>
      <c r="H70" s="27" t="s">
        <v>3093</v>
      </c>
      <c r="I70" s="27" t="s">
        <v>3356</v>
      </c>
      <c r="J70" s="46" t="s">
        <v>3468</v>
      </c>
    </row>
    <row r="71" ht="50.1" customHeight="1" spans="1:10">
      <c r="A71" s="34"/>
      <c r="B71" s="28"/>
      <c r="C71" s="27" t="s">
        <v>3287</v>
      </c>
      <c r="D71" s="27" t="s">
        <v>3306</v>
      </c>
      <c r="E71" s="27" t="s">
        <v>3469</v>
      </c>
      <c r="F71" s="27" t="s">
        <v>3283</v>
      </c>
      <c r="G71" s="27" t="s">
        <v>3424</v>
      </c>
      <c r="H71" s="27" t="s">
        <v>3093</v>
      </c>
      <c r="I71" s="27" t="s">
        <v>3356</v>
      </c>
      <c r="J71" s="46" t="s">
        <v>3470</v>
      </c>
    </row>
    <row r="72" ht="38.1" customHeight="1" spans="1:10">
      <c r="A72" s="35"/>
      <c r="B72" s="29"/>
      <c r="C72" s="27" t="s">
        <v>3292</v>
      </c>
      <c r="D72" s="27" t="s">
        <v>3293</v>
      </c>
      <c r="E72" s="27" t="s">
        <v>3471</v>
      </c>
      <c r="F72" s="27" t="s">
        <v>3283</v>
      </c>
      <c r="G72" s="27" t="s">
        <v>3472</v>
      </c>
      <c r="H72" s="27" t="s">
        <v>3093</v>
      </c>
      <c r="I72" s="27" t="s">
        <v>3356</v>
      </c>
      <c r="J72" s="46" t="s">
        <v>3473</v>
      </c>
    </row>
    <row r="73" ht="24" spans="1:10">
      <c r="A73" s="48" t="s">
        <v>3474</v>
      </c>
      <c r="B73" s="41" t="s">
        <v>3475</v>
      </c>
      <c r="C73" s="27" t="s">
        <v>3280</v>
      </c>
      <c r="D73" s="27" t="s">
        <v>3299</v>
      </c>
      <c r="E73" s="27" t="s">
        <v>3476</v>
      </c>
      <c r="F73" s="27" t="s">
        <v>3340</v>
      </c>
      <c r="G73" s="27" t="s">
        <v>3477</v>
      </c>
      <c r="H73" s="27" t="s">
        <v>3093</v>
      </c>
      <c r="I73" s="27" t="s">
        <v>3356</v>
      </c>
      <c r="J73" s="45" t="s">
        <v>3478</v>
      </c>
    </row>
    <row r="74" ht="24" spans="1:10">
      <c r="A74" s="49"/>
      <c r="B74" s="42"/>
      <c r="C74" s="27" t="s">
        <v>3280</v>
      </c>
      <c r="D74" s="27" t="s">
        <v>3357</v>
      </c>
      <c r="E74" s="27" t="s">
        <v>3479</v>
      </c>
      <c r="F74" s="27" t="s">
        <v>3283</v>
      </c>
      <c r="G74" s="27" t="s">
        <v>3310</v>
      </c>
      <c r="H74" s="27" t="s">
        <v>3093</v>
      </c>
      <c r="I74" s="27" t="s">
        <v>3356</v>
      </c>
      <c r="J74" s="45" t="s">
        <v>3478</v>
      </c>
    </row>
    <row r="75" ht="24" spans="1:10">
      <c r="A75" s="49"/>
      <c r="B75" s="42"/>
      <c r="C75" s="27" t="s">
        <v>3287</v>
      </c>
      <c r="D75" s="27" t="s">
        <v>3306</v>
      </c>
      <c r="E75" s="27" t="s">
        <v>3480</v>
      </c>
      <c r="F75" s="27" t="s">
        <v>3283</v>
      </c>
      <c r="G75" s="27" t="s">
        <v>3481</v>
      </c>
      <c r="H75" s="27" t="s">
        <v>3093</v>
      </c>
      <c r="I75" s="27" t="s">
        <v>3356</v>
      </c>
      <c r="J75" s="45" t="s">
        <v>3478</v>
      </c>
    </row>
    <row r="76" ht="24" spans="1:10">
      <c r="A76" s="50"/>
      <c r="B76" s="43"/>
      <c r="C76" s="27" t="s">
        <v>3292</v>
      </c>
      <c r="D76" s="27" t="s">
        <v>3293</v>
      </c>
      <c r="E76" s="27" t="s">
        <v>3399</v>
      </c>
      <c r="F76" s="27" t="s">
        <v>3283</v>
      </c>
      <c r="G76" s="27" t="s">
        <v>3367</v>
      </c>
      <c r="H76" s="27" t="s">
        <v>3093</v>
      </c>
      <c r="I76" s="27" t="s">
        <v>3356</v>
      </c>
      <c r="J76" s="45" t="s">
        <v>3478</v>
      </c>
    </row>
    <row r="77" ht="18" customHeight="1" spans="1:10">
      <c r="A77" s="33" t="s">
        <v>3482</v>
      </c>
      <c r="B77" s="25" t="s">
        <v>3483</v>
      </c>
      <c r="C77" s="26" t="s">
        <v>3280</v>
      </c>
      <c r="D77" s="27" t="s">
        <v>3281</v>
      </c>
      <c r="E77" s="26" t="s">
        <v>3484</v>
      </c>
      <c r="F77" s="27" t="s">
        <v>3283</v>
      </c>
      <c r="G77" s="27" t="s">
        <v>3485</v>
      </c>
      <c r="H77" s="27" t="s">
        <v>3093</v>
      </c>
      <c r="I77" s="27" t="s">
        <v>3356</v>
      </c>
      <c r="J77" s="46" t="s">
        <v>3486</v>
      </c>
    </row>
    <row r="78" ht="18" customHeight="1" spans="1:10">
      <c r="A78" s="34"/>
      <c r="B78" s="28"/>
      <c r="C78" s="27" t="s">
        <v>3280</v>
      </c>
      <c r="D78" s="27" t="s">
        <v>3281</v>
      </c>
      <c r="E78" s="26" t="s">
        <v>3487</v>
      </c>
      <c r="F78" s="27" t="s">
        <v>3283</v>
      </c>
      <c r="G78" s="27" t="s">
        <v>3485</v>
      </c>
      <c r="H78" s="27" t="s">
        <v>3093</v>
      </c>
      <c r="I78" s="27" t="s">
        <v>3356</v>
      </c>
      <c r="J78" s="46" t="s">
        <v>3488</v>
      </c>
    </row>
    <row r="79" ht="18" customHeight="1" spans="1:10">
      <c r="A79" s="34"/>
      <c r="B79" s="28"/>
      <c r="C79" s="27" t="s">
        <v>3280</v>
      </c>
      <c r="D79" s="27" t="s">
        <v>3357</v>
      </c>
      <c r="E79" s="26" t="s">
        <v>3489</v>
      </c>
      <c r="F79" s="27" t="s">
        <v>3283</v>
      </c>
      <c r="G79" s="51">
        <v>1</v>
      </c>
      <c r="H79" s="27" t="s">
        <v>3093</v>
      </c>
      <c r="I79" s="27" t="s">
        <v>3356</v>
      </c>
      <c r="J79" s="46" t="s">
        <v>3490</v>
      </c>
    </row>
    <row r="80" ht="18" customHeight="1" spans="1:10">
      <c r="A80" s="34"/>
      <c r="B80" s="28"/>
      <c r="C80" s="27" t="s">
        <v>3287</v>
      </c>
      <c r="D80" s="27" t="s">
        <v>3306</v>
      </c>
      <c r="E80" s="27" t="s">
        <v>3491</v>
      </c>
      <c r="F80" s="27" t="s">
        <v>3283</v>
      </c>
      <c r="G80" s="27" t="s">
        <v>3492</v>
      </c>
      <c r="H80" s="27" t="s">
        <v>3093</v>
      </c>
      <c r="I80" s="27" t="s">
        <v>3356</v>
      </c>
      <c r="J80" s="46" t="s">
        <v>3493</v>
      </c>
    </row>
    <row r="81" ht="18" customHeight="1" spans="1:10">
      <c r="A81" s="34"/>
      <c r="B81" s="28"/>
      <c r="C81" s="27" t="s">
        <v>3287</v>
      </c>
      <c r="D81" s="27" t="s">
        <v>3306</v>
      </c>
      <c r="E81" s="27" t="s">
        <v>3494</v>
      </c>
      <c r="F81" s="27" t="s">
        <v>3283</v>
      </c>
      <c r="G81" s="27" t="s">
        <v>3492</v>
      </c>
      <c r="H81" s="27" t="s">
        <v>3093</v>
      </c>
      <c r="I81" s="27" t="s">
        <v>3356</v>
      </c>
      <c r="J81" s="46" t="s">
        <v>3495</v>
      </c>
    </row>
    <row r="82" ht="24" customHeight="1" spans="1:10">
      <c r="A82" s="34"/>
      <c r="B82" s="28"/>
      <c r="C82" s="27" t="s">
        <v>3287</v>
      </c>
      <c r="D82" s="27" t="s">
        <v>3306</v>
      </c>
      <c r="E82" s="27" t="s">
        <v>3496</v>
      </c>
      <c r="F82" s="27" t="s">
        <v>3283</v>
      </c>
      <c r="G82" s="27" t="s">
        <v>3492</v>
      </c>
      <c r="H82" s="27" t="s">
        <v>3093</v>
      </c>
      <c r="I82" s="27" t="s">
        <v>3356</v>
      </c>
      <c r="J82" s="46" t="s">
        <v>3497</v>
      </c>
    </row>
    <row r="83" ht="18" customHeight="1" spans="1:10">
      <c r="A83" s="35"/>
      <c r="B83" s="29"/>
      <c r="C83" s="27" t="s">
        <v>3292</v>
      </c>
      <c r="D83" s="27" t="s">
        <v>3293</v>
      </c>
      <c r="E83" s="27" t="s">
        <v>3498</v>
      </c>
      <c r="F83" s="27" t="s">
        <v>3283</v>
      </c>
      <c r="G83" s="27" t="s">
        <v>3499</v>
      </c>
      <c r="H83" s="27" t="s">
        <v>3093</v>
      </c>
      <c r="I83" s="27" t="s">
        <v>3356</v>
      </c>
      <c r="J83" s="46" t="s">
        <v>3500</v>
      </c>
    </row>
    <row r="84" ht="24" customHeight="1" spans="1:10">
      <c r="A84" s="33" t="s">
        <v>3501</v>
      </c>
      <c r="B84" s="25" t="s">
        <v>3502</v>
      </c>
      <c r="C84" s="26" t="s">
        <v>3280</v>
      </c>
      <c r="D84" s="27" t="s">
        <v>3299</v>
      </c>
      <c r="E84" s="27" t="s">
        <v>3503</v>
      </c>
      <c r="F84" s="27" t="s">
        <v>3283</v>
      </c>
      <c r="G84" s="27" t="s">
        <v>3504</v>
      </c>
      <c r="H84" s="27" t="s">
        <v>3093</v>
      </c>
      <c r="I84" s="27" t="s">
        <v>3356</v>
      </c>
      <c r="J84" s="45" t="s">
        <v>3505</v>
      </c>
    </row>
    <row r="85" ht="24" customHeight="1" spans="1:10">
      <c r="A85" s="34"/>
      <c r="B85" s="28"/>
      <c r="C85" s="27" t="s">
        <v>3280</v>
      </c>
      <c r="D85" s="27" t="s">
        <v>3299</v>
      </c>
      <c r="E85" s="27" t="s">
        <v>3506</v>
      </c>
      <c r="F85" s="27" t="s">
        <v>3283</v>
      </c>
      <c r="G85" s="52">
        <v>2</v>
      </c>
      <c r="H85" s="27" t="s">
        <v>3093</v>
      </c>
      <c r="I85" s="27" t="s">
        <v>3356</v>
      </c>
      <c r="J85" s="45" t="s">
        <v>3507</v>
      </c>
    </row>
    <row r="86" ht="24" customHeight="1" spans="1:10">
      <c r="A86" s="34"/>
      <c r="B86" s="28"/>
      <c r="C86" s="27" t="s">
        <v>3280</v>
      </c>
      <c r="D86" s="27" t="s">
        <v>3299</v>
      </c>
      <c r="E86" s="27" t="s">
        <v>3508</v>
      </c>
      <c r="F86" s="27" t="s">
        <v>3283</v>
      </c>
      <c r="G86" s="27" t="s">
        <v>3509</v>
      </c>
      <c r="H86" s="27" t="s">
        <v>3093</v>
      </c>
      <c r="I86" s="27" t="s">
        <v>3356</v>
      </c>
      <c r="J86" s="45" t="s">
        <v>3510</v>
      </c>
    </row>
    <row r="87" ht="24" customHeight="1" spans="1:10">
      <c r="A87" s="34"/>
      <c r="B87" s="28"/>
      <c r="C87" s="27" t="s">
        <v>3280</v>
      </c>
      <c r="D87" s="27" t="s">
        <v>3281</v>
      </c>
      <c r="E87" s="27" t="s">
        <v>3511</v>
      </c>
      <c r="F87" s="27" t="s">
        <v>3283</v>
      </c>
      <c r="G87" s="27" t="s">
        <v>3512</v>
      </c>
      <c r="H87" s="27" t="s">
        <v>3093</v>
      </c>
      <c r="I87" s="27" t="s">
        <v>3356</v>
      </c>
      <c r="J87" s="45" t="s">
        <v>3513</v>
      </c>
    </row>
    <row r="88" ht="24" customHeight="1" spans="1:10">
      <c r="A88" s="34"/>
      <c r="B88" s="28"/>
      <c r="C88" s="27" t="s">
        <v>3280</v>
      </c>
      <c r="D88" s="27" t="s">
        <v>3281</v>
      </c>
      <c r="E88" s="27" t="s">
        <v>3514</v>
      </c>
      <c r="F88" s="27" t="s">
        <v>3283</v>
      </c>
      <c r="G88" s="27" t="s">
        <v>3512</v>
      </c>
      <c r="H88" s="27" t="s">
        <v>3093</v>
      </c>
      <c r="I88" s="27" t="s">
        <v>3356</v>
      </c>
      <c r="J88" s="45" t="s">
        <v>3515</v>
      </c>
    </row>
    <row r="89" ht="36.95" customHeight="1" spans="1:10">
      <c r="A89" s="34"/>
      <c r="B89" s="28"/>
      <c r="C89" s="27" t="s">
        <v>3280</v>
      </c>
      <c r="D89" s="27" t="s">
        <v>3281</v>
      </c>
      <c r="E89" s="27" t="s">
        <v>3516</v>
      </c>
      <c r="F89" s="27" t="s">
        <v>3283</v>
      </c>
      <c r="G89" s="27" t="s">
        <v>3512</v>
      </c>
      <c r="H89" s="27" t="s">
        <v>3093</v>
      </c>
      <c r="I89" s="27" t="s">
        <v>3356</v>
      </c>
      <c r="J89" s="45" t="s">
        <v>3517</v>
      </c>
    </row>
    <row r="90" ht="24" customHeight="1" spans="1:10">
      <c r="A90" s="34"/>
      <c r="B90" s="28"/>
      <c r="C90" s="27" t="s">
        <v>3287</v>
      </c>
      <c r="D90" s="27" t="s">
        <v>3288</v>
      </c>
      <c r="E90" s="27" t="s">
        <v>3518</v>
      </c>
      <c r="F90" s="27" t="s">
        <v>3283</v>
      </c>
      <c r="G90" s="27" t="s">
        <v>3310</v>
      </c>
      <c r="H90" s="27" t="s">
        <v>3093</v>
      </c>
      <c r="I90" s="27" t="s">
        <v>3356</v>
      </c>
      <c r="J90" s="45" t="s">
        <v>3519</v>
      </c>
    </row>
    <row r="91" ht="24" customHeight="1" spans="1:10">
      <c r="A91" s="35"/>
      <c r="B91" s="29"/>
      <c r="C91" s="27" t="s">
        <v>3292</v>
      </c>
      <c r="D91" s="27" t="s">
        <v>3293</v>
      </c>
      <c r="E91" s="27" t="s">
        <v>3520</v>
      </c>
      <c r="F91" s="27" t="s">
        <v>3283</v>
      </c>
      <c r="G91" s="27" t="s">
        <v>3308</v>
      </c>
      <c r="H91" s="27" t="s">
        <v>3093</v>
      </c>
      <c r="I91" s="27" t="s">
        <v>3356</v>
      </c>
      <c r="J91" s="45" t="s">
        <v>3521</v>
      </c>
    </row>
    <row r="92" ht="36" customHeight="1" spans="1:10">
      <c r="A92" s="39" t="s">
        <v>3522</v>
      </c>
      <c r="B92" s="40"/>
      <c r="C92" s="39"/>
      <c r="D92" s="39"/>
      <c r="E92" s="39"/>
      <c r="F92" s="39"/>
      <c r="G92" s="39"/>
      <c r="H92" s="39"/>
      <c r="I92" s="39"/>
      <c r="J92" s="39"/>
    </row>
    <row r="93" ht="15" customHeight="1" spans="1:10">
      <c r="A93" s="33" t="s">
        <v>3523</v>
      </c>
      <c r="B93" s="41" t="s">
        <v>3524</v>
      </c>
      <c r="C93" s="27" t="s">
        <v>3280</v>
      </c>
      <c r="D93" s="27" t="s">
        <v>3299</v>
      </c>
      <c r="E93" s="27" t="s">
        <v>3525</v>
      </c>
      <c r="F93" s="27" t="s">
        <v>3340</v>
      </c>
      <c r="G93" s="27" t="s">
        <v>3526</v>
      </c>
      <c r="H93" s="27" t="s">
        <v>3093</v>
      </c>
      <c r="I93" s="27" t="s">
        <v>3285</v>
      </c>
      <c r="J93" s="46" t="s">
        <v>3527</v>
      </c>
    </row>
    <row r="94" ht="15" customHeight="1" spans="1:10">
      <c r="A94" s="34"/>
      <c r="B94" s="53"/>
      <c r="C94" s="27" t="s">
        <v>3280</v>
      </c>
      <c r="D94" s="27" t="s">
        <v>3299</v>
      </c>
      <c r="E94" s="27" t="s">
        <v>3528</v>
      </c>
      <c r="F94" s="27" t="s">
        <v>3340</v>
      </c>
      <c r="G94" s="27" t="s">
        <v>3529</v>
      </c>
      <c r="H94" s="27" t="s">
        <v>3093</v>
      </c>
      <c r="I94" s="27" t="s">
        <v>3285</v>
      </c>
      <c r="J94" s="46" t="s">
        <v>3530</v>
      </c>
    </row>
    <row r="95" ht="15" customHeight="1" spans="1:10">
      <c r="A95" s="34"/>
      <c r="B95" s="53"/>
      <c r="C95" s="27" t="s">
        <v>3280</v>
      </c>
      <c r="D95" s="27" t="s">
        <v>3299</v>
      </c>
      <c r="E95" s="27" t="s">
        <v>3531</v>
      </c>
      <c r="F95" s="27" t="s">
        <v>3340</v>
      </c>
      <c r="G95" s="27" t="s">
        <v>3329</v>
      </c>
      <c r="H95" s="27" t="s">
        <v>3093</v>
      </c>
      <c r="I95" s="27" t="s">
        <v>3285</v>
      </c>
      <c r="J95" s="46" t="s">
        <v>3532</v>
      </c>
    </row>
    <row r="96" ht="15" customHeight="1" spans="1:10">
      <c r="A96" s="34"/>
      <c r="B96" s="53"/>
      <c r="C96" s="27" t="s">
        <v>3280</v>
      </c>
      <c r="D96" s="27" t="s">
        <v>3299</v>
      </c>
      <c r="E96" s="27" t="s">
        <v>3533</v>
      </c>
      <c r="F96" s="27" t="s">
        <v>3340</v>
      </c>
      <c r="G96" s="27" t="s">
        <v>3534</v>
      </c>
      <c r="H96" s="27" t="s">
        <v>3093</v>
      </c>
      <c r="I96" s="27" t="s">
        <v>3285</v>
      </c>
      <c r="J96" s="46" t="s">
        <v>3535</v>
      </c>
    </row>
    <row r="97" ht="15" customHeight="1" spans="1:10">
      <c r="A97" s="34"/>
      <c r="B97" s="53"/>
      <c r="C97" s="27" t="s">
        <v>3280</v>
      </c>
      <c r="D97" s="27" t="s">
        <v>3281</v>
      </c>
      <c r="E97" s="27" t="s">
        <v>3536</v>
      </c>
      <c r="F97" s="27" t="s">
        <v>3340</v>
      </c>
      <c r="G97" s="27" t="s">
        <v>3329</v>
      </c>
      <c r="H97" s="27" t="s">
        <v>3093</v>
      </c>
      <c r="I97" s="27" t="s">
        <v>3285</v>
      </c>
      <c r="J97" s="46" t="s">
        <v>3537</v>
      </c>
    </row>
    <row r="98" ht="15" customHeight="1" spans="1:10">
      <c r="A98" s="34"/>
      <c r="B98" s="53"/>
      <c r="C98" s="27" t="s">
        <v>3280</v>
      </c>
      <c r="D98" s="27" t="s">
        <v>3281</v>
      </c>
      <c r="E98" s="27" t="s">
        <v>3538</v>
      </c>
      <c r="F98" s="27" t="s">
        <v>3340</v>
      </c>
      <c r="G98" s="27" t="s">
        <v>3329</v>
      </c>
      <c r="H98" s="27" t="s">
        <v>3093</v>
      </c>
      <c r="I98" s="27" t="s">
        <v>3285</v>
      </c>
      <c r="J98" s="46" t="s">
        <v>3539</v>
      </c>
    </row>
    <row r="99" ht="15" customHeight="1" spans="1:10">
      <c r="A99" s="34"/>
      <c r="B99" s="53"/>
      <c r="C99" s="27" t="s">
        <v>3280</v>
      </c>
      <c r="D99" s="27" t="s">
        <v>3281</v>
      </c>
      <c r="E99" s="27" t="s">
        <v>3540</v>
      </c>
      <c r="F99" s="27" t="s">
        <v>3283</v>
      </c>
      <c r="G99" s="27" t="s">
        <v>3485</v>
      </c>
      <c r="H99" s="27" t="s">
        <v>3093</v>
      </c>
      <c r="I99" s="27" t="s">
        <v>3285</v>
      </c>
      <c r="J99" s="46" t="s">
        <v>3541</v>
      </c>
    </row>
    <row r="100" ht="15" customHeight="1" spans="1:10">
      <c r="A100" s="34"/>
      <c r="B100" s="53"/>
      <c r="C100" s="27" t="s">
        <v>3280</v>
      </c>
      <c r="D100" s="27" t="s">
        <v>3357</v>
      </c>
      <c r="E100" s="27" t="s">
        <v>3542</v>
      </c>
      <c r="F100" s="27" t="s">
        <v>3283</v>
      </c>
      <c r="G100" s="27" t="s">
        <v>3543</v>
      </c>
      <c r="H100" s="27" t="s">
        <v>3093</v>
      </c>
      <c r="I100" s="27" t="s">
        <v>3356</v>
      </c>
      <c r="J100" s="46" t="s">
        <v>3544</v>
      </c>
    </row>
    <row r="101" ht="15" customHeight="1" spans="1:10">
      <c r="A101" s="34"/>
      <c r="B101" s="53"/>
      <c r="C101" s="27" t="s">
        <v>3280</v>
      </c>
      <c r="D101" s="27" t="s">
        <v>3357</v>
      </c>
      <c r="E101" s="27" t="s">
        <v>3545</v>
      </c>
      <c r="F101" s="27" t="s">
        <v>3283</v>
      </c>
      <c r="G101" s="27" t="s">
        <v>3546</v>
      </c>
      <c r="H101" s="27" t="s">
        <v>3093</v>
      </c>
      <c r="I101" s="27" t="s">
        <v>3356</v>
      </c>
      <c r="J101" s="45" t="s">
        <v>3547</v>
      </c>
    </row>
    <row r="102" ht="15" customHeight="1" spans="1:10">
      <c r="A102" s="34"/>
      <c r="B102" s="53"/>
      <c r="C102" s="27" t="s">
        <v>3280</v>
      </c>
      <c r="D102" s="27" t="s">
        <v>3357</v>
      </c>
      <c r="E102" s="27" t="s">
        <v>3548</v>
      </c>
      <c r="F102" s="27" t="s">
        <v>3283</v>
      </c>
      <c r="G102" s="27" t="s">
        <v>3549</v>
      </c>
      <c r="H102" s="27" t="s">
        <v>3093</v>
      </c>
      <c r="I102" s="27" t="s">
        <v>3356</v>
      </c>
      <c r="J102" s="46" t="s">
        <v>3550</v>
      </c>
    </row>
    <row r="103" ht="15" customHeight="1" spans="1:10">
      <c r="A103" s="34"/>
      <c r="B103" s="53"/>
      <c r="C103" s="27" t="s">
        <v>3280</v>
      </c>
      <c r="D103" s="27" t="s">
        <v>3551</v>
      </c>
      <c r="E103" s="27" t="s">
        <v>3552</v>
      </c>
      <c r="F103" s="27" t="s">
        <v>3363</v>
      </c>
      <c r="G103" s="27" t="s">
        <v>3553</v>
      </c>
      <c r="H103" s="27" t="s">
        <v>3093</v>
      </c>
      <c r="I103" s="27" t="s">
        <v>3285</v>
      </c>
      <c r="J103" s="46" t="s">
        <v>3554</v>
      </c>
    </row>
    <row r="104" ht="15" customHeight="1" spans="1:10">
      <c r="A104" s="34"/>
      <c r="B104" s="53"/>
      <c r="C104" s="27" t="s">
        <v>3280</v>
      </c>
      <c r="D104" s="27" t="s">
        <v>3551</v>
      </c>
      <c r="E104" s="27" t="s">
        <v>3555</v>
      </c>
      <c r="F104" s="27" t="s">
        <v>3363</v>
      </c>
      <c r="G104" s="27" t="s">
        <v>3556</v>
      </c>
      <c r="H104" s="27" t="s">
        <v>3093</v>
      </c>
      <c r="I104" s="27" t="s">
        <v>3285</v>
      </c>
      <c r="J104" s="46" t="s">
        <v>3557</v>
      </c>
    </row>
    <row r="105" ht="15" customHeight="1" spans="1:10">
      <c r="A105" s="34"/>
      <c r="B105" s="53"/>
      <c r="C105" s="27" t="s">
        <v>3280</v>
      </c>
      <c r="D105" s="27" t="s">
        <v>3551</v>
      </c>
      <c r="E105" s="27" t="s">
        <v>3558</v>
      </c>
      <c r="F105" s="27" t="s">
        <v>3363</v>
      </c>
      <c r="G105" s="27" t="s">
        <v>3559</v>
      </c>
      <c r="H105" s="27" t="s">
        <v>3093</v>
      </c>
      <c r="I105" s="27" t="s">
        <v>3285</v>
      </c>
      <c r="J105" s="46" t="s">
        <v>3560</v>
      </c>
    </row>
    <row r="106" ht="15" customHeight="1" spans="1:10">
      <c r="A106" s="34"/>
      <c r="B106" s="53"/>
      <c r="C106" s="27" t="s">
        <v>3287</v>
      </c>
      <c r="D106" s="27" t="s">
        <v>3306</v>
      </c>
      <c r="E106" s="27" t="s">
        <v>3561</v>
      </c>
      <c r="F106" s="27" t="s">
        <v>3283</v>
      </c>
      <c r="G106" s="27" t="s">
        <v>3562</v>
      </c>
      <c r="H106" s="27" t="s">
        <v>3093</v>
      </c>
      <c r="I106" s="27" t="s">
        <v>3356</v>
      </c>
      <c r="J106" s="46" t="s">
        <v>3561</v>
      </c>
    </row>
    <row r="107" ht="15" customHeight="1" spans="1:10">
      <c r="A107" s="34"/>
      <c r="B107" s="53"/>
      <c r="C107" s="27" t="s">
        <v>3287</v>
      </c>
      <c r="D107" s="27" t="s">
        <v>3306</v>
      </c>
      <c r="E107" s="27" t="s">
        <v>3563</v>
      </c>
      <c r="F107" s="27" t="s">
        <v>3283</v>
      </c>
      <c r="G107" s="27" t="s">
        <v>3564</v>
      </c>
      <c r="H107" s="27" t="s">
        <v>3093</v>
      </c>
      <c r="I107" s="27" t="s">
        <v>3356</v>
      </c>
      <c r="J107" s="46" t="s">
        <v>3563</v>
      </c>
    </row>
    <row r="108" ht="15" customHeight="1" spans="1:10">
      <c r="A108" s="34"/>
      <c r="B108" s="53"/>
      <c r="C108" s="27" t="s">
        <v>3287</v>
      </c>
      <c r="D108" s="27" t="s">
        <v>3361</v>
      </c>
      <c r="E108" s="27" t="s">
        <v>3565</v>
      </c>
      <c r="F108" s="27" t="s">
        <v>3283</v>
      </c>
      <c r="G108" s="27" t="s">
        <v>3566</v>
      </c>
      <c r="H108" s="27" t="s">
        <v>3093</v>
      </c>
      <c r="I108" s="27" t="s">
        <v>3356</v>
      </c>
      <c r="J108" s="46" t="s">
        <v>3567</v>
      </c>
    </row>
    <row r="109" ht="15" customHeight="1" spans="1:10">
      <c r="A109" s="34"/>
      <c r="B109" s="53"/>
      <c r="C109" s="27" t="s">
        <v>3292</v>
      </c>
      <c r="D109" s="27" t="s">
        <v>3293</v>
      </c>
      <c r="E109" s="27" t="s">
        <v>3568</v>
      </c>
      <c r="F109" s="27" t="s">
        <v>3283</v>
      </c>
      <c r="G109" s="27" t="s">
        <v>3327</v>
      </c>
      <c r="H109" s="27" t="s">
        <v>3093</v>
      </c>
      <c r="I109" s="27" t="s">
        <v>3356</v>
      </c>
      <c r="J109" s="46" t="s">
        <v>3569</v>
      </c>
    </row>
    <row r="110" ht="15" customHeight="1" spans="1:10">
      <c r="A110" s="34"/>
      <c r="B110" s="53"/>
      <c r="C110" s="27" t="s">
        <v>3292</v>
      </c>
      <c r="D110" s="27" t="s">
        <v>3293</v>
      </c>
      <c r="E110" s="27" t="s">
        <v>3570</v>
      </c>
      <c r="F110" s="27" t="s">
        <v>3283</v>
      </c>
      <c r="G110" s="27" t="s">
        <v>3571</v>
      </c>
      <c r="H110" s="27" t="s">
        <v>3093</v>
      </c>
      <c r="I110" s="27" t="s">
        <v>3356</v>
      </c>
      <c r="J110" s="46" t="s">
        <v>3572</v>
      </c>
    </row>
    <row r="111" ht="15" customHeight="1" spans="1:10">
      <c r="A111" s="35"/>
      <c r="B111" s="54"/>
      <c r="C111" s="27" t="s">
        <v>3292</v>
      </c>
      <c r="D111" s="27" t="s">
        <v>3293</v>
      </c>
      <c r="E111" s="27" t="s">
        <v>3573</v>
      </c>
      <c r="F111" s="27" t="s">
        <v>3283</v>
      </c>
      <c r="G111" s="27" t="s">
        <v>3571</v>
      </c>
      <c r="H111" s="27" t="s">
        <v>3093</v>
      </c>
      <c r="I111" s="27" t="s">
        <v>3356</v>
      </c>
      <c r="J111" s="46" t="s">
        <v>3574</v>
      </c>
    </row>
    <row r="112" ht="27" customHeight="1" spans="1:10">
      <c r="A112" s="55" t="s">
        <v>3575</v>
      </c>
      <c r="B112" s="44"/>
      <c r="C112" s="44"/>
      <c r="D112" s="44"/>
      <c r="E112" s="24"/>
      <c r="F112" s="24"/>
      <c r="G112" s="24"/>
      <c r="H112" s="24"/>
      <c r="I112" s="24"/>
      <c r="J112" s="24"/>
    </row>
    <row r="113" ht="21" customHeight="1" spans="1:10">
      <c r="A113" s="33" t="s">
        <v>3576</v>
      </c>
      <c r="B113" s="41" t="s">
        <v>3577</v>
      </c>
      <c r="C113" s="27" t="s">
        <v>3280</v>
      </c>
      <c r="D113" s="27" t="s">
        <v>3299</v>
      </c>
      <c r="E113" s="27" t="s">
        <v>3578</v>
      </c>
      <c r="F113" s="27" t="s">
        <v>3340</v>
      </c>
      <c r="G113" s="27" t="s">
        <v>3579</v>
      </c>
      <c r="H113" s="27" t="s">
        <v>3093</v>
      </c>
      <c r="I113" s="27" t="s">
        <v>3285</v>
      </c>
      <c r="J113" s="46" t="s">
        <v>3580</v>
      </c>
    </row>
    <row r="114" ht="21" customHeight="1" spans="1:10">
      <c r="A114" s="34"/>
      <c r="B114" s="42"/>
      <c r="C114" s="27" t="s">
        <v>3280</v>
      </c>
      <c r="D114" s="27" t="s">
        <v>3281</v>
      </c>
      <c r="E114" s="27" t="s">
        <v>3581</v>
      </c>
      <c r="F114" s="27" t="s">
        <v>3340</v>
      </c>
      <c r="G114" s="27" t="s">
        <v>3582</v>
      </c>
      <c r="H114" s="27" t="s">
        <v>3093</v>
      </c>
      <c r="I114" s="27" t="s">
        <v>3285</v>
      </c>
      <c r="J114" s="46" t="s">
        <v>3583</v>
      </c>
    </row>
    <row r="115" ht="21" customHeight="1" spans="1:10">
      <c r="A115" s="34"/>
      <c r="B115" s="42"/>
      <c r="C115" s="27" t="s">
        <v>3287</v>
      </c>
      <c r="D115" s="27" t="s">
        <v>3306</v>
      </c>
      <c r="E115" s="27" t="s">
        <v>3584</v>
      </c>
      <c r="F115" s="27" t="s">
        <v>3340</v>
      </c>
      <c r="G115" s="27" t="s">
        <v>3349</v>
      </c>
      <c r="H115" s="27" t="s">
        <v>3093</v>
      </c>
      <c r="I115" s="27" t="s">
        <v>3285</v>
      </c>
      <c r="J115" s="46" t="s">
        <v>3585</v>
      </c>
    </row>
    <row r="116" ht="21" customHeight="1" spans="1:10">
      <c r="A116" s="35"/>
      <c r="B116" s="43"/>
      <c r="C116" s="27" t="s">
        <v>3292</v>
      </c>
      <c r="D116" s="27" t="s">
        <v>3293</v>
      </c>
      <c r="E116" s="27" t="s">
        <v>3586</v>
      </c>
      <c r="F116" s="27" t="s">
        <v>3340</v>
      </c>
      <c r="G116" s="27" t="s">
        <v>3582</v>
      </c>
      <c r="H116" s="27" t="s">
        <v>3093</v>
      </c>
      <c r="I116" s="27" t="s">
        <v>3285</v>
      </c>
      <c r="J116" s="46" t="s">
        <v>3587</v>
      </c>
    </row>
    <row r="117" ht="12.75" spans="1:10">
      <c r="A117" s="33" t="s">
        <v>3588</v>
      </c>
      <c r="B117" s="25" t="s">
        <v>3589</v>
      </c>
      <c r="C117" s="27" t="s">
        <v>3280</v>
      </c>
      <c r="D117" s="27" t="s">
        <v>3299</v>
      </c>
      <c r="E117" s="27" t="s">
        <v>3590</v>
      </c>
      <c r="F117" s="27" t="s">
        <v>3340</v>
      </c>
      <c r="G117" s="27" t="s">
        <v>3591</v>
      </c>
      <c r="H117" s="27" t="s">
        <v>3093</v>
      </c>
      <c r="I117" s="27" t="s">
        <v>3285</v>
      </c>
      <c r="J117" s="46" t="s">
        <v>3592</v>
      </c>
    </row>
    <row r="118" ht="12.75" spans="1:10">
      <c r="A118" s="34"/>
      <c r="B118" s="28"/>
      <c r="C118" s="27" t="s">
        <v>3280</v>
      </c>
      <c r="D118" s="27" t="s">
        <v>3281</v>
      </c>
      <c r="E118" s="27" t="s">
        <v>3593</v>
      </c>
      <c r="F118" s="27" t="s">
        <v>3340</v>
      </c>
      <c r="G118" s="27" t="s">
        <v>3582</v>
      </c>
      <c r="H118" s="27" t="s">
        <v>3093</v>
      </c>
      <c r="I118" s="27" t="s">
        <v>3285</v>
      </c>
      <c r="J118" s="46" t="s">
        <v>3594</v>
      </c>
    </row>
    <row r="119" ht="12.75" spans="1:10">
      <c r="A119" s="34"/>
      <c r="B119" s="28"/>
      <c r="C119" s="27" t="s">
        <v>3280</v>
      </c>
      <c r="D119" s="27" t="s">
        <v>3551</v>
      </c>
      <c r="E119" s="27" t="s">
        <v>3595</v>
      </c>
      <c r="F119" s="27" t="s">
        <v>3340</v>
      </c>
      <c r="G119" s="27" t="s">
        <v>3596</v>
      </c>
      <c r="H119" s="27" t="s">
        <v>3093</v>
      </c>
      <c r="I119" s="27" t="s">
        <v>3285</v>
      </c>
      <c r="J119" s="46" t="s">
        <v>3597</v>
      </c>
    </row>
    <row r="120" ht="12.75" spans="1:10">
      <c r="A120" s="34"/>
      <c r="B120" s="28"/>
      <c r="C120" s="27" t="s">
        <v>3287</v>
      </c>
      <c r="D120" s="27" t="s">
        <v>3288</v>
      </c>
      <c r="E120" s="27" t="s">
        <v>3598</v>
      </c>
      <c r="F120" s="27" t="s">
        <v>3283</v>
      </c>
      <c r="G120" s="27" t="s">
        <v>3599</v>
      </c>
      <c r="H120" s="27" t="s">
        <v>3093</v>
      </c>
      <c r="I120" s="27" t="s">
        <v>3285</v>
      </c>
      <c r="J120" s="46" t="s">
        <v>3600</v>
      </c>
    </row>
    <row r="121" ht="12.75" spans="1:10">
      <c r="A121" s="34"/>
      <c r="B121" s="28"/>
      <c r="C121" s="27" t="s">
        <v>3287</v>
      </c>
      <c r="D121" s="27" t="s">
        <v>3306</v>
      </c>
      <c r="E121" s="27" t="s">
        <v>3601</v>
      </c>
      <c r="F121" s="27" t="s">
        <v>3340</v>
      </c>
      <c r="G121" s="27" t="s">
        <v>3602</v>
      </c>
      <c r="H121" s="27" t="s">
        <v>3093</v>
      </c>
      <c r="I121" s="27" t="s">
        <v>3285</v>
      </c>
      <c r="J121" s="46" t="s">
        <v>3600</v>
      </c>
    </row>
    <row r="122" ht="12.75" spans="1:10">
      <c r="A122" s="35"/>
      <c r="B122" s="29"/>
      <c r="C122" s="27" t="s">
        <v>3292</v>
      </c>
      <c r="D122" s="27" t="s">
        <v>3293</v>
      </c>
      <c r="E122" s="27" t="s">
        <v>3603</v>
      </c>
      <c r="F122" s="27" t="s">
        <v>3340</v>
      </c>
      <c r="G122" s="27" t="s">
        <v>3582</v>
      </c>
      <c r="H122" s="27" t="s">
        <v>3093</v>
      </c>
      <c r="I122" s="27" t="s">
        <v>3285</v>
      </c>
      <c r="J122" s="46" t="s">
        <v>3604</v>
      </c>
    </row>
    <row r="123" ht="12.75" spans="1:10">
      <c r="A123" s="33" t="s">
        <v>3605</v>
      </c>
      <c r="B123" s="25" t="s">
        <v>3606</v>
      </c>
      <c r="C123" s="26" t="s">
        <v>3280</v>
      </c>
      <c r="D123" s="27" t="s">
        <v>3299</v>
      </c>
      <c r="E123" s="27" t="s">
        <v>3607</v>
      </c>
      <c r="F123" s="27" t="s">
        <v>3340</v>
      </c>
      <c r="G123" s="27" t="s">
        <v>3608</v>
      </c>
      <c r="H123" s="27" t="s">
        <v>3093</v>
      </c>
      <c r="I123" s="27" t="s">
        <v>3285</v>
      </c>
      <c r="J123" s="46" t="s">
        <v>3609</v>
      </c>
    </row>
    <row r="124" ht="12.75" spans="1:10">
      <c r="A124" s="34"/>
      <c r="B124" s="28"/>
      <c r="C124" s="27" t="s">
        <v>3280</v>
      </c>
      <c r="D124" s="27" t="s">
        <v>3299</v>
      </c>
      <c r="E124" s="27" t="s">
        <v>3610</v>
      </c>
      <c r="F124" s="27" t="s">
        <v>3340</v>
      </c>
      <c r="G124" s="27" t="s">
        <v>3611</v>
      </c>
      <c r="H124" s="27" t="s">
        <v>3093</v>
      </c>
      <c r="I124" s="27" t="s">
        <v>3285</v>
      </c>
      <c r="J124" s="46" t="s">
        <v>3612</v>
      </c>
    </row>
    <row r="125" ht="12.75" spans="1:10">
      <c r="A125" s="34"/>
      <c r="B125" s="28"/>
      <c r="C125" s="27" t="s">
        <v>3280</v>
      </c>
      <c r="D125" s="27" t="s">
        <v>3281</v>
      </c>
      <c r="E125" s="27" t="s">
        <v>3613</v>
      </c>
      <c r="F125" s="27" t="s">
        <v>3340</v>
      </c>
      <c r="G125" s="27" t="s">
        <v>3611</v>
      </c>
      <c r="H125" s="27" t="s">
        <v>3093</v>
      </c>
      <c r="I125" s="27" t="s">
        <v>3285</v>
      </c>
      <c r="J125" s="46" t="s">
        <v>3614</v>
      </c>
    </row>
    <row r="126" ht="12.75" spans="1:10">
      <c r="A126" s="34"/>
      <c r="B126" s="28"/>
      <c r="C126" s="27" t="s">
        <v>3280</v>
      </c>
      <c r="D126" s="27" t="s">
        <v>3357</v>
      </c>
      <c r="E126" s="27" t="s">
        <v>3615</v>
      </c>
      <c r="F126" s="27" t="s">
        <v>3340</v>
      </c>
      <c r="G126" s="27" t="s">
        <v>3616</v>
      </c>
      <c r="H126" s="27" t="s">
        <v>3093</v>
      </c>
      <c r="I126" s="27" t="s">
        <v>3285</v>
      </c>
      <c r="J126" s="46" t="s">
        <v>3614</v>
      </c>
    </row>
    <row r="127" ht="12.75" spans="1:10">
      <c r="A127" s="34"/>
      <c r="B127" s="28"/>
      <c r="C127" s="27" t="s">
        <v>3287</v>
      </c>
      <c r="D127" s="27" t="s">
        <v>3288</v>
      </c>
      <c r="E127" s="27" t="s">
        <v>3617</v>
      </c>
      <c r="F127" s="27" t="s">
        <v>3340</v>
      </c>
      <c r="G127" s="27" t="s">
        <v>3611</v>
      </c>
      <c r="H127" s="27" t="s">
        <v>3093</v>
      </c>
      <c r="I127" s="27" t="s">
        <v>3285</v>
      </c>
      <c r="J127" s="46" t="s">
        <v>3618</v>
      </c>
    </row>
    <row r="128" ht="12.75" spans="1:10">
      <c r="A128" s="34"/>
      <c r="B128" s="28"/>
      <c r="C128" s="27" t="s">
        <v>3287</v>
      </c>
      <c r="D128" s="27" t="s">
        <v>3306</v>
      </c>
      <c r="E128" s="27" t="s">
        <v>3619</v>
      </c>
      <c r="F128" s="27" t="s">
        <v>3340</v>
      </c>
      <c r="G128" s="27" t="s">
        <v>3620</v>
      </c>
      <c r="H128" s="27" t="s">
        <v>3093</v>
      </c>
      <c r="I128" s="27" t="s">
        <v>3285</v>
      </c>
      <c r="J128" s="46" t="s">
        <v>3621</v>
      </c>
    </row>
    <row r="129" ht="12.75" spans="1:10">
      <c r="A129" s="35"/>
      <c r="B129" s="29"/>
      <c r="C129" s="27" t="s">
        <v>3292</v>
      </c>
      <c r="D129" s="27" t="s">
        <v>3293</v>
      </c>
      <c r="E129" s="27" t="s">
        <v>3622</v>
      </c>
      <c r="F129" s="27" t="s">
        <v>3340</v>
      </c>
      <c r="G129" s="27" t="s">
        <v>3582</v>
      </c>
      <c r="H129" s="27" t="s">
        <v>3093</v>
      </c>
      <c r="I129" s="27" t="s">
        <v>3285</v>
      </c>
      <c r="J129" s="46" t="s">
        <v>3623</v>
      </c>
    </row>
    <row r="130" ht="27" customHeight="1" spans="1:10">
      <c r="A130" s="56" t="s">
        <v>3624</v>
      </c>
      <c r="B130" s="40"/>
      <c r="C130" s="39"/>
      <c r="D130" s="39"/>
      <c r="E130" s="39"/>
      <c r="F130" s="39"/>
      <c r="G130" s="39"/>
      <c r="H130" s="39"/>
      <c r="I130" s="39"/>
      <c r="J130" s="39"/>
    </row>
    <row r="131" ht="37.5" spans="1:10">
      <c r="A131" s="33" t="s">
        <v>3625</v>
      </c>
      <c r="B131" s="25" t="s">
        <v>3626</v>
      </c>
      <c r="C131" s="27" t="s">
        <v>3280</v>
      </c>
      <c r="D131" s="27" t="s">
        <v>3299</v>
      </c>
      <c r="E131" s="27" t="s">
        <v>3627</v>
      </c>
      <c r="F131" s="27" t="s">
        <v>3283</v>
      </c>
      <c r="G131" s="27" t="s">
        <v>3628</v>
      </c>
      <c r="H131" s="27" t="s">
        <v>3629</v>
      </c>
      <c r="I131" s="27" t="s">
        <v>3285</v>
      </c>
      <c r="J131" s="46" t="s">
        <v>3630</v>
      </c>
    </row>
    <row r="132" ht="26.1" customHeight="1" spans="1:10">
      <c r="A132" s="34"/>
      <c r="B132" s="28"/>
      <c r="C132" s="27" t="s">
        <v>3280</v>
      </c>
      <c r="D132" s="27" t="s">
        <v>3281</v>
      </c>
      <c r="E132" s="27" t="s">
        <v>3631</v>
      </c>
      <c r="F132" s="27" t="s">
        <v>3283</v>
      </c>
      <c r="G132" s="27" t="s">
        <v>3632</v>
      </c>
      <c r="H132" s="27" t="s">
        <v>3633</v>
      </c>
      <c r="I132" s="27" t="s">
        <v>3285</v>
      </c>
      <c r="J132" s="46" t="s">
        <v>3634</v>
      </c>
    </row>
    <row r="133" ht="12.95" customHeight="1" spans="1:10">
      <c r="A133" s="34"/>
      <c r="B133" s="28"/>
      <c r="C133" s="27" t="s">
        <v>3280</v>
      </c>
      <c r="D133" s="27" t="s">
        <v>3281</v>
      </c>
      <c r="E133" s="27" t="s">
        <v>3635</v>
      </c>
      <c r="F133" s="27" t="s">
        <v>3340</v>
      </c>
      <c r="G133" s="27" t="s">
        <v>3308</v>
      </c>
      <c r="H133" s="27" t="s">
        <v>3633</v>
      </c>
      <c r="I133" s="27" t="s">
        <v>3285</v>
      </c>
      <c r="J133" s="46" t="s">
        <v>3636</v>
      </c>
    </row>
    <row r="134" customHeight="1" spans="1:10">
      <c r="A134" s="34"/>
      <c r="B134" s="28"/>
      <c r="C134" s="27" t="s">
        <v>3280</v>
      </c>
      <c r="D134" s="27" t="s">
        <v>3281</v>
      </c>
      <c r="E134" s="27" t="s">
        <v>3637</v>
      </c>
      <c r="F134" s="27" t="s">
        <v>3340</v>
      </c>
      <c r="G134" s="27" t="s">
        <v>3512</v>
      </c>
      <c r="H134" s="27" t="s">
        <v>3633</v>
      </c>
      <c r="I134" s="27" t="s">
        <v>3285</v>
      </c>
      <c r="J134" s="46" t="s">
        <v>3638</v>
      </c>
    </row>
    <row r="135" ht="37.5" spans="1:10">
      <c r="A135" s="34"/>
      <c r="B135" s="28"/>
      <c r="C135" s="27" t="s">
        <v>3280</v>
      </c>
      <c r="D135" s="27" t="s">
        <v>3357</v>
      </c>
      <c r="E135" s="27" t="s">
        <v>3639</v>
      </c>
      <c r="F135" s="27" t="s">
        <v>3283</v>
      </c>
      <c r="G135" s="27" t="s">
        <v>3308</v>
      </c>
      <c r="H135" s="27" t="s">
        <v>3633</v>
      </c>
      <c r="I135" s="27" t="s">
        <v>3285</v>
      </c>
      <c r="J135" s="46" t="s">
        <v>3640</v>
      </c>
    </row>
    <row r="136" ht="41.1" customHeight="1" spans="1:10">
      <c r="A136" s="34"/>
      <c r="B136" s="28"/>
      <c r="C136" s="27" t="s">
        <v>3287</v>
      </c>
      <c r="D136" s="27" t="s">
        <v>3306</v>
      </c>
      <c r="E136" s="27" t="s">
        <v>3641</v>
      </c>
      <c r="F136" s="27" t="s">
        <v>3340</v>
      </c>
      <c r="G136" s="27" t="s">
        <v>3308</v>
      </c>
      <c r="H136" s="27" t="s">
        <v>3633</v>
      </c>
      <c r="I136" s="27" t="s">
        <v>3285</v>
      </c>
      <c r="J136" s="46" t="s">
        <v>3642</v>
      </c>
    </row>
    <row r="137" ht="12.75" spans="1:10">
      <c r="A137" s="35"/>
      <c r="B137" s="29"/>
      <c r="C137" s="27" t="s">
        <v>3292</v>
      </c>
      <c r="D137" s="27" t="s">
        <v>3293</v>
      </c>
      <c r="E137" s="27" t="s">
        <v>3643</v>
      </c>
      <c r="F137" s="27" t="s">
        <v>3340</v>
      </c>
      <c r="G137" s="27" t="s">
        <v>3308</v>
      </c>
      <c r="H137" s="27" t="s">
        <v>3633</v>
      </c>
      <c r="I137" s="27" t="s">
        <v>3285</v>
      </c>
      <c r="J137" s="46" t="s">
        <v>3644</v>
      </c>
    </row>
    <row r="138" ht="78" customHeight="1" spans="1:10">
      <c r="A138" s="33" t="s">
        <v>3645</v>
      </c>
      <c r="B138" s="25" t="s">
        <v>3646</v>
      </c>
      <c r="C138" s="27" t="s">
        <v>3280</v>
      </c>
      <c r="D138" s="27" t="s">
        <v>3299</v>
      </c>
      <c r="E138" s="27" t="s">
        <v>3647</v>
      </c>
      <c r="F138" s="27" t="s">
        <v>3283</v>
      </c>
      <c r="G138" s="27" t="s">
        <v>3648</v>
      </c>
      <c r="H138" s="27" t="s">
        <v>3649</v>
      </c>
      <c r="I138" s="27" t="s">
        <v>3356</v>
      </c>
      <c r="J138" s="46" t="s">
        <v>3650</v>
      </c>
    </row>
    <row r="139" ht="50.25" spans="1:10">
      <c r="A139" s="34"/>
      <c r="B139" s="28"/>
      <c r="C139" s="27" t="s">
        <v>3280</v>
      </c>
      <c r="D139" s="27" t="s">
        <v>3281</v>
      </c>
      <c r="E139" s="27" t="s">
        <v>3651</v>
      </c>
      <c r="F139" s="27" t="s">
        <v>3283</v>
      </c>
      <c r="G139" s="27" t="s">
        <v>3512</v>
      </c>
      <c r="H139" s="27" t="s">
        <v>3633</v>
      </c>
      <c r="I139" s="27" t="s">
        <v>3356</v>
      </c>
      <c r="J139" s="46" t="s">
        <v>3652</v>
      </c>
    </row>
    <row r="140" ht="12.75" spans="1:10">
      <c r="A140" s="34"/>
      <c r="B140" s="28"/>
      <c r="C140" s="27" t="s">
        <v>3287</v>
      </c>
      <c r="D140" s="27" t="s">
        <v>3288</v>
      </c>
      <c r="E140" s="27" t="s">
        <v>3653</v>
      </c>
      <c r="F140" s="27" t="s">
        <v>3283</v>
      </c>
      <c r="G140" s="27" t="s">
        <v>3512</v>
      </c>
      <c r="H140" s="27" t="s">
        <v>3654</v>
      </c>
      <c r="I140" s="27" t="s">
        <v>3356</v>
      </c>
      <c r="J140" s="46" t="s">
        <v>3655</v>
      </c>
    </row>
    <row r="141" ht="12.75" spans="1:10">
      <c r="A141" s="34"/>
      <c r="B141" s="28"/>
      <c r="C141" s="27" t="s">
        <v>3292</v>
      </c>
      <c r="D141" s="27" t="s">
        <v>3293</v>
      </c>
      <c r="E141" s="27" t="s">
        <v>3656</v>
      </c>
      <c r="F141" s="27" t="s">
        <v>3283</v>
      </c>
      <c r="G141" s="27" t="s">
        <v>3310</v>
      </c>
      <c r="H141" s="27" t="s">
        <v>3633</v>
      </c>
      <c r="I141" s="27" t="s">
        <v>3356</v>
      </c>
      <c r="J141" s="46" t="s">
        <v>3657</v>
      </c>
    </row>
    <row r="142" ht="33" customHeight="1" spans="1:10">
      <c r="A142" s="21" t="s">
        <v>3658</v>
      </c>
      <c r="B142" s="44"/>
      <c r="C142" s="44"/>
      <c r="D142" s="44"/>
      <c r="E142" s="24"/>
      <c r="F142" s="24"/>
      <c r="G142" s="24"/>
      <c r="H142" s="24"/>
      <c r="I142" s="24"/>
      <c r="J142" s="24"/>
    </row>
    <row r="143" ht="24" customHeight="1" spans="1:10">
      <c r="A143" s="33" t="s">
        <v>3659</v>
      </c>
      <c r="B143" s="25" t="s">
        <v>3660</v>
      </c>
      <c r="C143" s="27" t="s">
        <v>3280</v>
      </c>
      <c r="D143" s="27" t="s">
        <v>3299</v>
      </c>
      <c r="E143" s="27" t="s">
        <v>3661</v>
      </c>
      <c r="F143" s="27" t="s">
        <v>3340</v>
      </c>
      <c r="G143" s="27" t="s">
        <v>3662</v>
      </c>
      <c r="H143" s="27" t="s">
        <v>3093</v>
      </c>
      <c r="I143" s="27" t="s">
        <v>3285</v>
      </c>
      <c r="J143" s="46" t="s">
        <v>3663</v>
      </c>
    </row>
    <row r="144" ht="24" customHeight="1" spans="1:10">
      <c r="A144" s="34"/>
      <c r="B144" s="28"/>
      <c r="C144" s="27" t="s">
        <v>3280</v>
      </c>
      <c r="D144" s="27" t="s">
        <v>3299</v>
      </c>
      <c r="E144" s="27" t="s">
        <v>3664</v>
      </c>
      <c r="F144" s="27" t="s">
        <v>3283</v>
      </c>
      <c r="G144" s="27" t="s">
        <v>3665</v>
      </c>
      <c r="H144" s="27" t="s">
        <v>3093</v>
      </c>
      <c r="I144" s="27" t="s">
        <v>3285</v>
      </c>
      <c r="J144" s="46" t="s">
        <v>3666</v>
      </c>
    </row>
    <row r="145" ht="24" customHeight="1" spans="1:10">
      <c r="A145" s="34"/>
      <c r="B145" s="28"/>
      <c r="C145" s="27" t="s">
        <v>3280</v>
      </c>
      <c r="D145" s="27" t="s">
        <v>3299</v>
      </c>
      <c r="E145" s="27" t="s">
        <v>3667</v>
      </c>
      <c r="F145" s="27" t="s">
        <v>3283</v>
      </c>
      <c r="G145" s="27" t="s">
        <v>3668</v>
      </c>
      <c r="H145" s="27" t="s">
        <v>3093</v>
      </c>
      <c r="I145" s="27" t="s">
        <v>3285</v>
      </c>
      <c r="J145" s="46" t="s">
        <v>3669</v>
      </c>
    </row>
    <row r="146" ht="24" customHeight="1" spans="1:10">
      <c r="A146" s="34"/>
      <c r="B146" s="28"/>
      <c r="C146" s="27" t="s">
        <v>3280</v>
      </c>
      <c r="D146" s="27" t="s">
        <v>3281</v>
      </c>
      <c r="E146" s="27" t="s">
        <v>3670</v>
      </c>
      <c r="F146" s="27" t="s">
        <v>3340</v>
      </c>
      <c r="G146" s="27" t="s">
        <v>3295</v>
      </c>
      <c r="H146" s="27" t="s">
        <v>3093</v>
      </c>
      <c r="I146" s="27" t="s">
        <v>3285</v>
      </c>
      <c r="J146" s="46" t="s">
        <v>3671</v>
      </c>
    </row>
    <row r="147" ht="24" customHeight="1" spans="1:10">
      <c r="A147" s="34"/>
      <c r="B147" s="28"/>
      <c r="C147" s="27" t="s">
        <v>3280</v>
      </c>
      <c r="D147" s="27" t="s">
        <v>3281</v>
      </c>
      <c r="E147" s="27" t="s">
        <v>3672</v>
      </c>
      <c r="F147" s="27" t="s">
        <v>3283</v>
      </c>
      <c r="G147" s="27" t="s">
        <v>3424</v>
      </c>
      <c r="H147" s="27" t="s">
        <v>3093</v>
      </c>
      <c r="I147" s="27" t="s">
        <v>3356</v>
      </c>
      <c r="J147" s="46" t="s">
        <v>3673</v>
      </c>
    </row>
    <row r="148" ht="24" customHeight="1" spans="1:10">
      <c r="A148" s="34"/>
      <c r="B148" s="28"/>
      <c r="C148" s="27" t="s">
        <v>3280</v>
      </c>
      <c r="D148" s="27" t="s">
        <v>3357</v>
      </c>
      <c r="E148" s="27" t="s">
        <v>3674</v>
      </c>
      <c r="F148" s="27" t="s">
        <v>3283</v>
      </c>
      <c r="G148" s="27" t="s">
        <v>3512</v>
      </c>
      <c r="H148" s="27" t="s">
        <v>3093</v>
      </c>
      <c r="I148" s="27" t="s">
        <v>3285</v>
      </c>
      <c r="J148" s="46" t="s">
        <v>3675</v>
      </c>
    </row>
    <row r="149" ht="24" customHeight="1" spans="1:10">
      <c r="A149" s="34"/>
      <c r="B149" s="28"/>
      <c r="C149" s="27" t="s">
        <v>3287</v>
      </c>
      <c r="D149" s="27" t="s">
        <v>3375</v>
      </c>
      <c r="E149" s="27" t="s">
        <v>3676</v>
      </c>
      <c r="F149" s="27" t="s">
        <v>3677</v>
      </c>
      <c r="G149" s="27" t="s">
        <v>3678</v>
      </c>
      <c r="H149" s="27" t="s">
        <v>3093</v>
      </c>
      <c r="I149" s="27" t="s">
        <v>3285</v>
      </c>
      <c r="J149" s="46" t="s">
        <v>3679</v>
      </c>
    </row>
    <row r="150" ht="24" customHeight="1" spans="1:10">
      <c r="A150" s="35"/>
      <c r="B150" s="29"/>
      <c r="C150" s="27" t="s">
        <v>3292</v>
      </c>
      <c r="D150" s="27" t="s">
        <v>3293</v>
      </c>
      <c r="E150" s="27" t="s">
        <v>3680</v>
      </c>
      <c r="F150" s="27" t="s">
        <v>3283</v>
      </c>
      <c r="G150" s="27" t="s">
        <v>3681</v>
      </c>
      <c r="H150" s="27" t="s">
        <v>3093</v>
      </c>
      <c r="I150" s="27" t="s">
        <v>3356</v>
      </c>
      <c r="J150" s="46" t="s">
        <v>3682</v>
      </c>
    </row>
    <row r="151" ht="32.1" customHeight="1" spans="1:10">
      <c r="A151" s="21" t="s">
        <v>3683</v>
      </c>
      <c r="B151" s="44"/>
      <c r="C151" s="44"/>
      <c r="D151" s="44"/>
      <c r="E151" s="24"/>
      <c r="F151" s="24"/>
      <c r="G151" s="24"/>
      <c r="H151" s="24"/>
      <c r="I151" s="24"/>
      <c r="J151" s="24"/>
    </row>
    <row r="152" ht="24" spans="1:10">
      <c r="A152" s="33" t="s">
        <v>3684</v>
      </c>
      <c r="B152" s="25" t="s">
        <v>3685</v>
      </c>
      <c r="C152" s="26" t="s">
        <v>3280</v>
      </c>
      <c r="D152" s="27" t="s">
        <v>3299</v>
      </c>
      <c r="E152" s="27" t="s">
        <v>3686</v>
      </c>
      <c r="F152" s="27" t="s">
        <v>3340</v>
      </c>
      <c r="G152" s="27" t="s">
        <v>3367</v>
      </c>
      <c r="H152" s="27" t="s">
        <v>3687</v>
      </c>
      <c r="I152" s="27" t="s">
        <v>3285</v>
      </c>
      <c r="J152" s="46" t="s">
        <v>3688</v>
      </c>
    </row>
    <row r="153" ht="24" spans="1:10">
      <c r="A153" s="34"/>
      <c r="B153" s="28"/>
      <c r="C153" s="27" t="s">
        <v>3287</v>
      </c>
      <c r="D153" s="27" t="s">
        <v>3306</v>
      </c>
      <c r="E153" s="27" t="s">
        <v>3689</v>
      </c>
      <c r="F153" s="27" t="s">
        <v>3283</v>
      </c>
      <c r="G153" s="27" t="s">
        <v>3690</v>
      </c>
      <c r="H153" s="27" t="s">
        <v>3633</v>
      </c>
      <c r="I153" s="27" t="s">
        <v>3356</v>
      </c>
      <c r="J153" s="46" t="s">
        <v>3691</v>
      </c>
    </row>
    <row r="154" ht="12.75" spans="1:10">
      <c r="A154" s="35"/>
      <c r="B154" s="29"/>
      <c r="C154" s="27" t="s">
        <v>3292</v>
      </c>
      <c r="D154" s="27" t="s">
        <v>3293</v>
      </c>
      <c r="E154" s="27" t="s">
        <v>3692</v>
      </c>
      <c r="F154" s="27" t="s">
        <v>3340</v>
      </c>
      <c r="G154" s="27" t="s">
        <v>3349</v>
      </c>
      <c r="H154" s="27" t="s">
        <v>3633</v>
      </c>
      <c r="I154" s="27" t="s">
        <v>3285</v>
      </c>
      <c r="J154" s="46" t="s">
        <v>3693</v>
      </c>
    </row>
    <row r="155" ht="27" customHeight="1" spans="1:10">
      <c r="A155" s="21" t="s">
        <v>3694</v>
      </c>
      <c r="B155" s="44"/>
      <c r="C155" s="44"/>
      <c r="D155" s="44"/>
      <c r="E155" s="24"/>
      <c r="F155" s="24"/>
      <c r="G155" s="24"/>
      <c r="H155" s="24"/>
      <c r="I155" s="24"/>
      <c r="J155" s="24"/>
    </row>
    <row r="156" ht="41.1" customHeight="1" spans="1:10">
      <c r="A156" s="33" t="s">
        <v>3695</v>
      </c>
      <c r="B156" s="41" t="s">
        <v>3696</v>
      </c>
      <c r="C156" s="27" t="s">
        <v>3280</v>
      </c>
      <c r="D156" s="27" t="s">
        <v>3281</v>
      </c>
      <c r="E156" s="27" t="s">
        <v>3697</v>
      </c>
      <c r="F156" s="27" t="s">
        <v>3283</v>
      </c>
      <c r="G156" s="27" t="s">
        <v>3512</v>
      </c>
      <c r="H156" s="27" t="s">
        <v>3093</v>
      </c>
      <c r="I156" s="27" t="s">
        <v>3285</v>
      </c>
      <c r="J156" s="46" t="s">
        <v>3698</v>
      </c>
    </row>
    <row r="157" ht="35.1" customHeight="1" spans="1:10">
      <c r="A157" s="34"/>
      <c r="B157" s="42"/>
      <c r="C157" s="27" t="s">
        <v>3280</v>
      </c>
      <c r="D157" s="27" t="s">
        <v>3281</v>
      </c>
      <c r="E157" s="27" t="s">
        <v>3699</v>
      </c>
      <c r="F157" s="27" t="s">
        <v>3283</v>
      </c>
      <c r="G157" s="27" t="s">
        <v>3295</v>
      </c>
      <c r="H157" s="27" t="s">
        <v>3093</v>
      </c>
      <c r="I157" s="27" t="s">
        <v>3356</v>
      </c>
      <c r="J157" s="46" t="s">
        <v>3698</v>
      </c>
    </row>
    <row r="158" ht="36" customHeight="1" spans="1:10">
      <c r="A158" s="34"/>
      <c r="B158" s="42"/>
      <c r="C158" s="27" t="s">
        <v>3287</v>
      </c>
      <c r="D158" s="27" t="s">
        <v>3375</v>
      </c>
      <c r="E158" s="27" t="s">
        <v>3700</v>
      </c>
      <c r="F158" s="27" t="s">
        <v>3340</v>
      </c>
      <c r="G158" s="27" t="s">
        <v>3611</v>
      </c>
      <c r="H158" s="27" t="s">
        <v>3093</v>
      </c>
      <c r="I158" s="27" t="s">
        <v>3356</v>
      </c>
      <c r="J158" s="46" t="s">
        <v>3698</v>
      </c>
    </row>
    <row r="159" ht="33" customHeight="1" spans="1:10">
      <c r="A159" s="34"/>
      <c r="B159" s="43"/>
      <c r="C159" s="27" t="s">
        <v>3292</v>
      </c>
      <c r="D159" s="27" t="s">
        <v>3293</v>
      </c>
      <c r="E159" s="27" t="s">
        <v>3701</v>
      </c>
      <c r="F159" s="27" t="s">
        <v>3340</v>
      </c>
      <c r="G159" s="27" t="s">
        <v>3308</v>
      </c>
      <c r="H159" s="27" t="s">
        <v>3093</v>
      </c>
      <c r="I159" s="27" t="s">
        <v>3356</v>
      </c>
      <c r="J159" s="46" t="s">
        <v>3702</v>
      </c>
    </row>
    <row r="160" ht="30.95" customHeight="1" spans="1:10">
      <c r="A160" s="21" t="s">
        <v>3703</v>
      </c>
      <c r="B160" s="44"/>
      <c r="C160" s="44"/>
      <c r="D160" s="44"/>
      <c r="E160" s="24"/>
      <c r="F160" s="24"/>
      <c r="G160" s="24"/>
      <c r="H160" s="24"/>
      <c r="I160" s="24"/>
      <c r="J160" s="24"/>
    </row>
    <row r="161" ht="12.75" spans="1:10">
      <c r="A161" s="33" t="s">
        <v>3704</v>
      </c>
      <c r="B161" s="41" t="s">
        <v>3705</v>
      </c>
      <c r="C161" s="27" t="s">
        <v>3280</v>
      </c>
      <c r="D161" s="27" t="s">
        <v>3281</v>
      </c>
      <c r="E161" s="27" t="s">
        <v>3706</v>
      </c>
      <c r="F161" s="27" t="s">
        <v>3283</v>
      </c>
      <c r="G161" s="27" t="s">
        <v>3707</v>
      </c>
      <c r="H161" s="27" t="s">
        <v>3633</v>
      </c>
      <c r="I161" s="27" t="s">
        <v>3285</v>
      </c>
      <c r="J161" s="46" t="s">
        <v>3708</v>
      </c>
    </row>
    <row r="162" ht="12.75" spans="1:10">
      <c r="A162" s="34"/>
      <c r="B162" s="53"/>
      <c r="C162" s="27" t="s">
        <v>3287</v>
      </c>
      <c r="D162" s="27" t="s">
        <v>3306</v>
      </c>
      <c r="E162" s="27" t="s">
        <v>3709</v>
      </c>
      <c r="F162" s="27" t="s">
        <v>3340</v>
      </c>
      <c r="G162" s="27" t="s">
        <v>3710</v>
      </c>
      <c r="H162" s="27" t="s">
        <v>3711</v>
      </c>
      <c r="I162" s="27" t="s">
        <v>3285</v>
      </c>
      <c r="J162" s="46" t="s">
        <v>3712</v>
      </c>
    </row>
    <row r="163" ht="12.75" spans="1:10">
      <c r="A163" s="34"/>
      <c r="B163" s="53"/>
      <c r="C163" s="27" t="s">
        <v>3287</v>
      </c>
      <c r="D163" s="27" t="s">
        <v>3361</v>
      </c>
      <c r="E163" s="27" t="s">
        <v>3713</v>
      </c>
      <c r="F163" s="27" t="s">
        <v>3340</v>
      </c>
      <c r="G163" s="27" t="s">
        <v>3384</v>
      </c>
      <c r="H163" s="27" t="s">
        <v>3714</v>
      </c>
      <c r="I163" s="27" t="s">
        <v>3285</v>
      </c>
      <c r="J163" s="46" t="s">
        <v>3715</v>
      </c>
    </row>
    <row r="164" ht="38.25" spans="1:10">
      <c r="A164" s="34"/>
      <c r="B164" s="54"/>
      <c r="C164" s="27" t="s">
        <v>3292</v>
      </c>
      <c r="D164" s="27" t="s">
        <v>3293</v>
      </c>
      <c r="E164" s="27" t="s">
        <v>3716</v>
      </c>
      <c r="F164" s="27" t="s">
        <v>3283</v>
      </c>
      <c r="G164" s="27" t="s">
        <v>3310</v>
      </c>
      <c r="H164" s="27" t="s">
        <v>3633</v>
      </c>
      <c r="I164" s="27" t="s">
        <v>3356</v>
      </c>
      <c r="J164" s="46" t="s">
        <v>3717</v>
      </c>
    </row>
    <row r="165" ht="30" customHeight="1" spans="1:10">
      <c r="A165" s="21" t="s">
        <v>3718</v>
      </c>
      <c r="B165" s="44"/>
      <c r="C165" s="44"/>
      <c r="D165" s="44"/>
      <c r="E165" s="24"/>
      <c r="F165" s="24"/>
      <c r="G165" s="24"/>
      <c r="H165" s="24"/>
      <c r="I165" s="24"/>
      <c r="J165" s="24"/>
    </row>
    <row r="166" ht="12.75" spans="1:10">
      <c r="A166" s="33" t="s">
        <v>3719</v>
      </c>
      <c r="B166" s="25" t="s">
        <v>3720</v>
      </c>
      <c r="C166" s="26" t="s">
        <v>3280</v>
      </c>
      <c r="D166" s="27" t="s">
        <v>3299</v>
      </c>
      <c r="E166" s="27" t="s">
        <v>3721</v>
      </c>
      <c r="F166" s="27" t="s">
        <v>3283</v>
      </c>
      <c r="G166" s="27" t="s">
        <v>3504</v>
      </c>
      <c r="H166" s="27" t="s">
        <v>3093</v>
      </c>
      <c r="I166" s="27" t="s">
        <v>3285</v>
      </c>
      <c r="J166" s="46" t="s">
        <v>3722</v>
      </c>
    </row>
    <row r="167" ht="12.75" spans="1:10">
      <c r="A167" s="34"/>
      <c r="B167" s="28"/>
      <c r="C167" s="27" t="s">
        <v>3287</v>
      </c>
      <c r="D167" s="27" t="s">
        <v>3306</v>
      </c>
      <c r="E167" s="27" t="s">
        <v>3723</v>
      </c>
      <c r="F167" s="27" t="s">
        <v>3340</v>
      </c>
      <c r="G167" s="27" t="s">
        <v>3724</v>
      </c>
      <c r="H167" s="27" t="s">
        <v>3093</v>
      </c>
      <c r="I167" s="27" t="s">
        <v>3285</v>
      </c>
      <c r="J167" s="46" t="s">
        <v>3725</v>
      </c>
    </row>
    <row r="168" ht="12.75" spans="1:10">
      <c r="A168" s="34"/>
      <c r="B168" s="28"/>
      <c r="C168" s="27" t="s">
        <v>3292</v>
      </c>
      <c r="D168" s="27" t="s">
        <v>3293</v>
      </c>
      <c r="E168" s="27" t="s">
        <v>3726</v>
      </c>
      <c r="F168" s="27" t="s">
        <v>3340</v>
      </c>
      <c r="G168" s="27" t="s">
        <v>3424</v>
      </c>
      <c r="H168" s="27" t="s">
        <v>3093</v>
      </c>
      <c r="I168" s="27" t="s">
        <v>3356</v>
      </c>
      <c r="J168" s="46" t="s">
        <v>3727</v>
      </c>
    </row>
    <row r="169" ht="12.75" spans="1:10">
      <c r="A169" s="35"/>
      <c r="B169" s="29"/>
      <c r="C169" s="27" t="s">
        <v>3292</v>
      </c>
      <c r="D169" s="27" t="s">
        <v>3293</v>
      </c>
      <c r="E169" s="27" t="s">
        <v>3728</v>
      </c>
      <c r="F169" s="27" t="s">
        <v>3340</v>
      </c>
      <c r="G169" s="27" t="s">
        <v>3310</v>
      </c>
      <c r="H169" s="27" t="s">
        <v>3093</v>
      </c>
      <c r="I169" s="27" t="s">
        <v>3356</v>
      </c>
      <c r="J169" s="46" t="s">
        <v>3729</v>
      </c>
    </row>
    <row r="170" ht="32.1" customHeight="1" spans="1:10">
      <c r="A170" s="39" t="s">
        <v>3730</v>
      </c>
      <c r="B170" s="40"/>
      <c r="C170" s="39"/>
      <c r="D170" s="39"/>
      <c r="E170" s="39"/>
      <c r="F170" s="39"/>
      <c r="G170" s="39"/>
      <c r="H170" s="39"/>
      <c r="I170" s="39"/>
      <c r="J170" s="39"/>
    </row>
    <row r="171" ht="27" customHeight="1" spans="1:10">
      <c r="A171" s="33" t="s">
        <v>3731</v>
      </c>
      <c r="B171" s="57" t="s">
        <v>3732</v>
      </c>
      <c r="C171" s="26" t="s">
        <v>3280</v>
      </c>
      <c r="D171" s="27" t="s">
        <v>3299</v>
      </c>
      <c r="E171" s="27" t="s">
        <v>3733</v>
      </c>
      <c r="F171" s="27" t="s">
        <v>3283</v>
      </c>
      <c r="G171" s="27" t="s">
        <v>3734</v>
      </c>
      <c r="H171" s="27" t="s">
        <v>3093</v>
      </c>
      <c r="I171" s="27" t="s">
        <v>3356</v>
      </c>
      <c r="J171" s="46" t="s">
        <v>3735</v>
      </c>
    </row>
    <row r="172" ht="24.75" spans="1:10">
      <c r="A172" s="34"/>
      <c r="B172" s="58"/>
      <c r="C172" s="27" t="s">
        <v>3280</v>
      </c>
      <c r="D172" s="27" t="s">
        <v>3281</v>
      </c>
      <c r="E172" s="27" t="s">
        <v>3736</v>
      </c>
      <c r="F172" s="27" t="s">
        <v>3283</v>
      </c>
      <c r="G172" s="27" t="s">
        <v>3295</v>
      </c>
      <c r="H172" s="27" t="s">
        <v>3093</v>
      </c>
      <c r="I172" s="27" t="s">
        <v>3356</v>
      </c>
      <c r="J172" s="46" t="s">
        <v>3737</v>
      </c>
    </row>
    <row r="173" ht="12.75" spans="1:10">
      <c r="A173" s="34"/>
      <c r="B173" s="58"/>
      <c r="C173" s="27" t="s">
        <v>3287</v>
      </c>
      <c r="D173" s="27" t="s">
        <v>3306</v>
      </c>
      <c r="E173" s="27" t="s">
        <v>3738</v>
      </c>
      <c r="F173" s="27" t="s">
        <v>3283</v>
      </c>
      <c r="G173" s="27" t="s">
        <v>3739</v>
      </c>
      <c r="H173" s="27" t="s">
        <v>3093</v>
      </c>
      <c r="I173" s="27" t="s">
        <v>3356</v>
      </c>
      <c r="J173" s="46" t="s">
        <v>3740</v>
      </c>
    </row>
    <row r="174" ht="12.75" spans="1:10">
      <c r="A174" s="34"/>
      <c r="B174" s="58"/>
      <c r="C174" s="27" t="s">
        <v>3287</v>
      </c>
      <c r="D174" s="27" t="s">
        <v>3306</v>
      </c>
      <c r="E174" s="27" t="s">
        <v>3741</v>
      </c>
      <c r="F174" s="27" t="s">
        <v>3283</v>
      </c>
      <c r="G174" s="27" t="s">
        <v>3452</v>
      </c>
      <c r="H174" s="27" t="s">
        <v>3093</v>
      </c>
      <c r="I174" s="27" t="s">
        <v>3356</v>
      </c>
      <c r="J174" s="46" t="s">
        <v>3740</v>
      </c>
    </row>
    <row r="175" ht="12.75" spans="1:10">
      <c r="A175" s="34"/>
      <c r="B175" s="58"/>
      <c r="C175" s="27" t="s">
        <v>3287</v>
      </c>
      <c r="D175" s="27" t="s">
        <v>3306</v>
      </c>
      <c r="E175" s="27" t="s">
        <v>3742</v>
      </c>
      <c r="F175" s="27" t="s">
        <v>3283</v>
      </c>
      <c r="G175" s="27" t="s">
        <v>3743</v>
      </c>
      <c r="H175" s="27" t="s">
        <v>3093</v>
      </c>
      <c r="I175" s="27" t="s">
        <v>3356</v>
      </c>
      <c r="J175" s="46" t="s">
        <v>3744</v>
      </c>
    </row>
    <row r="176" ht="12.75" spans="1:10">
      <c r="A176" s="34"/>
      <c r="B176" s="58"/>
      <c r="C176" s="27" t="s">
        <v>3287</v>
      </c>
      <c r="D176" s="27" t="s">
        <v>3306</v>
      </c>
      <c r="E176" s="27" t="s">
        <v>3745</v>
      </c>
      <c r="F176" s="27" t="s">
        <v>3283</v>
      </c>
      <c r="G176" s="27" t="s">
        <v>3746</v>
      </c>
      <c r="H176" s="27" t="s">
        <v>3093</v>
      </c>
      <c r="I176" s="27" t="s">
        <v>3356</v>
      </c>
      <c r="J176" s="46" t="s">
        <v>3744</v>
      </c>
    </row>
    <row r="177" ht="12.75" spans="1:10">
      <c r="A177" s="34"/>
      <c r="B177" s="58"/>
      <c r="C177" s="27" t="s">
        <v>3287</v>
      </c>
      <c r="D177" s="27" t="s">
        <v>3306</v>
      </c>
      <c r="E177" s="27" t="s">
        <v>3747</v>
      </c>
      <c r="F177" s="27" t="s">
        <v>3283</v>
      </c>
      <c r="G177" s="27" t="s">
        <v>3748</v>
      </c>
      <c r="H177" s="27" t="s">
        <v>3093</v>
      </c>
      <c r="I177" s="27" t="s">
        <v>3356</v>
      </c>
      <c r="J177" s="46" t="s">
        <v>3744</v>
      </c>
    </row>
    <row r="178" ht="12.75" spans="1:10">
      <c r="A178" s="34"/>
      <c r="B178" s="58"/>
      <c r="C178" s="27" t="s">
        <v>3287</v>
      </c>
      <c r="D178" s="27" t="s">
        <v>3306</v>
      </c>
      <c r="E178" s="27" t="s">
        <v>3749</v>
      </c>
      <c r="F178" s="27" t="s">
        <v>3283</v>
      </c>
      <c r="G178" s="27" t="s">
        <v>3750</v>
      </c>
      <c r="H178" s="27" t="s">
        <v>3093</v>
      </c>
      <c r="I178" s="27" t="s">
        <v>3356</v>
      </c>
      <c r="J178" s="46" t="s">
        <v>3744</v>
      </c>
    </row>
    <row r="179" ht="12.75" spans="1:10">
      <c r="A179" s="35"/>
      <c r="B179" s="59"/>
      <c r="C179" s="27" t="s">
        <v>3292</v>
      </c>
      <c r="D179" s="27" t="s">
        <v>3293</v>
      </c>
      <c r="E179" s="27" t="s">
        <v>3751</v>
      </c>
      <c r="F179" s="27" t="s">
        <v>3283</v>
      </c>
      <c r="G179" s="27" t="s">
        <v>3424</v>
      </c>
      <c r="H179" s="27" t="s">
        <v>3093</v>
      </c>
      <c r="I179" s="27" t="s">
        <v>3356</v>
      </c>
      <c r="J179" s="46" t="s">
        <v>3752</v>
      </c>
    </row>
    <row r="180" ht="33.95" customHeight="1" spans="1:10">
      <c r="A180" s="21" t="s">
        <v>3703</v>
      </c>
      <c r="B180" s="44"/>
      <c r="C180" s="44"/>
      <c r="D180" s="44"/>
      <c r="E180" s="24"/>
      <c r="F180" s="24"/>
      <c r="G180" s="24"/>
      <c r="H180" s="24"/>
      <c r="I180" s="24"/>
      <c r="J180" s="24"/>
    </row>
    <row r="181" ht="12.75" spans="1:10">
      <c r="A181" s="33" t="s">
        <v>3753</v>
      </c>
      <c r="B181" s="25" t="s">
        <v>3754</v>
      </c>
      <c r="C181" s="27" t="s">
        <v>3280</v>
      </c>
      <c r="D181" s="27" t="s">
        <v>3299</v>
      </c>
      <c r="E181" s="27" t="s">
        <v>3755</v>
      </c>
      <c r="F181" s="27" t="s">
        <v>3340</v>
      </c>
      <c r="G181" s="27" t="s">
        <v>3756</v>
      </c>
      <c r="H181" s="27" t="s">
        <v>3093</v>
      </c>
      <c r="I181" s="27" t="s">
        <v>3285</v>
      </c>
      <c r="J181" s="46" t="s">
        <v>3757</v>
      </c>
    </row>
    <row r="182" ht="12.75" spans="1:10">
      <c r="A182" s="34"/>
      <c r="B182" s="28"/>
      <c r="C182" s="27" t="s">
        <v>3280</v>
      </c>
      <c r="D182" s="27" t="s">
        <v>3357</v>
      </c>
      <c r="E182" s="27" t="s">
        <v>3758</v>
      </c>
      <c r="F182" s="27" t="s">
        <v>3363</v>
      </c>
      <c r="G182" s="27" t="s">
        <v>3759</v>
      </c>
      <c r="H182" s="27" t="s">
        <v>3093</v>
      </c>
      <c r="I182" s="27" t="s">
        <v>3285</v>
      </c>
      <c r="J182" s="46" t="s">
        <v>3760</v>
      </c>
    </row>
    <row r="183" ht="12.75" spans="1:10">
      <c r="A183" s="34"/>
      <c r="B183" s="28"/>
      <c r="C183" s="27" t="s">
        <v>3287</v>
      </c>
      <c r="D183" s="27" t="s">
        <v>3306</v>
      </c>
      <c r="E183" s="27" t="s">
        <v>3761</v>
      </c>
      <c r="F183" s="27" t="s">
        <v>3340</v>
      </c>
      <c r="G183" s="27" t="s">
        <v>3349</v>
      </c>
      <c r="H183" s="27" t="s">
        <v>3093</v>
      </c>
      <c r="I183" s="27" t="s">
        <v>3285</v>
      </c>
      <c r="J183" s="46" t="s">
        <v>3762</v>
      </c>
    </row>
    <row r="184" ht="12.75" spans="1:10">
      <c r="A184" s="34"/>
      <c r="B184" s="28"/>
      <c r="C184" s="27" t="s">
        <v>3287</v>
      </c>
      <c r="D184" s="27" t="s">
        <v>3306</v>
      </c>
      <c r="E184" s="27" t="s">
        <v>3763</v>
      </c>
      <c r="F184" s="27" t="s">
        <v>3340</v>
      </c>
      <c r="G184" s="27" t="s">
        <v>3512</v>
      </c>
      <c r="H184" s="27" t="s">
        <v>3093</v>
      </c>
      <c r="I184" s="27" t="s">
        <v>3285</v>
      </c>
      <c r="J184" s="46" t="s">
        <v>3764</v>
      </c>
    </row>
    <row r="185" ht="12.75" spans="1:10">
      <c r="A185" s="34"/>
      <c r="B185" s="28"/>
      <c r="C185" s="27" t="s">
        <v>3287</v>
      </c>
      <c r="D185" s="27" t="s">
        <v>3306</v>
      </c>
      <c r="E185" s="27" t="s">
        <v>3765</v>
      </c>
      <c r="F185" s="27" t="s">
        <v>3340</v>
      </c>
      <c r="G185" s="27" t="s">
        <v>3349</v>
      </c>
      <c r="H185" s="27" t="s">
        <v>3093</v>
      </c>
      <c r="I185" s="27" t="s">
        <v>3285</v>
      </c>
      <c r="J185" s="46" t="s">
        <v>3766</v>
      </c>
    </row>
    <row r="186" ht="12.75" spans="1:10">
      <c r="A186" s="35"/>
      <c r="B186" s="29"/>
      <c r="C186" s="27" t="s">
        <v>3292</v>
      </c>
      <c r="D186" s="27" t="s">
        <v>3293</v>
      </c>
      <c r="E186" s="27" t="s">
        <v>3339</v>
      </c>
      <c r="F186" s="27" t="s">
        <v>3340</v>
      </c>
      <c r="G186" s="27" t="s">
        <v>3611</v>
      </c>
      <c r="H186" s="27" t="s">
        <v>3093</v>
      </c>
      <c r="I186" s="27" t="s">
        <v>3285</v>
      </c>
      <c r="J186" s="46" t="s">
        <v>3767</v>
      </c>
    </row>
    <row r="187" ht="12.75" spans="1:10">
      <c r="A187" s="33" t="s">
        <v>3768</v>
      </c>
      <c r="B187" s="57" t="s">
        <v>3769</v>
      </c>
      <c r="C187" s="26" t="s">
        <v>3280</v>
      </c>
      <c r="D187" s="27" t="s">
        <v>3281</v>
      </c>
      <c r="E187" s="27" t="s">
        <v>3770</v>
      </c>
      <c r="F187" s="27" t="s">
        <v>3340</v>
      </c>
      <c r="G187" s="27" t="s">
        <v>3611</v>
      </c>
      <c r="H187" s="27" t="s">
        <v>3093</v>
      </c>
      <c r="I187" s="27" t="s">
        <v>3285</v>
      </c>
      <c r="J187" s="46" t="s">
        <v>3771</v>
      </c>
    </row>
    <row r="188" ht="12.75" spans="1:10">
      <c r="A188" s="34"/>
      <c r="B188" s="58"/>
      <c r="C188" s="27" t="s">
        <v>3287</v>
      </c>
      <c r="D188" s="27" t="s">
        <v>3306</v>
      </c>
      <c r="E188" s="27" t="s">
        <v>3772</v>
      </c>
      <c r="F188" s="27" t="s">
        <v>3340</v>
      </c>
      <c r="G188" s="27" t="s">
        <v>3295</v>
      </c>
      <c r="H188" s="27" t="s">
        <v>3093</v>
      </c>
      <c r="I188" s="27" t="s">
        <v>3285</v>
      </c>
      <c r="J188" s="46" t="s">
        <v>3773</v>
      </c>
    </row>
    <row r="189" ht="24.75" spans="1:10">
      <c r="A189" s="34"/>
      <c r="B189" s="58"/>
      <c r="C189" s="27" t="s">
        <v>3287</v>
      </c>
      <c r="D189" s="27" t="s">
        <v>3306</v>
      </c>
      <c r="E189" s="27" t="s">
        <v>3774</v>
      </c>
      <c r="F189" s="27" t="s">
        <v>3340</v>
      </c>
      <c r="G189" s="27" t="s">
        <v>3512</v>
      </c>
      <c r="H189" s="27" t="s">
        <v>3093</v>
      </c>
      <c r="I189" s="27" t="s">
        <v>3285</v>
      </c>
      <c r="J189" s="46" t="s">
        <v>3775</v>
      </c>
    </row>
    <row r="190" ht="24" spans="1:10">
      <c r="A190" s="35"/>
      <c r="B190" s="59"/>
      <c r="C190" s="27" t="s">
        <v>3292</v>
      </c>
      <c r="D190" s="27" t="s">
        <v>3293</v>
      </c>
      <c r="E190" s="27" t="s">
        <v>3776</v>
      </c>
      <c r="F190" s="27" t="s">
        <v>3340</v>
      </c>
      <c r="G190" s="27" t="s">
        <v>3295</v>
      </c>
      <c r="H190" s="27" t="s">
        <v>3093</v>
      </c>
      <c r="I190" s="27" t="s">
        <v>3356</v>
      </c>
      <c r="J190" s="46" t="s">
        <v>3777</v>
      </c>
    </row>
    <row r="191" ht="26.1" customHeight="1" spans="1:10">
      <c r="A191" s="39" t="s">
        <v>3778</v>
      </c>
      <c r="B191" s="40"/>
      <c r="C191" s="39"/>
      <c r="D191" s="39"/>
      <c r="E191" s="39"/>
      <c r="F191" s="39"/>
      <c r="G191" s="39"/>
      <c r="H191" s="39"/>
      <c r="I191" s="39"/>
      <c r="J191" s="39"/>
    </row>
    <row r="192" ht="12.75" spans="1:10">
      <c r="A192" s="33" t="s">
        <v>3779</v>
      </c>
      <c r="B192" s="57" t="s">
        <v>3780</v>
      </c>
      <c r="C192" s="27" t="s">
        <v>3280</v>
      </c>
      <c r="D192" s="27" t="s">
        <v>3281</v>
      </c>
      <c r="E192" s="27" t="s">
        <v>3781</v>
      </c>
      <c r="F192" s="27" t="s">
        <v>3283</v>
      </c>
      <c r="G192" s="27" t="s">
        <v>3782</v>
      </c>
      <c r="H192" s="27" t="s">
        <v>3093</v>
      </c>
      <c r="I192" s="27" t="s">
        <v>3356</v>
      </c>
      <c r="J192" s="46" t="s">
        <v>3783</v>
      </c>
    </row>
    <row r="193" ht="24.75" spans="1:10">
      <c r="A193" s="34"/>
      <c r="B193" s="58"/>
      <c r="C193" s="27" t="s">
        <v>3280</v>
      </c>
      <c r="D193" s="27" t="s">
        <v>3357</v>
      </c>
      <c r="E193" s="27" t="s">
        <v>3784</v>
      </c>
      <c r="F193" s="27" t="s">
        <v>3283</v>
      </c>
      <c r="G193" s="27" t="s">
        <v>3785</v>
      </c>
      <c r="H193" s="27" t="s">
        <v>3093</v>
      </c>
      <c r="I193" s="27" t="s">
        <v>3356</v>
      </c>
      <c r="J193" s="46" t="s">
        <v>3786</v>
      </c>
    </row>
    <row r="194" ht="60" spans="1:10">
      <c r="A194" s="34"/>
      <c r="B194" s="58"/>
      <c r="C194" s="27" t="s">
        <v>3287</v>
      </c>
      <c r="D194" s="27" t="s">
        <v>3306</v>
      </c>
      <c r="E194" s="27" t="s">
        <v>3787</v>
      </c>
      <c r="F194" s="27" t="s">
        <v>3283</v>
      </c>
      <c r="G194" s="27" t="s">
        <v>3788</v>
      </c>
      <c r="H194" s="27" t="s">
        <v>3093</v>
      </c>
      <c r="I194" s="27" t="s">
        <v>3356</v>
      </c>
      <c r="J194" s="46" t="s">
        <v>3789</v>
      </c>
    </row>
    <row r="195" ht="24" spans="1:10">
      <c r="A195" s="35"/>
      <c r="B195" s="59"/>
      <c r="C195" s="27" t="s">
        <v>3292</v>
      </c>
      <c r="D195" s="27" t="s">
        <v>3293</v>
      </c>
      <c r="E195" s="27" t="s">
        <v>3790</v>
      </c>
      <c r="F195" s="27" t="s">
        <v>3340</v>
      </c>
      <c r="G195" s="27" t="s">
        <v>3791</v>
      </c>
      <c r="H195" s="27" t="s">
        <v>3093</v>
      </c>
      <c r="I195" s="27" t="s">
        <v>3356</v>
      </c>
      <c r="J195" s="46" t="s">
        <v>3792</v>
      </c>
    </row>
    <row r="196" ht="18" customHeight="1" spans="1:10">
      <c r="A196" s="33" t="s">
        <v>3793</v>
      </c>
      <c r="B196" s="30" t="s">
        <v>3794</v>
      </c>
      <c r="C196" s="27" t="s">
        <v>3280</v>
      </c>
      <c r="D196" s="27" t="s">
        <v>3299</v>
      </c>
      <c r="E196" s="27" t="s">
        <v>3795</v>
      </c>
      <c r="F196" s="27" t="s">
        <v>3283</v>
      </c>
      <c r="G196" s="27" t="s">
        <v>3796</v>
      </c>
      <c r="H196" s="27" t="s">
        <v>3797</v>
      </c>
      <c r="I196" s="27" t="s">
        <v>3356</v>
      </c>
      <c r="J196" s="46" t="s">
        <v>3798</v>
      </c>
    </row>
    <row r="197" ht="18" customHeight="1" spans="1:10">
      <c r="A197" s="34"/>
      <c r="B197" s="31"/>
      <c r="C197" s="27" t="s">
        <v>3280</v>
      </c>
      <c r="D197" s="27" t="s">
        <v>3299</v>
      </c>
      <c r="E197" s="27" t="s">
        <v>3799</v>
      </c>
      <c r="F197" s="27" t="s">
        <v>3283</v>
      </c>
      <c r="G197" s="27" t="s">
        <v>3413</v>
      </c>
      <c r="H197" s="27" t="s">
        <v>3687</v>
      </c>
      <c r="I197" s="27" t="s">
        <v>3356</v>
      </c>
      <c r="J197" s="46" t="s">
        <v>3800</v>
      </c>
    </row>
    <row r="198" ht="18" customHeight="1" spans="1:10">
      <c r="A198" s="34"/>
      <c r="B198" s="31"/>
      <c r="C198" s="27" t="s">
        <v>3280</v>
      </c>
      <c r="D198" s="27" t="s">
        <v>3299</v>
      </c>
      <c r="E198" s="27" t="s">
        <v>3801</v>
      </c>
      <c r="F198" s="27" t="s">
        <v>3283</v>
      </c>
      <c r="G198" s="27" t="s">
        <v>3384</v>
      </c>
      <c r="H198" s="27" t="s">
        <v>3687</v>
      </c>
      <c r="I198" s="27" t="s">
        <v>3356</v>
      </c>
      <c r="J198" s="46" t="s">
        <v>3802</v>
      </c>
    </row>
    <row r="199" ht="18" customHeight="1" spans="1:10">
      <c r="A199" s="34"/>
      <c r="B199" s="31"/>
      <c r="C199" s="27" t="s">
        <v>3280</v>
      </c>
      <c r="D199" s="27" t="s">
        <v>3299</v>
      </c>
      <c r="E199" s="27" t="s">
        <v>3803</v>
      </c>
      <c r="F199" s="27" t="s">
        <v>3283</v>
      </c>
      <c r="G199" s="27" t="s">
        <v>3804</v>
      </c>
      <c r="H199" s="27" t="s">
        <v>3805</v>
      </c>
      <c r="I199" s="27" t="s">
        <v>3356</v>
      </c>
      <c r="J199" s="46" t="s">
        <v>3806</v>
      </c>
    </row>
    <row r="200" ht="27.95" customHeight="1" spans="1:10">
      <c r="A200" s="34"/>
      <c r="B200" s="31"/>
      <c r="C200" s="27" t="s">
        <v>3280</v>
      </c>
      <c r="D200" s="27" t="s">
        <v>3281</v>
      </c>
      <c r="E200" s="27" t="s">
        <v>3807</v>
      </c>
      <c r="F200" s="27" t="s">
        <v>3283</v>
      </c>
      <c r="G200" s="27" t="s">
        <v>3512</v>
      </c>
      <c r="H200" s="27" t="s">
        <v>3633</v>
      </c>
      <c r="I200" s="27" t="s">
        <v>3356</v>
      </c>
      <c r="J200" s="46" t="s">
        <v>3808</v>
      </c>
    </row>
    <row r="201" ht="18" customHeight="1" spans="1:10">
      <c r="A201" s="34"/>
      <c r="B201" s="31"/>
      <c r="C201" s="27" t="s">
        <v>3280</v>
      </c>
      <c r="D201" s="27" t="s">
        <v>3281</v>
      </c>
      <c r="E201" s="27" t="s">
        <v>3809</v>
      </c>
      <c r="F201" s="27" t="s">
        <v>3283</v>
      </c>
      <c r="G201" s="27" t="s">
        <v>3512</v>
      </c>
      <c r="H201" s="27" t="s">
        <v>3810</v>
      </c>
      <c r="I201" s="27" t="s">
        <v>3356</v>
      </c>
      <c r="J201" s="46" t="s">
        <v>3811</v>
      </c>
    </row>
    <row r="202" ht="26.1" customHeight="1" spans="1:10">
      <c r="A202" s="34"/>
      <c r="B202" s="31"/>
      <c r="C202" s="27" t="s">
        <v>3280</v>
      </c>
      <c r="D202" s="27" t="s">
        <v>3281</v>
      </c>
      <c r="E202" s="27" t="s">
        <v>3812</v>
      </c>
      <c r="F202" s="27" t="s">
        <v>3283</v>
      </c>
      <c r="G202" s="27" t="s">
        <v>3308</v>
      </c>
      <c r="H202" s="27" t="s">
        <v>3633</v>
      </c>
      <c r="I202" s="27" t="s">
        <v>3356</v>
      </c>
      <c r="J202" s="46" t="s">
        <v>3813</v>
      </c>
    </row>
    <row r="203" ht="18" customHeight="1" spans="1:10">
      <c r="A203" s="34"/>
      <c r="B203" s="31"/>
      <c r="C203" s="27" t="s">
        <v>3280</v>
      </c>
      <c r="D203" s="27" t="s">
        <v>3357</v>
      </c>
      <c r="E203" s="27" t="s">
        <v>3814</v>
      </c>
      <c r="F203" s="27" t="s">
        <v>3283</v>
      </c>
      <c r="G203" s="27" t="s">
        <v>3308</v>
      </c>
      <c r="H203" s="27" t="s">
        <v>3633</v>
      </c>
      <c r="I203" s="27" t="s">
        <v>3356</v>
      </c>
      <c r="J203" s="46" t="s">
        <v>3815</v>
      </c>
    </row>
    <row r="204" ht="27" customHeight="1" spans="1:10">
      <c r="A204" s="34"/>
      <c r="B204" s="31"/>
      <c r="C204" s="27" t="s">
        <v>3280</v>
      </c>
      <c r="D204" s="27" t="s">
        <v>3551</v>
      </c>
      <c r="E204" s="27" t="s">
        <v>3816</v>
      </c>
      <c r="F204" s="27" t="s">
        <v>3283</v>
      </c>
      <c r="G204" s="27" t="s">
        <v>3308</v>
      </c>
      <c r="H204" s="27" t="s">
        <v>3817</v>
      </c>
      <c r="I204" s="27" t="s">
        <v>3356</v>
      </c>
      <c r="J204" s="46" t="s">
        <v>3818</v>
      </c>
    </row>
    <row r="205" ht="27.95" customHeight="1" spans="1:10">
      <c r="A205" s="34"/>
      <c r="B205" s="31"/>
      <c r="C205" s="27" t="s">
        <v>3287</v>
      </c>
      <c r="D205" s="27" t="s">
        <v>3306</v>
      </c>
      <c r="E205" s="27" t="s">
        <v>3819</v>
      </c>
      <c r="F205" s="27" t="s">
        <v>3283</v>
      </c>
      <c r="G205" s="27" t="s">
        <v>3308</v>
      </c>
      <c r="H205" s="27" t="s">
        <v>3633</v>
      </c>
      <c r="I205" s="27" t="s">
        <v>3356</v>
      </c>
      <c r="J205" s="46" t="s">
        <v>3820</v>
      </c>
    </row>
    <row r="206" ht="18" customHeight="1" spans="1:10">
      <c r="A206" s="34"/>
      <c r="B206" s="31"/>
      <c r="C206" s="27" t="s">
        <v>3287</v>
      </c>
      <c r="D206" s="27" t="s">
        <v>3306</v>
      </c>
      <c r="E206" s="27" t="s">
        <v>3821</v>
      </c>
      <c r="F206" s="27" t="s">
        <v>3283</v>
      </c>
      <c r="G206" s="27" t="s">
        <v>3822</v>
      </c>
      <c r="H206" s="27" t="s">
        <v>3805</v>
      </c>
      <c r="I206" s="27" t="s">
        <v>3356</v>
      </c>
      <c r="J206" s="46" t="s">
        <v>3823</v>
      </c>
    </row>
    <row r="207" ht="18" customHeight="1" spans="1:10">
      <c r="A207" s="34"/>
      <c r="B207" s="31"/>
      <c r="C207" s="27" t="s">
        <v>3292</v>
      </c>
      <c r="D207" s="27" t="s">
        <v>3293</v>
      </c>
      <c r="E207" s="27" t="s">
        <v>3824</v>
      </c>
      <c r="F207" s="27" t="s">
        <v>3283</v>
      </c>
      <c r="G207" s="27" t="s">
        <v>3308</v>
      </c>
      <c r="H207" s="27" t="s">
        <v>3633</v>
      </c>
      <c r="I207" s="27" t="s">
        <v>3356</v>
      </c>
      <c r="J207" s="46" t="s">
        <v>3825</v>
      </c>
    </row>
    <row r="208" ht="18" customHeight="1" spans="1:10">
      <c r="A208" s="35"/>
      <c r="B208" s="32"/>
      <c r="C208" s="27" t="s">
        <v>3292</v>
      </c>
      <c r="D208" s="27" t="s">
        <v>3293</v>
      </c>
      <c r="E208" s="27" t="s">
        <v>3776</v>
      </c>
      <c r="F208" s="27" t="s">
        <v>3283</v>
      </c>
      <c r="G208" s="27" t="s">
        <v>3512</v>
      </c>
      <c r="H208" s="27" t="s">
        <v>3633</v>
      </c>
      <c r="I208" s="27" t="s">
        <v>3356</v>
      </c>
      <c r="J208" s="46" t="s">
        <v>3826</v>
      </c>
    </row>
    <row r="209" ht="18" customHeight="1" spans="1:10">
      <c r="A209" s="33" t="s">
        <v>3827</v>
      </c>
      <c r="B209" s="57" t="s">
        <v>3828</v>
      </c>
      <c r="C209" s="27" t="s">
        <v>3280</v>
      </c>
      <c r="D209" s="27" t="s">
        <v>3299</v>
      </c>
      <c r="E209" s="27" t="s">
        <v>3795</v>
      </c>
      <c r="F209" s="27" t="s">
        <v>3283</v>
      </c>
      <c r="G209" s="27" t="s">
        <v>3424</v>
      </c>
      <c r="H209" s="27" t="s">
        <v>3797</v>
      </c>
      <c r="I209" s="27" t="s">
        <v>3356</v>
      </c>
      <c r="J209" s="46" t="s">
        <v>3798</v>
      </c>
    </row>
    <row r="210" ht="18" customHeight="1" spans="1:10">
      <c r="A210" s="34"/>
      <c r="B210" s="58"/>
      <c r="C210" s="27" t="s">
        <v>3280</v>
      </c>
      <c r="D210" s="27" t="s">
        <v>3299</v>
      </c>
      <c r="E210" s="27" t="s">
        <v>3829</v>
      </c>
      <c r="F210" s="27" t="s">
        <v>3283</v>
      </c>
      <c r="G210" s="27" t="s">
        <v>3830</v>
      </c>
      <c r="H210" s="27" t="s">
        <v>3831</v>
      </c>
      <c r="I210" s="27" t="s">
        <v>3356</v>
      </c>
      <c r="J210" s="46" t="s">
        <v>3832</v>
      </c>
    </row>
    <row r="211" ht="18" customHeight="1" spans="1:10">
      <c r="A211" s="34"/>
      <c r="B211" s="58"/>
      <c r="C211" s="27" t="s">
        <v>3280</v>
      </c>
      <c r="D211" s="27" t="s">
        <v>3299</v>
      </c>
      <c r="E211" s="27" t="s">
        <v>3801</v>
      </c>
      <c r="F211" s="27" t="s">
        <v>3283</v>
      </c>
      <c r="G211" s="27" t="s">
        <v>3833</v>
      </c>
      <c r="H211" s="27" t="s">
        <v>3687</v>
      </c>
      <c r="I211" s="27" t="s">
        <v>3356</v>
      </c>
      <c r="J211" s="46" t="s">
        <v>3802</v>
      </c>
    </row>
    <row r="212" ht="18" customHeight="1" spans="1:10">
      <c r="A212" s="34"/>
      <c r="B212" s="58"/>
      <c r="C212" s="27" t="s">
        <v>3280</v>
      </c>
      <c r="D212" s="27" t="s">
        <v>3281</v>
      </c>
      <c r="E212" s="27" t="s">
        <v>3809</v>
      </c>
      <c r="F212" s="27" t="s">
        <v>3283</v>
      </c>
      <c r="G212" s="27" t="s">
        <v>3389</v>
      </c>
      <c r="H212" s="27" t="s">
        <v>3810</v>
      </c>
      <c r="I212" s="27" t="s">
        <v>3356</v>
      </c>
      <c r="J212" s="46" t="s">
        <v>3811</v>
      </c>
    </row>
    <row r="213" ht="18" customHeight="1" spans="1:10">
      <c r="A213" s="34"/>
      <c r="B213" s="58"/>
      <c r="C213" s="27" t="s">
        <v>3280</v>
      </c>
      <c r="D213" s="27" t="s">
        <v>3357</v>
      </c>
      <c r="E213" s="27" t="s">
        <v>3814</v>
      </c>
      <c r="F213" s="27" t="s">
        <v>3283</v>
      </c>
      <c r="G213" s="27" t="s">
        <v>3308</v>
      </c>
      <c r="H213" s="27" t="s">
        <v>3633</v>
      </c>
      <c r="I213" s="27" t="s">
        <v>3356</v>
      </c>
      <c r="J213" s="46" t="s">
        <v>3815</v>
      </c>
    </row>
    <row r="214" ht="27.95" customHeight="1" spans="1:10">
      <c r="A214" s="34"/>
      <c r="B214" s="58"/>
      <c r="C214" s="27" t="s">
        <v>3287</v>
      </c>
      <c r="D214" s="27" t="s">
        <v>3306</v>
      </c>
      <c r="E214" s="27" t="s">
        <v>3819</v>
      </c>
      <c r="F214" s="27" t="s">
        <v>3283</v>
      </c>
      <c r="G214" s="27" t="s">
        <v>3308</v>
      </c>
      <c r="H214" s="27" t="s">
        <v>3633</v>
      </c>
      <c r="I214" s="27" t="s">
        <v>3356</v>
      </c>
      <c r="J214" s="46" t="s">
        <v>3820</v>
      </c>
    </row>
    <row r="215" ht="18" customHeight="1" spans="1:10">
      <c r="A215" s="34"/>
      <c r="B215" s="58"/>
      <c r="C215" s="27" t="s">
        <v>3287</v>
      </c>
      <c r="D215" s="27" t="s">
        <v>3306</v>
      </c>
      <c r="E215" s="27" t="s">
        <v>3821</v>
      </c>
      <c r="F215" s="27" t="s">
        <v>3283</v>
      </c>
      <c r="G215" s="27" t="s">
        <v>3834</v>
      </c>
      <c r="H215" s="27" t="s">
        <v>3805</v>
      </c>
      <c r="I215" s="27" t="s">
        <v>3356</v>
      </c>
      <c r="J215" s="46" t="s">
        <v>3823</v>
      </c>
    </row>
    <row r="216" ht="18" customHeight="1" spans="1:10">
      <c r="A216" s="35"/>
      <c r="B216" s="59"/>
      <c r="C216" s="27" t="s">
        <v>3292</v>
      </c>
      <c r="D216" s="27" t="s">
        <v>3293</v>
      </c>
      <c r="E216" s="27" t="s">
        <v>3776</v>
      </c>
      <c r="F216" s="27" t="s">
        <v>3283</v>
      </c>
      <c r="G216" s="27" t="s">
        <v>3424</v>
      </c>
      <c r="H216" s="27" t="s">
        <v>3633</v>
      </c>
      <c r="I216" s="27" t="s">
        <v>3356</v>
      </c>
      <c r="J216" s="46" t="s">
        <v>3826</v>
      </c>
    </row>
    <row r="217" ht="24" customHeight="1" spans="1:10">
      <c r="A217" s="39" t="s">
        <v>3835</v>
      </c>
      <c r="B217" s="40"/>
      <c r="C217" s="39"/>
      <c r="D217" s="39"/>
      <c r="E217" s="39"/>
      <c r="F217" s="39"/>
      <c r="G217" s="39"/>
      <c r="H217" s="39"/>
      <c r="I217" s="39"/>
      <c r="J217" s="39"/>
    </row>
    <row r="218" ht="30" customHeight="1" spans="1:10">
      <c r="A218" s="33" t="s">
        <v>3836</v>
      </c>
      <c r="B218" s="57" t="s">
        <v>3828</v>
      </c>
      <c r="C218" s="27" t="s">
        <v>3280</v>
      </c>
      <c r="D218" s="27" t="s">
        <v>3299</v>
      </c>
      <c r="E218" s="27" t="s">
        <v>3837</v>
      </c>
      <c r="F218" s="27" t="s">
        <v>3340</v>
      </c>
      <c r="G218" s="27" t="s">
        <v>3389</v>
      </c>
      <c r="H218" s="27" t="s">
        <v>3093</v>
      </c>
      <c r="I218" s="27" t="s">
        <v>3285</v>
      </c>
      <c r="J218" s="46" t="s">
        <v>3838</v>
      </c>
    </row>
    <row r="219" ht="18.95" customHeight="1" spans="1:10">
      <c r="A219" s="34"/>
      <c r="B219" s="58"/>
      <c r="C219" s="27" t="s">
        <v>3287</v>
      </c>
      <c r="D219" s="27" t="s">
        <v>3288</v>
      </c>
      <c r="E219" s="27" t="s">
        <v>3839</v>
      </c>
      <c r="F219" s="27" t="s">
        <v>3340</v>
      </c>
      <c r="G219" s="27" t="s">
        <v>3840</v>
      </c>
      <c r="H219" s="27" t="s">
        <v>3093</v>
      </c>
      <c r="I219" s="27" t="s">
        <v>3285</v>
      </c>
      <c r="J219" s="46" t="s">
        <v>3841</v>
      </c>
    </row>
    <row r="220" ht="39" customHeight="1" spans="1:10">
      <c r="A220" s="34"/>
      <c r="B220" s="58"/>
      <c r="C220" s="27" t="s">
        <v>3287</v>
      </c>
      <c r="D220" s="27" t="s">
        <v>3306</v>
      </c>
      <c r="E220" s="27" t="s">
        <v>3842</v>
      </c>
      <c r="F220" s="27" t="s">
        <v>3340</v>
      </c>
      <c r="G220" s="27" t="s">
        <v>3843</v>
      </c>
      <c r="H220" s="27" t="s">
        <v>3093</v>
      </c>
      <c r="I220" s="27" t="s">
        <v>3356</v>
      </c>
      <c r="J220" s="46" t="s">
        <v>3844</v>
      </c>
    </row>
    <row r="221" ht="26.1" customHeight="1" spans="1:10">
      <c r="A221" s="35"/>
      <c r="B221" s="59"/>
      <c r="C221" s="27" t="s">
        <v>3292</v>
      </c>
      <c r="D221" s="27" t="s">
        <v>3293</v>
      </c>
      <c r="E221" s="27" t="s">
        <v>3845</v>
      </c>
      <c r="F221" s="27" t="s">
        <v>3340</v>
      </c>
      <c r="G221" s="27" t="s">
        <v>3424</v>
      </c>
      <c r="H221" s="27" t="s">
        <v>3093</v>
      </c>
      <c r="I221" s="27" t="s">
        <v>3356</v>
      </c>
      <c r="J221" s="46" t="s">
        <v>3846</v>
      </c>
    </row>
    <row r="222" ht="29.1" customHeight="1" spans="1:10">
      <c r="A222" s="23" t="s">
        <v>3847</v>
      </c>
      <c r="B222" s="44"/>
      <c r="C222" s="44"/>
      <c r="D222" s="44"/>
      <c r="E222" s="24"/>
      <c r="F222" s="24"/>
      <c r="G222" s="24"/>
      <c r="H222" s="24"/>
      <c r="I222" s="24"/>
      <c r="J222" s="24"/>
    </row>
    <row r="223" ht="24.95" customHeight="1" spans="1:10">
      <c r="A223" s="33" t="s">
        <v>3848</v>
      </c>
      <c r="B223" s="60" t="s">
        <v>3849</v>
      </c>
      <c r="C223" s="27" t="s">
        <v>3280</v>
      </c>
      <c r="D223" s="27" t="s">
        <v>3551</v>
      </c>
      <c r="E223" s="27" t="s">
        <v>3850</v>
      </c>
      <c r="F223" s="27" t="s">
        <v>3363</v>
      </c>
      <c r="G223" s="27" t="s">
        <v>3512</v>
      </c>
      <c r="H223" s="27" t="s">
        <v>3633</v>
      </c>
      <c r="I223" s="27" t="s">
        <v>3285</v>
      </c>
      <c r="J223" s="46" t="s">
        <v>3851</v>
      </c>
    </row>
    <row r="224" ht="21" customHeight="1" spans="1:10">
      <c r="A224" s="34"/>
      <c r="B224" s="61"/>
      <c r="C224" s="27" t="s">
        <v>3280</v>
      </c>
      <c r="D224" s="27" t="s">
        <v>3551</v>
      </c>
      <c r="E224" s="27" t="s">
        <v>3852</v>
      </c>
      <c r="F224" s="27" t="s">
        <v>3340</v>
      </c>
      <c r="G224" s="27" t="s">
        <v>3853</v>
      </c>
      <c r="H224" s="27" t="s">
        <v>3714</v>
      </c>
      <c r="I224" s="27" t="s">
        <v>3285</v>
      </c>
      <c r="J224" s="46" t="s">
        <v>3854</v>
      </c>
    </row>
    <row r="225" ht="21" customHeight="1" spans="1:10">
      <c r="A225" s="34"/>
      <c r="B225" s="61"/>
      <c r="C225" s="27" t="s">
        <v>3287</v>
      </c>
      <c r="D225" s="27" t="s">
        <v>3306</v>
      </c>
      <c r="E225" s="27" t="s">
        <v>3709</v>
      </c>
      <c r="F225" s="27" t="s">
        <v>3340</v>
      </c>
      <c r="G225" s="27" t="s">
        <v>3855</v>
      </c>
      <c r="H225" s="27" t="s">
        <v>3711</v>
      </c>
      <c r="I225" s="27" t="s">
        <v>3285</v>
      </c>
      <c r="J225" s="46" t="s">
        <v>3712</v>
      </c>
    </row>
    <row r="226" ht="27" customHeight="1" spans="1:10">
      <c r="A226" s="34"/>
      <c r="B226" s="61"/>
      <c r="C226" s="27" t="s">
        <v>3287</v>
      </c>
      <c r="D226" s="27" t="s">
        <v>3306</v>
      </c>
      <c r="E226" s="27" t="s">
        <v>3856</v>
      </c>
      <c r="F226" s="27" t="s">
        <v>3340</v>
      </c>
      <c r="G226" s="27" t="s">
        <v>3403</v>
      </c>
      <c r="H226" s="27" t="s">
        <v>3857</v>
      </c>
      <c r="I226" s="27" t="s">
        <v>3285</v>
      </c>
      <c r="J226" s="46" t="s">
        <v>3858</v>
      </c>
    </row>
    <row r="227" ht="27" customHeight="1" spans="1:10">
      <c r="A227" s="34"/>
      <c r="B227" s="61"/>
      <c r="C227" s="27" t="s">
        <v>3287</v>
      </c>
      <c r="D227" s="27" t="s">
        <v>3306</v>
      </c>
      <c r="E227" s="27" t="s">
        <v>3859</v>
      </c>
      <c r="F227" s="27" t="s">
        <v>3340</v>
      </c>
      <c r="G227" s="27" t="s">
        <v>3403</v>
      </c>
      <c r="H227" s="27" t="s">
        <v>3857</v>
      </c>
      <c r="I227" s="27" t="s">
        <v>3285</v>
      </c>
      <c r="J227" s="46" t="s">
        <v>3860</v>
      </c>
    </row>
    <row r="228" ht="21" customHeight="1" spans="1:10">
      <c r="A228" s="34"/>
      <c r="B228" s="61"/>
      <c r="C228" s="27" t="s">
        <v>3287</v>
      </c>
      <c r="D228" s="27" t="s">
        <v>3361</v>
      </c>
      <c r="E228" s="27" t="s">
        <v>3713</v>
      </c>
      <c r="F228" s="27" t="s">
        <v>3340</v>
      </c>
      <c r="G228" s="27" t="s">
        <v>3403</v>
      </c>
      <c r="H228" s="27" t="s">
        <v>3714</v>
      </c>
      <c r="I228" s="27" t="s">
        <v>3285</v>
      </c>
      <c r="J228" s="46" t="s">
        <v>3715</v>
      </c>
    </row>
    <row r="229" ht="27.95" customHeight="1" spans="1:10">
      <c r="A229" s="35"/>
      <c r="B229" s="62"/>
      <c r="C229" s="27" t="s">
        <v>3292</v>
      </c>
      <c r="D229" s="27" t="s">
        <v>3293</v>
      </c>
      <c r="E229" s="27" t="s">
        <v>3716</v>
      </c>
      <c r="F229" s="27" t="s">
        <v>3283</v>
      </c>
      <c r="G229" s="27" t="s">
        <v>3582</v>
      </c>
      <c r="H229" s="27" t="s">
        <v>3633</v>
      </c>
      <c r="I229" s="27" t="s">
        <v>3356</v>
      </c>
      <c r="J229" s="46" t="s">
        <v>3717</v>
      </c>
    </row>
    <row r="230" ht="24" customHeight="1" spans="1:10">
      <c r="A230" s="39" t="s">
        <v>3861</v>
      </c>
      <c r="B230" s="40"/>
      <c r="C230" s="39"/>
      <c r="D230" s="39"/>
      <c r="E230" s="39"/>
      <c r="F230" s="39"/>
      <c r="G230" s="39"/>
      <c r="H230" s="39"/>
      <c r="I230" s="39"/>
      <c r="J230" s="39"/>
    </row>
    <row r="231" ht="14.1" customHeight="1" spans="1:10">
      <c r="A231" s="33" t="s">
        <v>3862</v>
      </c>
      <c r="B231" s="57" t="s">
        <v>3863</v>
      </c>
      <c r="C231" s="27" t="s">
        <v>3280</v>
      </c>
      <c r="D231" s="27" t="s">
        <v>3299</v>
      </c>
      <c r="E231" s="27" t="s">
        <v>3864</v>
      </c>
      <c r="F231" s="27" t="s">
        <v>3340</v>
      </c>
      <c r="G231" s="27" t="s">
        <v>3389</v>
      </c>
      <c r="H231" s="27" t="s">
        <v>3865</v>
      </c>
      <c r="I231" s="27" t="s">
        <v>3285</v>
      </c>
      <c r="J231" s="46" t="s">
        <v>3866</v>
      </c>
    </row>
    <row r="232" ht="14.1" customHeight="1" spans="1:10">
      <c r="A232" s="34"/>
      <c r="B232" s="58"/>
      <c r="C232" s="27" t="s">
        <v>3280</v>
      </c>
      <c r="D232" s="27" t="s">
        <v>3299</v>
      </c>
      <c r="E232" s="27" t="s">
        <v>3867</v>
      </c>
      <c r="F232" s="27" t="s">
        <v>3340</v>
      </c>
      <c r="G232" s="27" t="s">
        <v>3413</v>
      </c>
      <c r="H232" s="27" t="s">
        <v>3334</v>
      </c>
      <c r="I232" s="27" t="s">
        <v>3285</v>
      </c>
      <c r="J232" s="46" t="s">
        <v>3868</v>
      </c>
    </row>
    <row r="233" ht="14.1" customHeight="1" spans="1:10">
      <c r="A233" s="34"/>
      <c r="B233" s="58"/>
      <c r="C233" s="27" t="s">
        <v>3280</v>
      </c>
      <c r="D233" s="27" t="s">
        <v>3299</v>
      </c>
      <c r="E233" s="27" t="s">
        <v>3869</v>
      </c>
      <c r="F233" s="27" t="s">
        <v>3340</v>
      </c>
      <c r="G233" s="27" t="s">
        <v>3440</v>
      </c>
      <c r="H233" s="27" t="s">
        <v>3687</v>
      </c>
      <c r="I233" s="27" t="s">
        <v>3285</v>
      </c>
      <c r="J233" s="46" t="s">
        <v>3870</v>
      </c>
    </row>
    <row r="234" ht="14.1" customHeight="1" spans="1:10">
      <c r="A234" s="34"/>
      <c r="B234" s="58"/>
      <c r="C234" s="27" t="s">
        <v>3280</v>
      </c>
      <c r="D234" s="27" t="s">
        <v>3299</v>
      </c>
      <c r="E234" s="27" t="s">
        <v>3871</v>
      </c>
      <c r="F234" s="27" t="s">
        <v>3340</v>
      </c>
      <c r="G234" s="27" t="s">
        <v>3440</v>
      </c>
      <c r="H234" s="27" t="s">
        <v>3093</v>
      </c>
      <c r="I234" s="27" t="s">
        <v>3285</v>
      </c>
      <c r="J234" s="46" t="s">
        <v>3872</v>
      </c>
    </row>
    <row r="235" ht="14.1" customHeight="1" spans="1:10">
      <c r="A235" s="34"/>
      <c r="B235" s="58"/>
      <c r="C235" s="27" t="s">
        <v>3280</v>
      </c>
      <c r="D235" s="27" t="s">
        <v>3299</v>
      </c>
      <c r="E235" s="27" t="s">
        <v>3873</v>
      </c>
      <c r="F235" s="27" t="s">
        <v>3283</v>
      </c>
      <c r="G235" s="27" t="s">
        <v>3308</v>
      </c>
      <c r="H235" s="27" t="s">
        <v>3093</v>
      </c>
      <c r="I235" s="27" t="s">
        <v>3285</v>
      </c>
      <c r="J235" s="46" t="s">
        <v>3874</v>
      </c>
    </row>
    <row r="236" ht="23.1" customHeight="1" spans="1:10">
      <c r="A236" s="34"/>
      <c r="B236" s="58"/>
      <c r="C236" s="27" t="s">
        <v>3280</v>
      </c>
      <c r="D236" s="27" t="s">
        <v>3299</v>
      </c>
      <c r="E236" s="27" t="s">
        <v>3875</v>
      </c>
      <c r="F236" s="27" t="s">
        <v>3340</v>
      </c>
      <c r="G236" s="27" t="s">
        <v>3424</v>
      </c>
      <c r="H236" s="27" t="s">
        <v>3093</v>
      </c>
      <c r="I236" s="27" t="s">
        <v>3285</v>
      </c>
      <c r="J236" s="46" t="s">
        <v>3876</v>
      </c>
    </row>
    <row r="237" ht="14.1" customHeight="1" spans="1:10">
      <c r="A237" s="34"/>
      <c r="B237" s="58"/>
      <c r="C237" s="27" t="s">
        <v>3280</v>
      </c>
      <c r="D237" s="27" t="s">
        <v>3299</v>
      </c>
      <c r="E237" s="27" t="s">
        <v>3877</v>
      </c>
      <c r="F237" s="27" t="s">
        <v>3340</v>
      </c>
      <c r="G237" s="27" t="s">
        <v>3413</v>
      </c>
      <c r="H237" s="27" t="s">
        <v>3093</v>
      </c>
      <c r="I237" s="27" t="s">
        <v>3285</v>
      </c>
      <c r="J237" s="46" t="s">
        <v>3878</v>
      </c>
    </row>
    <row r="238" ht="14.1" customHeight="1" spans="1:10">
      <c r="A238" s="34"/>
      <c r="B238" s="58"/>
      <c r="C238" s="27" t="s">
        <v>3280</v>
      </c>
      <c r="D238" s="27" t="s">
        <v>3299</v>
      </c>
      <c r="E238" s="27" t="s">
        <v>3879</v>
      </c>
      <c r="F238" s="27" t="s">
        <v>3283</v>
      </c>
      <c r="G238" s="27" t="s">
        <v>3308</v>
      </c>
      <c r="H238" s="27" t="s">
        <v>3093</v>
      </c>
      <c r="I238" s="27" t="s">
        <v>3285</v>
      </c>
      <c r="J238" s="46" t="s">
        <v>3880</v>
      </c>
    </row>
    <row r="239" ht="24.95" customHeight="1" spans="1:10">
      <c r="A239" s="34"/>
      <c r="B239" s="58"/>
      <c r="C239" s="27" t="s">
        <v>3280</v>
      </c>
      <c r="D239" s="27" t="s">
        <v>3299</v>
      </c>
      <c r="E239" s="27" t="s">
        <v>3881</v>
      </c>
      <c r="F239" s="27" t="s">
        <v>3340</v>
      </c>
      <c r="G239" s="27" t="s">
        <v>3403</v>
      </c>
      <c r="H239" s="27" t="s">
        <v>3093</v>
      </c>
      <c r="I239" s="27" t="s">
        <v>3285</v>
      </c>
      <c r="J239" s="46" t="s">
        <v>3882</v>
      </c>
    </row>
    <row r="240" ht="14.1" customHeight="1" spans="1:10">
      <c r="A240" s="34"/>
      <c r="B240" s="58"/>
      <c r="C240" s="27" t="s">
        <v>3280</v>
      </c>
      <c r="D240" s="27" t="s">
        <v>3281</v>
      </c>
      <c r="E240" s="27" t="s">
        <v>3883</v>
      </c>
      <c r="F240" s="27" t="s">
        <v>3283</v>
      </c>
      <c r="G240" s="27" t="s">
        <v>3308</v>
      </c>
      <c r="H240" s="27" t="s">
        <v>3633</v>
      </c>
      <c r="I240" s="27" t="s">
        <v>3285</v>
      </c>
      <c r="J240" s="46" t="s">
        <v>3884</v>
      </c>
    </row>
    <row r="241" ht="14.1" customHeight="1" spans="1:10">
      <c r="A241" s="34"/>
      <c r="B241" s="58"/>
      <c r="C241" s="27" t="s">
        <v>3280</v>
      </c>
      <c r="D241" s="27" t="s">
        <v>3281</v>
      </c>
      <c r="E241" s="27" t="s">
        <v>3885</v>
      </c>
      <c r="F241" s="27" t="s">
        <v>3340</v>
      </c>
      <c r="G241" s="27" t="s">
        <v>3424</v>
      </c>
      <c r="H241" s="27" t="s">
        <v>3633</v>
      </c>
      <c r="I241" s="27" t="s">
        <v>3285</v>
      </c>
      <c r="J241" s="46" t="s">
        <v>3886</v>
      </c>
    </row>
    <row r="242" ht="14.1" customHeight="1" spans="1:10">
      <c r="A242" s="34"/>
      <c r="B242" s="58"/>
      <c r="C242" s="27" t="s">
        <v>3280</v>
      </c>
      <c r="D242" s="27" t="s">
        <v>3357</v>
      </c>
      <c r="E242" s="27" t="s">
        <v>3887</v>
      </c>
      <c r="F242" s="27" t="s">
        <v>3363</v>
      </c>
      <c r="G242" s="27" t="s">
        <v>3888</v>
      </c>
      <c r="H242" s="27" t="s">
        <v>3633</v>
      </c>
      <c r="I242" s="27" t="s">
        <v>3285</v>
      </c>
      <c r="J242" s="46" t="s">
        <v>3889</v>
      </c>
    </row>
    <row r="243" ht="14.1" customHeight="1" spans="1:10">
      <c r="A243" s="34"/>
      <c r="B243" s="58"/>
      <c r="C243" s="27" t="s">
        <v>3280</v>
      </c>
      <c r="D243" s="27" t="s">
        <v>3357</v>
      </c>
      <c r="E243" s="27" t="s">
        <v>3890</v>
      </c>
      <c r="F243" s="27" t="s">
        <v>3363</v>
      </c>
      <c r="G243" s="27" t="s">
        <v>3891</v>
      </c>
      <c r="H243" s="27" t="s">
        <v>3093</v>
      </c>
      <c r="I243" s="27" t="s">
        <v>3285</v>
      </c>
      <c r="J243" s="46" t="s">
        <v>3892</v>
      </c>
    </row>
    <row r="244" ht="14.1" customHeight="1" spans="1:10">
      <c r="A244" s="34"/>
      <c r="B244" s="58"/>
      <c r="C244" s="27" t="s">
        <v>3280</v>
      </c>
      <c r="D244" s="27" t="s">
        <v>3551</v>
      </c>
      <c r="E244" s="27" t="s">
        <v>3893</v>
      </c>
      <c r="F244" s="27" t="s">
        <v>3363</v>
      </c>
      <c r="G244" s="27" t="s">
        <v>3894</v>
      </c>
      <c r="H244" s="27" t="s">
        <v>3093</v>
      </c>
      <c r="I244" s="27" t="s">
        <v>3285</v>
      </c>
      <c r="J244" s="46" t="s">
        <v>3895</v>
      </c>
    </row>
    <row r="245" ht="14.1" customHeight="1" spans="1:10">
      <c r="A245" s="34"/>
      <c r="B245" s="58"/>
      <c r="C245" s="27" t="s">
        <v>3287</v>
      </c>
      <c r="D245" s="27" t="s">
        <v>3288</v>
      </c>
      <c r="E245" s="27" t="s">
        <v>3896</v>
      </c>
      <c r="F245" s="27" t="s">
        <v>3340</v>
      </c>
      <c r="G245" s="27" t="s">
        <v>3897</v>
      </c>
      <c r="H245" s="27" t="s">
        <v>3093</v>
      </c>
      <c r="I245" s="27" t="s">
        <v>3285</v>
      </c>
      <c r="J245" s="46" t="s">
        <v>3898</v>
      </c>
    </row>
    <row r="246" ht="14.1" customHeight="1" spans="1:10">
      <c r="A246" s="34"/>
      <c r="B246" s="58"/>
      <c r="C246" s="27" t="s">
        <v>3287</v>
      </c>
      <c r="D246" s="27" t="s">
        <v>3306</v>
      </c>
      <c r="E246" s="27" t="s">
        <v>3899</v>
      </c>
      <c r="F246" s="27" t="s">
        <v>3283</v>
      </c>
      <c r="G246" s="27" t="s">
        <v>3900</v>
      </c>
      <c r="H246" s="27" t="s">
        <v>3633</v>
      </c>
      <c r="I246" s="27" t="s">
        <v>3285</v>
      </c>
      <c r="J246" s="46" t="s">
        <v>3901</v>
      </c>
    </row>
    <row r="247" ht="24.95" customHeight="1" spans="1:10">
      <c r="A247" s="34"/>
      <c r="B247" s="58"/>
      <c r="C247" s="27" t="s">
        <v>3287</v>
      </c>
      <c r="D247" s="27" t="s">
        <v>3306</v>
      </c>
      <c r="E247" s="27" t="s">
        <v>3902</v>
      </c>
      <c r="F247" s="27" t="s">
        <v>3283</v>
      </c>
      <c r="G247" s="27" t="s">
        <v>3903</v>
      </c>
      <c r="H247" s="27" t="s">
        <v>3093</v>
      </c>
      <c r="I247" s="27" t="s">
        <v>3356</v>
      </c>
      <c r="J247" s="46" t="s">
        <v>3904</v>
      </c>
    </row>
    <row r="248" ht="14.1" customHeight="1" spans="1:10">
      <c r="A248" s="34"/>
      <c r="B248" s="58"/>
      <c r="C248" s="27" t="s">
        <v>3287</v>
      </c>
      <c r="D248" s="27" t="s">
        <v>3361</v>
      </c>
      <c r="E248" s="27" t="s">
        <v>3905</v>
      </c>
      <c r="F248" s="27" t="s">
        <v>3283</v>
      </c>
      <c r="G248" s="27" t="s">
        <v>3906</v>
      </c>
      <c r="H248" s="27" t="s">
        <v>3633</v>
      </c>
      <c r="I248" s="27" t="s">
        <v>3356</v>
      </c>
      <c r="J248" s="46" t="s">
        <v>3907</v>
      </c>
    </row>
    <row r="249" ht="14.1" customHeight="1" spans="1:10">
      <c r="A249" s="34"/>
      <c r="B249" s="58"/>
      <c r="C249" s="27" t="s">
        <v>3287</v>
      </c>
      <c r="D249" s="27" t="s">
        <v>3361</v>
      </c>
      <c r="E249" s="27" t="s">
        <v>3908</v>
      </c>
      <c r="F249" s="27" t="s">
        <v>3283</v>
      </c>
      <c r="G249" s="27" t="s">
        <v>3909</v>
      </c>
      <c r="H249" s="27" t="s">
        <v>3093</v>
      </c>
      <c r="I249" s="27" t="s">
        <v>3356</v>
      </c>
      <c r="J249" s="46" t="s">
        <v>3910</v>
      </c>
    </row>
    <row r="250" ht="14.1" customHeight="1" spans="1:10">
      <c r="A250" s="35"/>
      <c r="B250" s="59"/>
      <c r="C250" s="27" t="s">
        <v>3292</v>
      </c>
      <c r="D250" s="27" t="s">
        <v>3293</v>
      </c>
      <c r="E250" s="27" t="s">
        <v>3911</v>
      </c>
      <c r="F250" s="27" t="s">
        <v>3363</v>
      </c>
      <c r="G250" s="27" t="s">
        <v>3830</v>
      </c>
      <c r="H250" s="27" t="s">
        <v>3687</v>
      </c>
      <c r="I250" s="27" t="s">
        <v>3285</v>
      </c>
      <c r="J250" s="46" t="s">
        <v>3912</v>
      </c>
    </row>
    <row r="251" ht="24" customHeight="1" spans="1:10">
      <c r="A251" s="39" t="s">
        <v>3913</v>
      </c>
      <c r="B251" s="40"/>
      <c r="C251" s="39"/>
      <c r="D251" s="39"/>
      <c r="E251" s="39"/>
      <c r="F251" s="39"/>
      <c r="G251" s="39"/>
      <c r="H251" s="39"/>
      <c r="I251" s="39"/>
      <c r="J251" s="39"/>
    </row>
    <row r="252" ht="12.75" spans="1:10">
      <c r="A252" s="33" t="s">
        <v>3914</v>
      </c>
      <c r="B252" s="57" t="s">
        <v>3915</v>
      </c>
      <c r="C252" s="27" t="s">
        <v>3280</v>
      </c>
      <c r="D252" s="27" t="s">
        <v>3299</v>
      </c>
      <c r="E252" s="27" t="s">
        <v>3916</v>
      </c>
      <c r="F252" s="27" t="s">
        <v>3677</v>
      </c>
      <c r="G252" s="27" t="s">
        <v>3917</v>
      </c>
      <c r="H252" s="27" t="s">
        <v>3687</v>
      </c>
      <c r="I252" s="27" t="s">
        <v>3356</v>
      </c>
      <c r="J252" s="46" t="s">
        <v>3918</v>
      </c>
    </row>
    <row r="253" ht="12.75" spans="1:10">
      <c r="A253" s="34"/>
      <c r="B253" s="58"/>
      <c r="C253" s="27" t="s">
        <v>3287</v>
      </c>
      <c r="D253" s="27" t="s">
        <v>3375</v>
      </c>
      <c r="E253" s="27" t="s">
        <v>3919</v>
      </c>
      <c r="F253" s="27" t="s">
        <v>3283</v>
      </c>
      <c r="G253" s="27" t="s">
        <v>3512</v>
      </c>
      <c r="H253" s="27" t="s">
        <v>3633</v>
      </c>
      <c r="I253" s="27" t="s">
        <v>3356</v>
      </c>
      <c r="J253" s="46" t="s">
        <v>3920</v>
      </c>
    </row>
    <row r="254" ht="12.75" spans="1:10">
      <c r="A254" s="34"/>
      <c r="B254" s="58"/>
      <c r="C254" s="27" t="s">
        <v>3292</v>
      </c>
      <c r="D254" s="27" t="s">
        <v>3293</v>
      </c>
      <c r="E254" s="27" t="s">
        <v>3921</v>
      </c>
      <c r="F254" s="27" t="s">
        <v>3283</v>
      </c>
      <c r="G254" s="27" t="s">
        <v>3349</v>
      </c>
      <c r="H254" s="27" t="s">
        <v>3633</v>
      </c>
      <c r="I254" s="27" t="s">
        <v>3356</v>
      </c>
      <c r="J254" s="46" t="s">
        <v>3922</v>
      </c>
    </row>
    <row r="255" ht="12.75" spans="1:10">
      <c r="A255" s="33" t="s">
        <v>3923</v>
      </c>
      <c r="B255" s="57" t="s">
        <v>3924</v>
      </c>
      <c r="C255" s="27" t="s">
        <v>3280</v>
      </c>
      <c r="D255" s="27" t="s">
        <v>3281</v>
      </c>
      <c r="E255" s="27" t="s">
        <v>3925</v>
      </c>
      <c r="F255" s="27" t="s">
        <v>3283</v>
      </c>
      <c r="G255" s="27" t="s">
        <v>3512</v>
      </c>
      <c r="H255" s="27" t="s">
        <v>3093</v>
      </c>
      <c r="I255" s="27" t="s">
        <v>3356</v>
      </c>
      <c r="J255" s="46" t="s">
        <v>3926</v>
      </c>
    </row>
    <row r="256" ht="12.75" spans="1:10">
      <c r="A256" s="34"/>
      <c r="B256" s="58"/>
      <c r="C256" s="27" t="s">
        <v>3287</v>
      </c>
      <c r="D256" s="27" t="s">
        <v>3375</v>
      </c>
      <c r="E256" s="27" t="s">
        <v>3927</v>
      </c>
      <c r="F256" s="27" t="s">
        <v>3283</v>
      </c>
      <c r="G256" s="27" t="s">
        <v>3512</v>
      </c>
      <c r="H256" s="27" t="s">
        <v>3093</v>
      </c>
      <c r="I256" s="27" t="s">
        <v>3356</v>
      </c>
      <c r="J256" s="46" t="s">
        <v>3928</v>
      </c>
    </row>
    <row r="257" ht="12.75" spans="1:10">
      <c r="A257" s="35"/>
      <c r="B257" s="59"/>
      <c r="C257" s="27" t="s">
        <v>3292</v>
      </c>
      <c r="D257" s="27" t="s">
        <v>3293</v>
      </c>
      <c r="E257" s="27" t="s">
        <v>3339</v>
      </c>
      <c r="F257" s="27" t="s">
        <v>3283</v>
      </c>
      <c r="G257" s="27" t="s">
        <v>3349</v>
      </c>
      <c r="H257" s="27" t="s">
        <v>3093</v>
      </c>
      <c r="I257" s="27" t="s">
        <v>3356</v>
      </c>
      <c r="J257" s="46" t="s">
        <v>3929</v>
      </c>
    </row>
    <row r="258" ht="24" customHeight="1" spans="1:10">
      <c r="A258" s="39" t="s">
        <v>3930</v>
      </c>
      <c r="B258" s="40"/>
      <c r="C258" s="39"/>
      <c r="D258" s="39"/>
      <c r="E258" s="39"/>
      <c r="F258" s="39"/>
      <c r="G258" s="39"/>
      <c r="H258" s="39"/>
      <c r="I258" s="39"/>
      <c r="J258" s="39"/>
    </row>
    <row r="259" ht="38.1" customHeight="1" spans="1:10">
      <c r="A259" s="33" t="s">
        <v>3931</v>
      </c>
      <c r="B259" s="57" t="s">
        <v>3932</v>
      </c>
      <c r="C259" s="26" t="s">
        <v>3280</v>
      </c>
      <c r="D259" s="27" t="s">
        <v>3299</v>
      </c>
      <c r="E259" s="27" t="s">
        <v>3933</v>
      </c>
      <c r="F259" s="27" t="s">
        <v>3340</v>
      </c>
      <c r="G259" s="27" t="s">
        <v>3424</v>
      </c>
      <c r="H259" s="27" t="s">
        <v>3093</v>
      </c>
      <c r="I259" s="27" t="s">
        <v>3285</v>
      </c>
      <c r="J259" s="46" t="s">
        <v>3933</v>
      </c>
    </row>
    <row r="260" ht="38.1" customHeight="1" spans="1:10">
      <c r="A260" s="34"/>
      <c r="B260" s="58"/>
      <c r="C260" s="27" t="s">
        <v>3287</v>
      </c>
      <c r="D260" s="27" t="s">
        <v>3361</v>
      </c>
      <c r="E260" s="27" t="s">
        <v>3934</v>
      </c>
      <c r="F260" s="27" t="s">
        <v>3283</v>
      </c>
      <c r="G260" s="27" t="s">
        <v>3935</v>
      </c>
      <c r="H260" s="27" t="s">
        <v>3093</v>
      </c>
      <c r="I260" s="27" t="s">
        <v>3356</v>
      </c>
      <c r="J260" s="46" t="s">
        <v>3936</v>
      </c>
    </row>
    <row r="261" ht="38.1" customHeight="1" spans="1:10">
      <c r="A261" s="35"/>
      <c r="B261" s="59"/>
      <c r="C261" s="27" t="s">
        <v>3292</v>
      </c>
      <c r="D261" s="27" t="s">
        <v>3293</v>
      </c>
      <c r="E261" s="27" t="s">
        <v>3937</v>
      </c>
      <c r="F261" s="27" t="s">
        <v>3340</v>
      </c>
      <c r="G261" s="27" t="s">
        <v>3349</v>
      </c>
      <c r="H261" s="27" t="s">
        <v>3093</v>
      </c>
      <c r="I261" s="27" t="s">
        <v>3285</v>
      </c>
      <c r="J261" s="46" t="s">
        <v>3937</v>
      </c>
    </row>
    <row r="262" ht="23.1" customHeight="1" spans="1:10">
      <c r="A262" s="33" t="s">
        <v>3938</v>
      </c>
      <c r="B262" s="57" t="s">
        <v>3939</v>
      </c>
      <c r="C262" s="27" t="s">
        <v>3280</v>
      </c>
      <c r="D262" s="27" t="s">
        <v>3299</v>
      </c>
      <c r="E262" s="27" t="s">
        <v>3940</v>
      </c>
      <c r="F262" s="27" t="s">
        <v>3340</v>
      </c>
      <c r="G262" s="27" t="s">
        <v>3367</v>
      </c>
      <c r="H262" s="27" t="s">
        <v>3093</v>
      </c>
      <c r="I262" s="27" t="s">
        <v>3285</v>
      </c>
      <c r="J262" s="46" t="s">
        <v>3941</v>
      </c>
    </row>
    <row r="263" ht="23.1" customHeight="1" spans="1:10">
      <c r="A263" s="34"/>
      <c r="B263" s="58"/>
      <c r="C263" s="27" t="s">
        <v>3287</v>
      </c>
      <c r="D263" s="27" t="s">
        <v>3288</v>
      </c>
      <c r="E263" s="27" t="s">
        <v>3942</v>
      </c>
      <c r="F263" s="27" t="s">
        <v>3283</v>
      </c>
      <c r="G263" s="27" t="s">
        <v>3943</v>
      </c>
      <c r="H263" s="27" t="s">
        <v>3093</v>
      </c>
      <c r="I263" s="27" t="s">
        <v>3356</v>
      </c>
      <c r="J263" s="46" t="s">
        <v>3942</v>
      </c>
    </row>
    <row r="264" ht="23.1" customHeight="1" spans="1:10">
      <c r="A264" s="34"/>
      <c r="B264" s="58"/>
      <c r="C264" s="27" t="s">
        <v>3287</v>
      </c>
      <c r="D264" s="27" t="s">
        <v>3361</v>
      </c>
      <c r="E264" s="27" t="s">
        <v>3944</v>
      </c>
      <c r="F264" s="27" t="s">
        <v>3283</v>
      </c>
      <c r="G264" s="27" t="s">
        <v>3945</v>
      </c>
      <c r="H264" s="27" t="s">
        <v>3093</v>
      </c>
      <c r="I264" s="27" t="s">
        <v>3356</v>
      </c>
      <c r="J264" s="46" t="s">
        <v>3944</v>
      </c>
    </row>
    <row r="265" ht="23.1" customHeight="1" spans="1:10">
      <c r="A265" s="35"/>
      <c r="B265" s="59"/>
      <c r="C265" s="27" t="s">
        <v>3292</v>
      </c>
      <c r="D265" s="27" t="s">
        <v>3293</v>
      </c>
      <c r="E265" s="27" t="s">
        <v>3946</v>
      </c>
      <c r="F265" s="27" t="s">
        <v>3340</v>
      </c>
      <c r="G265" s="27" t="s">
        <v>3424</v>
      </c>
      <c r="H265" s="27" t="s">
        <v>3093</v>
      </c>
      <c r="I265" s="27" t="s">
        <v>3285</v>
      </c>
      <c r="J265" s="46" t="s">
        <v>3946</v>
      </c>
    </row>
    <row r="266" ht="26.1" customHeight="1" spans="1:10">
      <c r="A266" s="39" t="s">
        <v>3947</v>
      </c>
      <c r="B266" s="40"/>
      <c r="C266" s="39"/>
      <c r="D266" s="39"/>
      <c r="E266" s="39"/>
      <c r="F266" s="39"/>
      <c r="G266" s="39"/>
      <c r="H266" s="39"/>
      <c r="I266" s="39"/>
      <c r="J266" s="39"/>
    </row>
    <row r="267" ht="18" customHeight="1" spans="1:10">
      <c r="A267" s="33" t="s">
        <v>3948</v>
      </c>
      <c r="B267" s="57" t="s">
        <v>3949</v>
      </c>
      <c r="C267" s="27" t="s">
        <v>3280</v>
      </c>
      <c r="D267" s="27" t="s">
        <v>3299</v>
      </c>
      <c r="E267" s="27" t="s">
        <v>3950</v>
      </c>
      <c r="F267" s="27" t="s">
        <v>3283</v>
      </c>
      <c r="G267" s="27" t="s">
        <v>3951</v>
      </c>
      <c r="H267" s="27" t="s">
        <v>3093</v>
      </c>
      <c r="I267" s="27" t="s">
        <v>3285</v>
      </c>
      <c r="J267" s="63" t="s">
        <v>3952</v>
      </c>
    </row>
    <row r="268" ht="18" customHeight="1" spans="1:10">
      <c r="A268" s="34"/>
      <c r="B268" s="58"/>
      <c r="C268" s="27" t="s">
        <v>3280</v>
      </c>
      <c r="D268" s="27" t="s">
        <v>3281</v>
      </c>
      <c r="E268" s="27" t="s">
        <v>3953</v>
      </c>
      <c r="F268" s="27" t="s">
        <v>3283</v>
      </c>
      <c r="G268" s="27" t="s">
        <v>3308</v>
      </c>
      <c r="H268" s="27" t="s">
        <v>3093</v>
      </c>
      <c r="I268" s="27" t="s">
        <v>3285</v>
      </c>
      <c r="J268" s="64"/>
    </row>
    <row r="269" ht="18" customHeight="1" spans="1:10">
      <c r="A269" s="34"/>
      <c r="B269" s="58"/>
      <c r="C269" s="27" t="s">
        <v>3280</v>
      </c>
      <c r="D269" s="27" t="s">
        <v>3357</v>
      </c>
      <c r="E269" s="27" t="s">
        <v>3954</v>
      </c>
      <c r="F269" s="27" t="s">
        <v>3283</v>
      </c>
      <c r="G269" s="27" t="s">
        <v>3308</v>
      </c>
      <c r="H269" s="27" t="s">
        <v>3093</v>
      </c>
      <c r="I269" s="27" t="s">
        <v>3285</v>
      </c>
      <c r="J269" s="64"/>
    </row>
    <row r="270" ht="18" customHeight="1" spans="1:10">
      <c r="A270" s="34"/>
      <c r="B270" s="58"/>
      <c r="C270" s="27" t="s">
        <v>3287</v>
      </c>
      <c r="D270" s="27" t="s">
        <v>3288</v>
      </c>
      <c r="E270" s="27" t="s">
        <v>3955</v>
      </c>
      <c r="F270" s="27" t="s">
        <v>3283</v>
      </c>
      <c r="G270" s="27" t="s">
        <v>3632</v>
      </c>
      <c r="H270" s="27" t="s">
        <v>3093</v>
      </c>
      <c r="I270" s="27" t="s">
        <v>3285</v>
      </c>
      <c r="J270" s="64"/>
    </row>
    <row r="271" ht="18" customHeight="1" spans="1:10">
      <c r="A271" s="34"/>
      <c r="B271" s="58"/>
      <c r="C271" s="27" t="s">
        <v>3287</v>
      </c>
      <c r="D271" s="27" t="s">
        <v>3306</v>
      </c>
      <c r="E271" s="27" t="s">
        <v>3956</v>
      </c>
      <c r="F271" s="27" t="s">
        <v>3283</v>
      </c>
      <c r="G271" s="27" t="s">
        <v>3512</v>
      </c>
      <c r="H271" s="27" t="s">
        <v>3093</v>
      </c>
      <c r="I271" s="27" t="s">
        <v>3285</v>
      </c>
      <c r="J271" s="64"/>
    </row>
    <row r="272" ht="18" customHeight="1" spans="1:10">
      <c r="A272" s="35"/>
      <c r="B272" s="59"/>
      <c r="C272" s="27" t="s">
        <v>3292</v>
      </c>
      <c r="D272" s="27" t="s">
        <v>3293</v>
      </c>
      <c r="E272" s="27" t="s">
        <v>3957</v>
      </c>
      <c r="F272" s="27" t="s">
        <v>3283</v>
      </c>
      <c r="G272" s="27" t="s">
        <v>3632</v>
      </c>
      <c r="H272" s="27" t="s">
        <v>3093</v>
      </c>
      <c r="I272" s="27" t="s">
        <v>3285</v>
      </c>
      <c r="J272" s="65"/>
    </row>
    <row r="273" ht="26.1" customHeight="1" spans="1:10">
      <c r="A273" s="39" t="s">
        <v>3958</v>
      </c>
      <c r="B273" s="40"/>
      <c r="C273" s="39"/>
      <c r="D273" s="39"/>
      <c r="E273" s="39"/>
      <c r="F273" s="39"/>
      <c r="G273" s="39"/>
      <c r="H273" s="39"/>
      <c r="I273" s="39"/>
      <c r="J273" s="39"/>
    </row>
    <row r="274" ht="27" customHeight="1" spans="1:10">
      <c r="A274" s="33" t="s">
        <v>3959</v>
      </c>
      <c r="B274" s="57" t="s">
        <v>3960</v>
      </c>
      <c r="C274" s="27" t="s">
        <v>3280</v>
      </c>
      <c r="D274" s="27" t="s">
        <v>3299</v>
      </c>
      <c r="E274" s="27" t="s">
        <v>3961</v>
      </c>
      <c r="F274" s="27" t="s">
        <v>3677</v>
      </c>
      <c r="G274" s="27" t="s">
        <v>3962</v>
      </c>
      <c r="H274" s="27" t="s">
        <v>3093</v>
      </c>
      <c r="I274" s="27" t="s">
        <v>3285</v>
      </c>
      <c r="J274" s="46" t="s">
        <v>3963</v>
      </c>
    </row>
    <row r="275" ht="27" customHeight="1" spans="1:10">
      <c r="A275" s="34"/>
      <c r="B275" s="58"/>
      <c r="C275" s="27" t="s">
        <v>3287</v>
      </c>
      <c r="D275" s="27" t="s">
        <v>3288</v>
      </c>
      <c r="E275" s="27" t="s">
        <v>3964</v>
      </c>
      <c r="F275" s="27" t="s">
        <v>3283</v>
      </c>
      <c r="G275" s="27" t="s">
        <v>3965</v>
      </c>
      <c r="H275" s="27" t="s">
        <v>3093</v>
      </c>
      <c r="I275" s="27" t="s">
        <v>3356</v>
      </c>
      <c r="J275" s="46" t="s">
        <v>3966</v>
      </c>
    </row>
    <row r="276" ht="27" customHeight="1" spans="1:10">
      <c r="A276" s="34"/>
      <c r="B276" s="58"/>
      <c r="C276" s="27" t="s">
        <v>3287</v>
      </c>
      <c r="D276" s="27" t="s">
        <v>3306</v>
      </c>
      <c r="E276" s="27" t="s">
        <v>3967</v>
      </c>
      <c r="F276" s="27" t="s">
        <v>3677</v>
      </c>
      <c r="G276" s="27" t="s">
        <v>3968</v>
      </c>
      <c r="H276" s="27" t="s">
        <v>3093</v>
      </c>
      <c r="I276" s="27" t="s">
        <v>3285</v>
      </c>
      <c r="J276" s="46" t="s">
        <v>3969</v>
      </c>
    </row>
    <row r="277" ht="27" customHeight="1" spans="1:10">
      <c r="A277" s="34"/>
      <c r="B277" s="58"/>
      <c r="C277" s="27" t="s">
        <v>3287</v>
      </c>
      <c r="D277" s="27" t="s">
        <v>3375</v>
      </c>
      <c r="E277" s="27" t="s">
        <v>3970</v>
      </c>
      <c r="F277" s="27" t="s">
        <v>3677</v>
      </c>
      <c r="G277" s="27" t="s">
        <v>3971</v>
      </c>
      <c r="H277" s="27" t="s">
        <v>3093</v>
      </c>
      <c r="I277" s="27" t="s">
        <v>3285</v>
      </c>
      <c r="J277" s="46" t="s">
        <v>3970</v>
      </c>
    </row>
    <row r="278" ht="27" customHeight="1" spans="1:10">
      <c r="A278" s="34"/>
      <c r="B278" s="58"/>
      <c r="C278" s="27" t="s">
        <v>3287</v>
      </c>
      <c r="D278" s="27" t="s">
        <v>3375</v>
      </c>
      <c r="E278" s="27" t="s">
        <v>3972</v>
      </c>
      <c r="F278" s="27" t="s">
        <v>3677</v>
      </c>
      <c r="G278" s="27" t="s">
        <v>3971</v>
      </c>
      <c r="H278" s="27" t="s">
        <v>3093</v>
      </c>
      <c r="I278" s="27" t="s">
        <v>3285</v>
      </c>
      <c r="J278" s="46" t="s">
        <v>3972</v>
      </c>
    </row>
    <row r="279" ht="27" customHeight="1" spans="1:10">
      <c r="A279" s="34"/>
      <c r="B279" s="58"/>
      <c r="C279" s="27" t="s">
        <v>3287</v>
      </c>
      <c r="D279" s="27" t="s">
        <v>3375</v>
      </c>
      <c r="E279" s="27" t="s">
        <v>3973</v>
      </c>
      <c r="F279" s="27" t="s">
        <v>3340</v>
      </c>
      <c r="G279" s="27" t="s">
        <v>3512</v>
      </c>
      <c r="H279" s="27" t="s">
        <v>3093</v>
      </c>
      <c r="I279" s="27" t="s">
        <v>3356</v>
      </c>
      <c r="J279" s="46" t="s">
        <v>3974</v>
      </c>
    </row>
    <row r="280" ht="27" customHeight="1" spans="1:10">
      <c r="A280" s="34"/>
      <c r="B280" s="58"/>
      <c r="C280" s="27" t="s">
        <v>3287</v>
      </c>
      <c r="D280" s="27" t="s">
        <v>3361</v>
      </c>
      <c r="E280" s="27" t="s">
        <v>3975</v>
      </c>
      <c r="F280" s="27" t="s">
        <v>3340</v>
      </c>
      <c r="G280" s="27" t="s">
        <v>3632</v>
      </c>
      <c r="H280" s="27" t="s">
        <v>3093</v>
      </c>
      <c r="I280" s="27" t="s">
        <v>3356</v>
      </c>
      <c r="J280" s="46" t="s">
        <v>3976</v>
      </c>
    </row>
    <row r="281" ht="27" customHeight="1" spans="1:10">
      <c r="A281" s="34"/>
      <c r="B281" s="58"/>
      <c r="C281" s="27" t="s">
        <v>3292</v>
      </c>
      <c r="D281" s="27" t="s">
        <v>3293</v>
      </c>
      <c r="E281" s="27" t="s">
        <v>3680</v>
      </c>
      <c r="F281" s="27" t="s">
        <v>3340</v>
      </c>
      <c r="G281" s="27" t="s">
        <v>3977</v>
      </c>
      <c r="H281" s="27" t="s">
        <v>3093</v>
      </c>
      <c r="I281" s="27" t="s">
        <v>3356</v>
      </c>
      <c r="J281" s="46" t="s">
        <v>3978</v>
      </c>
    </row>
    <row r="282" ht="27" customHeight="1" spans="1:10">
      <c r="A282" s="35"/>
      <c r="B282" s="59"/>
      <c r="C282" s="27" t="s">
        <v>3292</v>
      </c>
      <c r="D282" s="27" t="s">
        <v>3293</v>
      </c>
      <c r="E282" s="27" t="s">
        <v>3979</v>
      </c>
      <c r="F282" s="27" t="s">
        <v>3340</v>
      </c>
      <c r="G282" s="27" t="s">
        <v>3980</v>
      </c>
      <c r="H282" s="27" t="s">
        <v>3093</v>
      </c>
      <c r="I282" s="27" t="s">
        <v>3356</v>
      </c>
      <c r="J282" s="46" t="s">
        <v>3981</v>
      </c>
    </row>
    <row r="283" ht="27" customHeight="1" spans="1:10">
      <c r="A283" s="39" t="s">
        <v>3982</v>
      </c>
      <c r="B283" s="44"/>
      <c r="C283" s="44"/>
      <c r="D283" s="44"/>
      <c r="E283" s="24"/>
      <c r="F283" s="24"/>
      <c r="G283" s="24"/>
      <c r="H283" s="24"/>
      <c r="I283" s="24"/>
      <c r="J283" s="24"/>
    </row>
    <row r="284" ht="33" customHeight="1" spans="1:10">
      <c r="A284" s="33" t="s">
        <v>3983</v>
      </c>
      <c r="B284" s="57" t="s">
        <v>3984</v>
      </c>
      <c r="C284" s="27" t="s">
        <v>3280</v>
      </c>
      <c r="D284" s="27" t="s">
        <v>3299</v>
      </c>
      <c r="E284" s="27" t="s">
        <v>3985</v>
      </c>
      <c r="F284" s="27" t="s">
        <v>3340</v>
      </c>
      <c r="G284" s="27" t="s">
        <v>3986</v>
      </c>
      <c r="H284" s="27" t="s">
        <v>3093</v>
      </c>
      <c r="I284" s="27" t="s">
        <v>3285</v>
      </c>
      <c r="J284" s="63" t="s">
        <v>3987</v>
      </c>
    </row>
    <row r="285" ht="33" customHeight="1" spans="1:10">
      <c r="A285" s="34"/>
      <c r="B285" s="58"/>
      <c r="C285" s="27" t="s">
        <v>3280</v>
      </c>
      <c r="D285" s="27" t="s">
        <v>3299</v>
      </c>
      <c r="E285" s="27" t="s">
        <v>3988</v>
      </c>
      <c r="F285" s="27" t="s">
        <v>3340</v>
      </c>
      <c r="G285" s="27" t="s">
        <v>3989</v>
      </c>
      <c r="H285" s="27" t="s">
        <v>3093</v>
      </c>
      <c r="I285" s="27" t="s">
        <v>3285</v>
      </c>
      <c r="J285" s="65"/>
    </row>
    <row r="286" ht="18" customHeight="1" spans="1:10">
      <c r="A286" s="34"/>
      <c r="B286" s="58"/>
      <c r="C286" s="27" t="s">
        <v>3280</v>
      </c>
      <c r="D286" s="27" t="s">
        <v>3281</v>
      </c>
      <c r="E286" s="27" t="s">
        <v>3990</v>
      </c>
      <c r="F286" s="27" t="s">
        <v>3363</v>
      </c>
      <c r="G286" s="27" t="s">
        <v>3991</v>
      </c>
      <c r="H286" s="27" t="s">
        <v>3093</v>
      </c>
      <c r="I286" s="27" t="s">
        <v>3285</v>
      </c>
      <c r="J286" s="63" t="s">
        <v>3992</v>
      </c>
    </row>
    <row r="287" ht="18" customHeight="1" spans="1:10">
      <c r="A287" s="34"/>
      <c r="B287" s="58"/>
      <c r="C287" s="27" t="s">
        <v>3280</v>
      </c>
      <c r="D287" s="27" t="s">
        <v>3281</v>
      </c>
      <c r="E287" s="27" t="s">
        <v>3993</v>
      </c>
      <c r="F287" s="27" t="s">
        <v>3363</v>
      </c>
      <c r="G287" s="27" t="s">
        <v>3994</v>
      </c>
      <c r="H287" s="27" t="s">
        <v>3093</v>
      </c>
      <c r="I287" s="27" t="s">
        <v>3285</v>
      </c>
      <c r="J287" s="64"/>
    </row>
    <row r="288" ht="18" customHeight="1" spans="1:10">
      <c r="A288" s="34"/>
      <c r="B288" s="58"/>
      <c r="C288" s="27" t="s">
        <v>3280</v>
      </c>
      <c r="D288" s="27" t="s">
        <v>3281</v>
      </c>
      <c r="E288" s="27" t="s">
        <v>3995</v>
      </c>
      <c r="F288" s="27" t="s">
        <v>3363</v>
      </c>
      <c r="G288" s="27" t="s">
        <v>3389</v>
      </c>
      <c r="H288" s="27" t="s">
        <v>3093</v>
      </c>
      <c r="I288" s="27" t="s">
        <v>3285</v>
      </c>
      <c r="J288" s="65"/>
    </row>
    <row r="289" ht="18" customHeight="1" spans="1:10">
      <c r="A289" s="34"/>
      <c r="B289" s="58"/>
      <c r="C289" s="27" t="s">
        <v>3280</v>
      </c>
      <c r="D289" s="27" t="s">
        <v>3357</v>
      </c>
      <c r="E289" s="27" t="s">
        <v>3996</v>
      </c>
      <c r="F289" s="27" t="s">
        <v>3283</v>
      </c>
      <c r="G289" s="27" t="s">
        <v>3308</v>
      </c>
      <c r="H289" s="27" t="s">
        <v>3093</v>
      </c>
      <c r="I289" s="27" t="s">
        <v>3285</v>
      </c>
      <c r="J289" s="46" t="s">
        <v>3997</v>
      </c>
    </row>
    <row r="290" ht="66.95" customHeight="1" spans="1:10">
      <c r="A290" s="34"/>
      <c r="B290" s="58"/>
      <c r="C290" s="27" t="s">
        <v>3280</v>
      </c>
      <c r="D290" s="27" t="s">
        <v>3551</v>
      </c>
      <c r="E290" s="27" t="s">
        <v>3998</v>
      </c>
      <c r="F290" s="27" t="s">
        <v>3283</v>
      </c>
      <c r="G290" s="27" t="s">
        <v>3999</v>
      </c>
      <c r="H290" s="27" t="s">
        <v>3093</v>
      </c>
      <c r="I290" s="27" t="s">
        <v>3285</v>
      </c>
      <c r="J290" s="45" t="s">
        <v>4000</v>
      </c>
    </row>
    <row r="291" ht="18" customHeight="1" spans="1:10">
      <c r="A291" s="34"/>
      <c r="B291" s="58"/>
      <c r="C291" s="27" t="s">
        <v>3287</v>
      </c>
      <c r="D291" s="27" t="s">
        <v>3288</v>
      </c>
      <c r="E291" s="27" t="s">
        <v>4001</v>
      </c>
      <c r="F291" s="27" t="s">
        <v>3283</v>
      </c>
      <c r="G291" s="27" t="s">
        <v>3308</v>
      </c>
      <c r="H291" s="27" t="s">
        <v>3093</v>
      </c>
      <c r="I291" s="27" t="s">
        <v>3285</v>
      </c>
      <c r="J291" s="63" t="s">
        <v>4002</v>
      </c>
    </row>
    <row r="292" ht="18" customHeight="1" spans="1:10">
      <c r="A292" s="34"/>
      <c r="B292" s="58"/>
      <c r="C292" s="27" t="s">
        <v>3287</v>
      </c>
      <c r="D292" s="27" t="s">
        <v>3288</v>
      </c>
      <c r="E292" s="27" t="s">
        <v>4003</v>
      </c>
      <c r="F292" s="27" t="s">
        <v>3283</v>
      </c>
      <c r="G292" s="27" t="s">
        <v>3308</v>
      </c>
      <c r="H292" s="27" t="s">
        <v>3093</v>
      </c>
      <c r="I292" s="27" t="s">
        <v>3285</v>
      </c>
      <c r="J292" s="64"/>
    </row>
    <row r="293" ht="18" customHeight="1" spans="1:10">
      <c r="A293" s="34"/>
      <c r="B293" s="58"/>
      <c r="C293" s="27" t="s">
        <v>3287</v>
      </c>
      <c r="D293" s="27" t="s">
        <v>3306</v>
      </c>
      <c r="E293" s="27" t="s">
        <v>4004</v>
      </c>
      <c r="F293" s="27" t="s">
        <v>3283</v>
      </c>
      <c r="G293" s="27" t="s">
        <v>3512</v>
      </c>
      <c r="H293" s="27" t="s">
        <v>3093</v>
      </c>
      <c r="I293" s="27" t="s">
        <v>3285</v>
      </c>
      <c r="J293" s="64"/>
    </row>
    <row r="294" ht="30" customHeight="1" spans="1:10">
      <c r="A294" s="34"/>
      <c r="B294" s="58"/>
      <c r="C294" s="27" t="s">
        <v>3287</v>
      </c>
      <c r="D294" s="27" t="s">
        <v>3306</v>
      </c>
      <c r="E294" s="27" t="s">
        <v>4005</v>
      </c>
      <c r="F294" s="27" t="s">
        <v>3283</v>
      </c>
      <c r="G294" s="27" t="s">
        <v>3308</v>
      </c>
      <c r="H294" s="27" t="s">
        <v>3093</v>
      </c>
      <c r="I294" s="27" t="s">
        <v>3285</v>
      </c>
      <c r="J294" s="64"/>
    </row>
    <row r="295" ht="26.1" customHeight="1" spans="1:10">
      <c r="A295" s="35"/>
      <c r="B295" s="59"/>
      <c r="C295" s="27" t="s">
        <v>3292</v>
      </c>
      <c r="D295" s="27" t="s">
        <v>3293</v>
      </c>
      <c r="E295" s="26" t="s">
        <v>3294</v>
      </c>
      <c r="F295" s="27" t="s">
        <v>3283</v>
      </c>
      <c r="G295" s="27" t="s">
        <v>4006</v>
      </c>
      <c r="H295" s="27" t="s">
        <v>3093</v>
      </c>
      <c r="I295" s="27" t="s">
        <v>3285</v>
      </c>
      <c r="J295" s="65"/>
    </row>
    <row r="296" ht="30" customHeight="1" spans="1:10">
      <c r="A296" s="39" t="s">
        <v>4007</v>
      </c>
      <c r="B296" s="40"/>
      <c r="C296" s="39"/>
      <c r="D296" s="39"/>
      <c r="E296" s="39"/>
      <c r="F296" s="39"/>
      <c r="G296" s="39"/>
      <c r="H296" s="39"/>
      <c r="I296" s="39"/>
      <c r="J296" s="39"/>
    </row>
    <row r="297" ht="12.75" spans="1:10">
      <c r="A297" s="33" t="s">
        <v>4008</v>
      </c>
      <c r="B297" s="57" t="s">
        <v>4009</v>
      </c>
      <c r="C297" s="26" t="s">
        <v>3280</v>
      </c>
      <c r="D297" s="27" t="s">
        <v>3299</v>
      </c>
      <c r="E297" s="27" t="s">
        <v>4010</v>
      </c>
      <c r="F297" s="27" t="s">
        <v>3340</v>
      </c>
      <c r="G297" s="27" t="s">
        <v>3512</v>
      </c>
      <c r="H297" s="27" t="s">
        <v>3093</v>
      </c>
      <c r="I297" s="27" t="s">
        <v>3285</v>
      </c>
      <c r="J297" s="46" t="s">
        <v>4011</v>
      </c>
    </row>
    <row r="298" ht="12.75" spans="1:10">
      <c r="A298" s="34"/>
      <c r="B298" s="58"/>
      <c r="C298" s="27" t="s">
        <v>3280</v>
      </c>
      <c r="D298" s="27" t="s">
        <v>3299</v>
      </c>
      <c r="E298" s="27" t="s">
        <v>4012</v>
      </c>
      <c r="F298" s="27" t="s">
        <v>3340</v>
      </c>
      <c r="G298" s="27" t="s">
        <v>4013</v>
      </c>
      <c r="H298" s="27" t="s">
        <v>3093</v>
      </c>
      <c r="I298" s="27" t="s">
        <v>3285</v>
      </c>
      <c r="J298" s="46" t="s">
        <v>4014</v>
      </c>
    </row>
    <row r="299" ht="12.75" spans="1:10">
      <c r="A299" s="34"/>
      <c r="B299" s="58"/>
      <c r="C299" s="27" t="s">
        <v>3280</v>
      </c>
      <c r="D299" s="27" t="s">
        <v>3299</v>
      </c>
      <c r="E299" s="27" t="s">
        <v>4012</v>
      </c>
      <c r="F299" s="27" t="s">
        <v>3340</v>
      </c>
      <c r="G299" s="27" t="s">
        <v>4015</v>
      </c>
      <c r="H299" s="27" t="s">
        <v>3093</v>
      </c>
      <c r="I299" s="27" t="s">
        <v>3285</v>
      </c>
      <c r="J299" s="46" t="s">
        <v>4016</v>
      </c>
    </row>
    <row r="300" ht="12.75" spans="1:10">
      <c r="A300" s="34"/>
      <c r="B300" s="58"/>
      <c r="C300" s="27" t="s">
        <v>3287</v>
      </c>
      <c r="D300" s="27" t="s">
        <v>3375</v>
      </c>
      <c r="E300" s="27" t="s">
        <v>4017</v>
      </c>
      <c r="F300" s="27" t="s">
        <v>3340</v>
      </c>
      <c r="G300" s="27" t="s">
        <v>4018</v>
      </c>
      <c r="H300" s="27" t="s">
        <v>3093</v>
      </c>
      <c r="I300" s="27" t="s">
        <v>3285</v>
      </c>
      <c r="J300" s="46" t="s">
        <v>4019</v>
      </c>
    </row>
    <row r="301" ht="12.75" spans="1:10">
      <c r="A301" s="34"/>
      <c r="B301" s="58"/>
      <c r="C301" s="27" t="s">
        <v>3287</v>
      </c>
      <c r="D301" s="27" t="s">
        <v>3375</v>
      </c>
      <c r="E301" s="27" t="s">
        <v>4020</v>
      </c>
      <c r="F301" s="27" t="s">
        <v>3340</v>
      </c>
      <c r="G301" s="27" t="s">
        <v>4021</v>
      </c>
      <c r="H301" s="27" t="s">
        <v>3093</v>
      </c>
      <c r="I301" s="27" t="s">
        <v>3285</v>
      </c>
      <c r="J301" s="46" t="s">
        <v>4022</v>
      </c>
    </row>
    <row r="302" ht="12.75" spans="1:10">
      <c r="A302" s="34"/>
      <c r="B302" s="58"/>
      <c r="C302" s="27" t="s">
        <v>3287</v>
      </c>
      <c r="D302" s="27" t="s">
        <v>3375</v>
      </c>
      <c r="E302" s="27" t="s">
        <v>4023</v>
      </c>
      <c r="F302" s="27" t="s">
        <v>3340</v>
      </c>
      <c r="G302" s="27" t="s">
        <v>4024</v>
      </c>
      <c r="H302" s="27" t="s">
        <v>3093</v>
      </c>
      <c r="I302" s="27" t="s">
        <v>3285</v>
      </c>
      <c r="J302" s="46" t="s">
        <v>4022</v>
      </c>
    </row>
    <row r="303" ht="12.75" spans="1:10">
      <c r="A303" s="35"/>
      <c r="B303" s="59"/>
      <c r="C303" s="27" t="s">
        <v>3292</v>
      </c>
      <c r="D303" s="27" t="s">
        <v>3293</v>
      </c>
      <c r="E303" s="27" t="s">
        <v>4025</v>
      </c>
      <c r="F303" s="27" t="s">
        <v>3340</v>
      </c>
      <c r="G303" s="27" t="s">
        <v>4026</v>
      </c>
      <c r="H303" s="27" t="s">
        <v>3093</v>
      </c>
      <c r="I303" s="27" t="s">
        <v>3285</v>
      </c>
      <c r="J303" s="46" t="s">
        <v>4027</v>
      </c>
    </row>
    <row r="304" ht="29.1" customHeight="1" spans="1:10">
      <c r="A304" s="39" t="s">
        <v>4028</v>
      </c>
      <c r="B304" s="44"/>
      <c r="C304" s="44"/>
      <c r="D304" s="44"/>
      <c r="E304" s="24"/>
      <c r="F304" s="24"/>
      <c r="G304" s="24"/>
      <c r="H304" s="24"/>
      <c r="I304" s="24"/>
      <c r="J304" s="24"/>
    </row>
    <row r="305" ht="21.95" customHeight="1" spans="1:10">
      <c r="A305" s="33" t="s">
        <v>4029</v>
      </c>
      <c r="B305" s="57" t="s">
        <v>4009</v>
      </c>
      <c r="C305" s="27" t="s">
        <v>3280</v>
      </c>
      <c r="D305" s="27" t="s">
        <v>3299</v>
      </c>
      <c r="E305" s="27" t="s">
        <v>4030</v>
      </c>
      <c r="F305" s="27" t="s">
        <v>3283</v>
      </c>
      <c r="G305" s="27" t="s">
        <v>3308</v>
      </c>
      <c r="H305" s="27" t="s">
        <v>3093</v>
      </c>
      <c r="I305" s="27" t="s">
        <v>3285</v>
      </c>
      <c r="J305" s="63" t="s">
        <v>4031</v>
      </c>
    </row>
    <row r="306" ht="18" customHeight="1" spans="1:10">
      <c r="A306" s="34"/>
      <c r="B306" s="58"/>
      <c r="C306" s="27" t="s">
        <v>3280</v>
      </c>
      <c r="D306" s="27" t="s">
        <v>3281</v>
      </c>
      <c r="E306" s="27" t="s">
        <v>4032</v>
      </c>
      <c r="F306" s="27" t="s">
        <v>3283</v>
      </c>
      <c r="G306" s="27" t="s">
        <v>3308</v>
      </c>
      <c r="H306" s="27" t="s">
        <v>3093</v>
      </c>
      <c r="I306" s="27" t="s">
        <v>3285</v>
      </c>
      <c r="J306" s="64"/>
    </row>
    <row r="307" ht="15.95" customHeight="1" spans="1:10">
      <c r="A307" s="34"/>
      <c r="B307" s="58"/>
      <c r="C307" s="27" t="s">
        <v>3280</v>
      </c>
      <c r="D307" s="27" t="s">
        <v>3357</v>
      </c>
      <c r="E307" s="27" t="s">
        <v>4033</v>
      </c>
      <c r="F307" s="27" t="s">
        <v>3283</v>
      </c>
      <c r="G307" s="27" t="s">
        <v>3308</v>
      </c>
      <c r="H307" s="27" t="s">
        <v>3093</v>
      </c>
      <c r="I307" s="27" t="s">
        <v>3356</v>
      </c>
      <c r="J307" s="65"/>
    </row>
    <row r="308" ht="12.75" spans="1:10">
      <c r="A308" s="34"/>
      <c r="B308" s="58"/>
      <c r="C308" s="27" t="s">
        <v>3287</v>
      </c>
      <c r="D308" s="27" t="s">
        <v>3375</v>
      </c>
      <c r="E308" s="27" t="s">
        <v>4034</v>
      </c>
      <c r="F308" s="27" t="s">
        <v>3283</v>
      </c>
      <c r="G308" s="27" t="s">
        <v>4035</v>
      </c>
      <c r="H308" s="27" t="s">
        <v>3093</v>
      </c>
      <c r="I308" s="27" t="s">
        <v>3356</v>
      </c>
      <c r="J308" s="46" t="s">
        <v>4036</v>
      </c>
    </row>
    <row r="309" ht="12.75" spans="1:10">
      <c r="A309" s="35"/>
      <c r="B309" s="59"/>
      <c r="C309" s="27" t="s">
        <v>3292</v>
      </c>
      <c r="D309" s="27" t="s">
        <v>3293</v>
      </c>
      <c r="E309" s="27" t="s">
        <v>4037</v>
      </c>
      <c r="F309" s="27" t="s">
        <v>3283</v>
      </c>
      <c r="G309" s="27" t="s">
        <v>4035</v>
      </c>
      <c r="H309" s="27" t="s">
        <v>3093</v>
      </c>
      <c r="I309" s="27" t="s">
        <v>3356</v>
      </c>
      <c r="J309" s="46" t="s">
        <v>4038</v>
      </c>
    </row>
    <row r="310" ht="24" spans="1:10">
      <c r="A310" s="33" t="s">
        <v>4039</v>
      </c>
      <c r="B310" s="57" t="s">
        <v>4040</v>
      </c>
      <c r="C310" s="26" t="s">
        <v>3280</v>
      </c>
      <c r="D310" s="27" t="s">
        <v>3299</v>
      </c>
      <c r="E310" s="27" t="s">
        <v>4041</v>
      </c>
      <c r="F310" s="27" t="s">
        <v>3283</v>
      </c>
      <c r="G310" s="27" t="s">
        <v>3308</v>
      </c>
      <c r="H310" s="27" t="s">
        <v>3093</v>
      </c>
      <c r="I310" s="27" t="s">
        <v>3285</v>
      </c>
      <c r="J310" s="46" t="s">
        <v>4042</v>
      </c>
    </row>
    <row r="311" ht="12.75" spans="1:10">
      <c r="A311" s="34"/>
      <c r="B311" s="58"/>
      <c r="C311" s="27" t="s">
        <v>3280</v>
      </c>
      <c r="D311" s="27" t="s">
        <v>3357</v>
      </c>
      <c r="E311" s="27" t="s">
        <v>4043</v>
      </c>
      <c r="F311" s="27" t="s">
        <v>3283</v>
      </c>
      <c r="G311" s="27" t="s">
        <v>3308</v>
      </c>
      <c r="H311" s="27" t="s">
        <v>3093</v>
      </c>
      <c r="I311" s="27" t="s">
        <v>3285</v>
      </c>
      <c r="J311" s="46" t="s">
        <v>4043</v>
      </c>
    </row>
    <row r="312" ht="24.75" spans="1:10">
      <c r="A312" s="34"/>
      <c r="B312" s="58"/>
      <c r="C312" s="27" t="s">
        <v>3280</v>
      </c>
      <c r="D312" s="27" t="s">
        <v>3357</v>
      </c>
      <c r="E312" s="27" t="s">
        <v>4044</v>
      </c>
      <c r="F312" s="27" t="s">
        <v>3283</v>
      </c>
      <c r="G312" s="27" t="s">
        <v>3308</v>
      </c>
      <c r="H312" s="27" t="s">
        <v>3093</v>
      </c>
      <c r="I312" s="27" t="s">
        <v>3285</v>
      </c>
      <c r="J312" s="46" t="s">
        <v>4042</v>
      </c>
    </row>
    <row r="313" ht="24.75" spans="1:10">
      <c r="A313" s="34"/>
      <c r="B313" s="58"/>
      <c r="C313" s="27" t="s">
        <v>3287</v>
      </c>
      <c r="D313" s="27" t="s">
        <v>3306</v>
      </c>
      <c r="E313" s="27" t="s">
        <v>4045</v>
      </c>
      <c r="F313" s="27" t="s">
        <v>3283</v>
      </c>
      <c r="G313" s="27" t="s">
        <v>4046</v>
      </c>
      <c r="H313" s="27" t="s">
        <v>3093</v>
      </c>
      <c r="I313" s="27" t="s">
        <v>3356</v>
      </c>
      <c r="J313" s="46" t="s">
        <v>4047</v>
      </c>
    </row>
    <row r="314" ht="12.75" spans="1:10">
      <c r="A314" s="35"/>
      <c r="B314" s="59"/>
      <c r="C314" s="27" t="s">
        <v>3292</v>
      </c>
      <c r="D314" s="27" t="s">
        <v>3293</v>
      </c>
      <c r="E314" s="27" t="s">
        <v>4048</v>
      </c>
      <c r="F314" s="27" t="s">
        <v>3283</v>
      </c>
      <c r="G314" s="27" t="s">
        <v>4046</v>
      </c>
      <c r="H314" s="27" t="s">
        <v>3093</v>
      </c>
      <c r="I314" s="27" t="s">
        <v>3356</v>
      </c>
      <c r="J314" s="46" t="s">
        <v>4049</v>
      </c>
    </row>
    <row r="315" ht="12.75" spans="1:10">
      <c r="A315" s="33" t="s">
        <v>4050</v>
      </c>
      <c r="B315" s="25" t="s">
        <v>4051</v>
      </c>
      <c r="C315" s="27" t="s">
        <v>3280</v>
      </c>
      <c r="D315" s="27" t="s">
        <v>3551</v>
      </c>
      <c r="E315" s="27" t="s">
        <v>4052</v>
      </c>
      <c r="F315" s="27" t="s">
        <v>3283</v>
      </c>
      <c r="G315" s="27" t="s">
        <v>4053</v>
      </c>
      <c r="H315" s="27" t="s">
        <v>3093</v>
      </c>
      <c r="I315" s="27" t="s">
        <v>3285</v>
      </c>
      <c r="J315" s="46" t="s">
        <v>4054</v>
      </c>
    </row>
    <row r="316" ht="24.75" spans="1:10">
      <c r="A316" s="34"/>
      <c r="B316" s="28"/>
      <c r="C316" s="27" t="s">
        <v>3287</v>
      </c>
      <c r="D316" s="27" t="s">
        <v>3306</v>
      </c>
      <c r="E316" s="27" t="s">
        <v>4055</v>
      </c>
      <c r="F316" s="27" t="s">
        <v>3340</v>
      </c>
      <c r="G316" s="27" t="s">
        <v>4035</v>
      </c>
      <c r="H316" s="27" t="s">
        <v>3093</v>
      </c>
      <c r="I316" s="27" t="s">
        <v>3356</v>
      </c>
      <c r="J316" s="46" t="s">
        <v>4056</v>
      </c>
    </row>
    <row r="317" ht="12.75" spans="1:10">
      <c r="A317" s="35"/>
      <c r="B317" s="29"/>
      <c r="C317" s="27" t="s">
        <v>3292</v>
      </c>
      <c r="D317" s="27" t="s">
        <v>3293</v>
      </c>
      <c r="E317" s="27" t="s">
        <v>4057</v>
      </c>
      <c r="F317" s="27" t="s">
        <v>3283</v>
      </c>
      <c r="G317" s="27" t="s">
        <v>4058</v>
      </c>
      <c r="H317" s="27" t="s">
        <v>3093</v>
      </c>
      <c r="I317" s="27" t="s">
        <v>3356</v>
      </c>
      <c r="J317" s="46" t="s">
        <v>4038</v>
      </c>
    </row>
    <row r="318" ht="30" customHeight="1" spans="1:10">
      <c r="A318" s="39" t="s">
        <v>4059</v>
      </c>
      <c r="B318" s="40"/>
      <c r="C318" s="39"/>
      <c r="D318" s="39"/>
      <c r="E318" s="39"/>
      <c r="F318" s="39"/>
      <c r="G318" s="39"/>
      <c r="H318" s="39"/>
      <c r="I318" s="39"/>
      <c r="J318" s="39"/>
    </row>
    <row r="319" ht="36.75" spans="1:10">
      <c r="A319" s="33" t="s">
        <v>4060</v>
      </c>
      <c r="B319" s="25" t="s">
        <v>4061</v>
      </c>
      <c r="C319" s="27" t="s">
        <v>3280</v>
      </c>
      <c r="D319" s="27" t="s">
        <v>3299</v>
      </c>
      <c r="E319" s="27" t="s">
        <v>4062</v>
      </c>
      <c r="F319" s="27" t="s">
        <v>3340</v>
      </c>
      <c r="G319" s="27" t="s">
        <v>4063</v>
      </c>
      <c r="H319" s="27" t="s">
        <v>3093</v>
      </c>
      <c r="I319" s="27" t="s">
        <v>3285</v>
      </c>
      <c r="J319" s="46" t="s">
        <v>4064</v>
      </c>
    </row>
    <row r="320" ht="36.75" spans="1:10">
      <c r="A320" s="34"/>
      <c r="B320" s="28"/>
      <c r="C320" s="27" t="s">
        <v>3287</v>
      </c>
      <c r="D320" s="27" t="s">
        <v>3288</v>
      </c>
      <c r="E320" s="27" t="s">
        <v>4065</v>
      </c>
      <c r="F320" s="27" t="s">
        <v>3340</v>
      </c>
      <c r="G320" s="27" t="s">
        <v>4065</v>
      </c>
      <c r="H320" s="27" t="s">
        <v>3093</v>
      </c>
      <c r="I320" s="27" t="s">
        <v>3285</v>
      </c>
      <c r="J320" s="46" t="s">
        <v>4064</v>
      </c>
    </row>
    <row r="321" ht="24" spans="1:10">
      <c r="A321" s="35"/>
      <c r="B321" s="29"/>
      <c r="C321" s="27" t="s">
        <v>3292</v>
      </c>
      <c r="D321" s="27" t="s">
        <v>3293</v>
      </c>
      <c r="E321" s="27" t="s">
        <v>4066</v>
      </c>
      <c r="F321" s="27" t="s">
        <v>3363</v>
      </c>
      <c r="G321" s="27" t="s">
        <v>4067</v>
      </c>
      <c r="H321" s="27" t="s">
        <v>3093</v>
      </c>
      <c r="I321" s="27" t="s">
        <v>3285</v>
      </c>
      <c r="J321" s="46" t="s">
        <v>4066</v>
      </c>
    </row>
  </sheetData>
  <mergeCells count="100">
    <mergeCell ref="A2:J2"/>
    <mergeCell ref="A7:A9"/>
    <mergeCell ref="A10:A13"/>
    <mergeCell ref="A14:A16"/>
    <mergeCell ref="A17:A19"/>
    <mergeCell ref="A20:A22"/>
    <mergeCell ref="A23:A25"/>
    <mergeCell ref="A27:A30"/>
    <mergeCell ref="A31:A34"/>
    <mergeCell ref="A36:A42"/>
    <mergeCell ref="A43:A53"/>
    <mergeCell ref="A54:A61"/>
    <mergeCell ref="A63:A72"/>
    <mergeCell ref="A73:A76"/>
    <mergeCell ref="A77:A83"/>
    <mergeCell ref="A84:A91"/>
    <mergeCell ref="A93:A111"/>
    <mergeCell ref="A113:A116"/>
    <mergeCell ref="A117:A122"/>
    <mergeCell ref="A123:A129"/>
    <mergeCell ref="A131:A137"/>
    <mergeCell ref="A138:A141"/>
    <mergeCell ref="A143:A150"/>
    <mergeCell ref="A152:A154"/>
    <mergeCell ref="A156:A159"/>
    <mergeCell ref="A161:A164"/>
    <mergeCell ref="A166:A169"/>
    <mergeCell ref="A171:A179"/>
    <mergeCell ref="A181:A186"/>
    <mergeCell ref="A187:A190"/>
    <mergeCell ref="A192:A195"/>
    <mergeCell ref="A196:A208"/>
    <mergeCell ref="A209:A216"/>
    <mergeCell ref="A218:A221"/>
    <mergeCell ref="A223:A229"/>
    <mergeCell ref="A231:A250"/>
    <mergeCell ref="A252:A254"/>
    <mergeCell ref="A255:A257"/>
    <mergeCell ref="A259:A261"/>
    <mergeCell ref="A262:A265"/>
    <mergeCell ref="A267:A272"/>
    <mergeCell ref="A274:A282"/>
    <mergeCell ref="A284:A295"/>
    <mergeCell ref="A297:A303"/>
    <mergeCell ref="A305:A309"/>
    <mergeCell ref="A310:A314"/>
    <mergeCell ref="A315:A317"/>
    <mergeCell ref="A319:A321"/>
    <mergeCell ref="B7:B9"/>
    <mergeCell ref="B10:B13"/>
    <mergeCell ref="B14:B16"/>
    <mergeCell ref="B17:B19"/>
    <mergeCell ref="B20:B22"/>
    <mergeCell ref="B23:B25"/>
    <mergeCell ref="B27:B30"/>
    <mergeCell ref="B31:B34"/>
    <mergeCell ref="B36:B42"/>
    <mergeCell ref="B43:B53"/>
    <mergeCell ref="B54:B61"/>
    <mergeCell ref="B63:B72"/>
    <mergeCell ref="B73:B76"/>
    <mergeCell ref="B77:B83"/>
    <mergeCell ref="B84:B91"/>
    <mergeCell ref="B93:B111"/>
    <mergeCell ref="B113:B116"/>
    <mergeCell ref="B117:B122"/>
    <mergeCell ref="B123:B129"/>
    <mergeCell ref="B131:B137"/>
    <mergeCell ref="B138:B141"/>
    <mergeCell ref="B143:B150"/>
    <mergeCell ref="B152:B154"/>
    <mergeCell ref="B156:B159"/>
    <mergeCell ref="B161:B164"/>
    <mergeCell ref="B166:B169"/>
    <mergeCell ref="B171:B179"/>
    <mergeCell ref="B181:B186"/>
    <mergeCell ref="B187:B190"/>
    <mergeCell ref="B192:B195"/>
    <mergeCell ref="B196:B208"/>
    <mergeCell ref="B209:B216"/>
    <mergeCell ref="B218:B221"/>
    <mergeCell ref="B223:B229"/>
    <mergeCell ref="B231:B250"/>
    <mergeCell ref="B252:B254"/>
    <mergeCell ref="B255:B257"/>
    <mergeCell ref="B259:B261"/>
    <mergeCell ref="B262:B265"/>
    <mergeCell ref="B267:B272"/>
    <mergeCell ref="B274:B282"/>
    <mergeCell ref="B284:B295"/>
    <mergeCell ref="B297:B303"/>
    <mergeCell ref="B305:B309"/>
    <mergeCell ref="B310:B314"/>
    <mergeCell ref="B315:B317"/>
    <mergeCell ref="B319:B321"/>
    <mergeCell ref="J267:J272"/>
    <mergeCell ref="J284:J285"/>
    <mergeCell ref="J286:J288"/>
    <mergeCell ref="J291:J295"/>
    <mergeCell ref="J305:J307"/>
  </mergeCells>
  <pageMargins left="0.75" right="0.75" top="1" bottom="1" header="0.509027777777778" footer="0.509027777777778"/>
  <pageSetup paperSize="9" scale="10"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tabSelected="1" topLeftCell="A7" workbookViewId="0">
      <selection activeCell="B7" sqref="B7"/>
    </sheetView>
  </sheetViews>
  <sheetFormatPr defaultColWidth="9" defaultRowHeight="13.5" outlineLevelCol="1"/>
  <cols>
    <col min="1" max="1" width="20.25" style="1" customWidth="1"/>
    <col min="2" max="2" width="64" style="1" customWidth="1"/>
    <col min="3" max="16384" width="9" style="1"/>
  </cols>
  <sheetData>
    <row r="1" ht="32.1" customHeight="1" spans="1:2">
      <c r="A1" s="2" t="s">
        <v>4068</v>
      </c>
      <c r="B1" s="2"/>
    </row>
    <row r="3" ht="39.95" customHeight="1" spans="1:2">
      <c r="A3" s="3" t="s">
        <v>4069</v>
      </c>
      <c r="B3" s="4" t="s">
        <v>4070</v>
      </c>
    </row>
    <row r="4" ht="45" customHeight="1" spans="1:2">
      <c r="A4" s="5" t="s">
        <v>2479</v>
      </c>
      <c r="B4" s="6" t="s">
        <v>4071</v>
      </c>
    </row>
    <row r="5" ht="87" customHeight="1" spans="1:2">
      <c r="A5" s="5" t="s">
        <v>4072</v>
      </c>
      <c r="B5" s="6" t="s">
        <v>4073</v>
      </c>
    </row>
    <row r="6" ht="45" customHeight="1" spans="1:2">
      <c r="A6" s="5" t="s">
        <v>4074</v>
      </c>
      <c r="B6" s="6" t="s">
        <v>4075</v>
      </c>
    </row>
    <row r="7" ht="165.95" customHeight="1" spans="1:2">
      <c r="A7" s="5" t="s">
        <v>4076</v>
      </c>
      <c r="B7" s="6" t="s">
        <v>4077</v>
      </c>
    </row>
    <row r="8" ht="102" customHeight="1" spans="1:2">
      <c r="A8" s="7" t="s">
        <v>4078</v>
      </c>
      <c r="B8" s="6" t="s">
        <v>4079</v>
      </c>
    </row>
    <row r="9" ht="129" customHeight="1" spans="1:2">
      <c r="A9" s="8" t="s">
        <v>4080</v>
      </c>
      <c r="B9" s="6" t="s">
        <v>4081</v>
      </c>
    </row>
    <row r="10" ht="54.95" customHeight="1" spans="1:2">
      <c r="A10" s="7" t="s">
        <v>4082</v>
      </c>
      <c r="B10" s="6" t="s">
        <v>4083</v>
      </c>
    </row>
    <row r="11" ht="57.95" customHeight="1" spans="1:2">
      <c r="A11" s="7" t="s">
        <v>4084</v>
      </c>
      <c r="B11" s="6" t="s">
        <v>4085</v>
      </c>
    </row>
    <row r="12" ht="87" customHeight="1" spans="1:2">
      <c r="A12" s="7" t="s">
        <v>4086</v>
      </c>
      <c r="B12" s="6" t="s">
        <v>4087</v>
      </c>
    </row>
  </sheetData>
  <mergeCells count="1">
    <mergeCell ref="A1:B1"/>
  </mergeCells>
  <conditionalFormatting sqref="A4:A7">
    <cfRule type="expression" dxfId="1" priority="1" stopIfTrue="1">
      <formula>"len($A:$A)=3"</formula>
    </cfRule>
  </conditionalFormatting>
  <pageMargins left="0.75" right="0.75" top="1" bottom="1" header="0.509027777777778" footer="0.5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33</vt:i4>
      </vt:variant>
    </vt:vector>
  </HeadingPairs>
  <TitlesOfParts>
    <vt:vector size="33" baseType="lpstr">
      <vt:lpstr>1-1维西县一般公共预算收入情况表</vt:lpstr>
      <vt:lpstr>1-2维西县一般公共预算支出情况表</vt:lpstr>
      <vt:lpstr>1-3维西县县本级一般公共预算收入情况表</vt:lpstr>
      <vt:lpstr>1-4维西县县本级一般公共预算支出情况表（公开到项级）</vt:lpstr>
      <vt:lpstr>1-5维西县一般公共预算基本支出情况表（公开到款级）</vt:lpstr>
      <vt:lpstr>1-6维西县一般公共预算支出表（州、市对下转移支付项目）</vt:lpstr>
      <vt:lpstr>1-7维西县分地区税收返还和转移支付预算表</vt:lpstr>
      <vt:lpstr>1-8维西县“三公”经费预算财政拨款情况统计表</vt:lpstr>
      <vt:lpstr>2-1维西县政府性基金预算收入情况表</vt:lpstr>
      <vt:lpstr>2-2维西县政府性基金预算支出情况表</vt:lpstr>
      <vt:lpstr>2-3维西县县本级政府性基金预算收入情况表</vt:lpstr>
      <vt:lpstr>2-4维西县县本级政府性基金预算支出情况表（公开到项级）</vt:lpstr>
      <vt:lpstr>2-5维西县本级政府性基金支出表（州、市对下转移支付）</vt:lpstr>
      <vt:lpstr>3-1维西县国有资本经营收入预算情况表</vt:lpstr>
      <vt:lpstr>3-2维西县国有资本经营支出预算情况表</vt:lpstr>
      <vt:lpstr>3-3维西县县本级国有资本经营收入预算情况表</vt:lpstr>
      <vt:lpstr>3-4维西县县本级国有资本经营支出预算情况表（公开到项级）</vt:lpstr>
      <vt:lpstr>3-5维西县国有资本经营预算转移支付表 （分地区）</vt:lpstr>
      <vt:lpstr>3-6 国有资本经营预算转移支付表（分项目）</vt:lpstr>
      <vt:lpstr>4-1维西县社会保险基金收入预算情况表</vt:lpstr>
      <vt:lpstr>4-2维西县社会保险基金支出预算情况表</vt:lpstr>
      <vt:lpstr>4-3维西县县本级社会保险基金收入预算情况表</vt:lpstr>
      <vt:lpstr>4-4维西县县本级社会保险基金支出预算情况表</vt:lpstr>
      <vt:lpstr>5-1   维西县2020年地方政府债务限额及余额预算情况表</vt:lpstr>
      <vt:lpstr>5-2  维西县2020年地方政府一般债务余额情况表</vt:lpstr>
      <vt:lpstr>5-3  维西县县本级2020年地方政府一般债务余额情况表</vt:lpstr>
      <vt:lpstr>5-4 维西县2020年地方政府专项债务余额情况表</vt:lpstr>
      <vt:lpstr>5-5 维西县本级2020年地方政府专项债务余额情况表（本级）</vt:lpstr>
      <vt:lpstr>5-6 地方政府债券发行及还本付息情况表</vt:lpstr>
      <vt:lpstr>5-7 维西县2021年本级政府专项债务限额和余额情况表</vt:lpstr>
      <vt:lpstr>5-8 2020年年初新增地方政府债券资金安排表</vt:lpstr>
      <vt:lpstr>6-1重大政策和重点项目绩效目标表</vt:lpstr>
      <vt:lpstr>6-2重点工作情况解释说明汇总表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段中杰</dc:creator>
  <cp:lastModifiedBy>a</cp:lastModifiedBy>
  <dcterms:created xsi:type="dcterms:W3CDTF">2006-09-16T00:00:00Z</dcterms:created>
  <cp:lastPrinted>2020-05-07T10:46:00Z</cp:lastPrinted>
  <dcterms:modified xsi:type="dcterms:W3CDTF">2024-08-13T03:46:18Z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