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1" activeTab="26"/>
  </bookViews>
  <sheets>
    <sheet name="1-1" sheetId="1" r:id="rId1"/>
    <sheet name="Sheet2" sheetId="2" state="hidden" r:id="rId2"/>
    <sheet name="1-2" sheetId="3" r:id="rId3"/>
    <sheet name="1-3" sheetId="4" r:id="rId4"/>
    <sheet name="1-4" sheetId="5" r:id="rId5"/>
    <sheet name="1-5" sheetId="6" r:id="rId6"/>
    <sheet name="1-6" sheetId="7" r:id="rId7"/>
    <sheet name="1-7" sheetId="9" r:id="rId8"/>
    <sheet name="1-8" sheetId="8" r:id="rId9"/>
    <sheet name="1-9" sheetId="22" r:id="rId10"/>
    <sheet name="1-10" sheetId="23" r:id="rId11"/>
    <sheet name="1-11" sheetId="25" r:id="rId12"/>
    <sheet name="1-12" sheetId="26" r:id="rId13"/>
    <sheet name="1-13" sheetId="27" r:id="rId14"/>
    <sheet name="2-1" sheetId="10" r:id="rId15"/>
    <sheet name="2-2" sheetId="11" r:id="rId16"/>
    <sheet name="2-3" sheetId="12" r:id="rId17"/>
    <sheet name="2-4" sheetId="13" r:id="rId18"/>
    <sheet name="2-5" sheetId="14" r:id="rId19"/>
    <sheet name="2-6" sheetId="15" r:id="rId20"/>
    <sheet name="3-1" sheetId="16" r:id="rId21"/>
    <sheet name="3-2" sheetId="17" r:id="rId22"/>
    <sheet name="3-3" sheetId="18" r:id="rId23"/>
    <sheet name="4-1" sheetId="19" r:id="rId24"/>
    <sheet name="4-2" sheetId="20" r:id="rId25"/>
    <sheet name="4-3" sheetId="29" r:id="rId26"/>
    <sheet name="5-1" sheetId="28" r:id="rId27"/>
  </sheets>
  <definedNames>
    <definedName name="_Toc466906125" localSheetId="0">'1-1'!$A$4</definedName>
    <definedName name="_xlnm.Print_Titles" localSheetId="13">'1-13'!$1:$3</definedName>
    <definedName name="_xlnm.Print_Titles" localSheetId="3">'1-3'!$1:$3</definedName>
    <definedName name="_xlnm.Print_Titles" localSheetId="4">'1-4'!$1:$3</definedName>
    <definedName name="_xlnm.Print_Titles" localSheetId="15">'2-2'!$1:$3</definedName>
    <definedName name="_xlnm.Print_Titles" localSheetId="16">'2-3'!$1:$3</definedName>
    <definedName name="_xlnm.Print_Titles" localSheetId="20">'3-1'!$1:$3</definedName>
  </definedNames>
  <calcPr calcId="144525" fullCalcOnLoad="1"/>
</workbook>
</file>

<file path=xl/comments1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此行是否需要？？此列是否隐去？</t>
        </r>
      </text>
    </comment>
  </commentList>
</comments>
</file>

<file path=xl/sharedStrings.xml><?xml version="1.0" encoding="utf-8"?>
<sst xmlns="http://schemas.openxmlformats.org/spreadsheetml/2006/main" count="2242" uniqueCount="1656">
  <si>
    <t>1-1  维西县地方一般公共预算收入预算表</t>
  </si>
  <si>
    <t> 单位：万元</t>
  </si>
  <si>
    <t>项目</t>
  </si>
  <si>
    <t>上年执行数</t>
  </si>
  <si>
    <t>本年预算数</t>
  </si>
  <si>
    <t>预算数为上年执行数的％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</si>
  <si>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</si>
  <si>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</si>
  <si>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</si>
  <si>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</si>
  <si>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</si>
  <si>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</si>
  <si>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</si>
  <si>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</si>
  <si>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</si>
  <si>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</si>
  <si>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</si>
  <si>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</si>
  <si>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</si>
  <si>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</si>
  <si>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</si>
  <si>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</si>
  <si>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</si>
  <si>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</si>
  <si>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</si>
  <si>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</si>
  <si>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</si>
  <si>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</si>
  <si>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</si>
  <si>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</si>
  <si>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</si>
  <si>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</si>
  <si>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</si>
  <si>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</t>
  </si>
  <si>
    <t>债务收入</t>
  </si>
  <si>
    <r>
      <t xml:space="preserve">  </t>
    </r>
    <r>
      <rPr>
        <sz val="12"/>
        <color indexed="8"/>
        <rFont val="宋体"/>
        <charset val="134"/>
      </rPr>
      <t xml:space="preserve">  地方政府债务收入</t>
    </r>
  </si>
  <si>
    <r>
      <t xml:space="preserve"> </t>
    </r>
    <r>
      <rPr>
        <sz val="12"/>
        <color indexed="8"/>
        <rFont val="宋体"/>
        <charset val="134"/>
      </rPr>
      <t xml:space="preserve">       其中：新增一般债务收入</t>
    </r>
  </si>
  <si>
    <t xml:space="preserve">              置换一般债券收入</t>
  </si>
  <si>
    <t>调入资金</t>
  </si>
  <si>
    <t xml:space="preserve">    从预算稳定调节基金调入</t>
  </si>
  <si>
    <t xml:space="preserve">    从政府性基金预算调入</t>
  </si>
  <si>
    <t xml:space="preserve">    从国有资本经营预算调入</t>
  </si>
  <si>
    <t xml:space="preserve"> </t>
  </si>
  <si>
    <t>1-1  云南省地方一般公共预算收入预算表</t>
  </si>
  <si>
    <t>单位：万元</t>
  </si>
  <si>
    <t>类型               项目</t>
  </si>
  <si>
    <t>收入合计</t>
  </si>
  <si>
    <t>增值税</t>
  </si>
  <si>
    <t>营业税</t>
  </si>
  <si>
    <t>企业所得税</t>
  </si>
  <si>
    <t>企业所得税退税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</si>
  <si>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</si>
  <si>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</si>
  <si>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</si>
  <si>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</si>
  <si>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</si>
  <si>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</si>
  <si>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</si>
  <si>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</si>
  <si>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</si>
  <si>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</si>
  <si>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</si>
  <si>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其他税收收入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</si>
  <si>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</si>
  <si>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</si>
  <si>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</si>
  <si>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</si>
  <si>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</si>
  <si>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</si>
  <si>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</si>
  <si>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</si>
  <si>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2017年执行数</t>
  </si>
  <si>
    <t>2017年预算数</t>
  </si>
  <si>
    <t>1-2  维西县一般公共预算支出预算表</t>
  </si>
  <si>
    <r>
      <t xml:space="preserve">项 </t>
    </r>
    <r>
      <rPr>
        <b/>
        <sz val="12"/>
        <color indexed="8"/>
        <rFont val="宋体"/>
        <charset val="134"/>
      </rPr>
      <t xml:space="preserve">     目</t>
    </r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</si>
  <si>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</si>
  <si>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</si>
  <si>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</si>
  <si>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</si>
  <si>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</si>
  <si>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</si>
  <si>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</si>
  <si>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</si>
  <si>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</si>
  <si>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</si>
  <si>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</si>
  <si>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</si>
  <si>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</si>
  <si>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</si>
  <si>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</si>
  <si>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</si>
  <si>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</si>
  <si>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</si>
  <si>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</si>
  <si>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</si>
  <si>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其他支出</t>
  </si>
  <si>
    <t>债务还本支出</t>
  </si>
  <si>
    <t>债务付息支出</t>
  </si>
  <si>
    <t>债务发行费用支出</t>
  </si>
  <si>
    <t>支出小计</t>
  </si>
  <si>
    <r>
      <t xml:space="preserve">    </t>
    </r>
    <r>
      <rPr>
        <b/>
        <sz val="12"/>
        <color indexed="8"/>
        <rFont val="宋体"/>
        <charset val="134"/>
      </rPr>
      <t>其中：置换一般债券还本支出</t>
    </r>
  </si>
  <si>
    <r>
      <t xml:space="preserve">          </t>
    </r>
    <r>
      <rPr>
        <b/>
        <sz val="12"/>
        <color indexed="8"/>
        <rFont val="宋体"/>
        <charset val="134"/>
      </rPr>
      <t>一般公共预算收入还本支出</t>
    </r>
  </si>
  <si>
    <t>转移性支出</t>
  </si>
  <si>
    <t xml:space="preserve">  返还性支出</t>
  </si>
  <si>
    <t xml:space="preserve">  一般性转移支付</t>
  </si>
  <si>
    <t xml:space="preserve">  专项转移支付</t>
  </si>
  <si>
    <t xml:space="preserve">  上解支出</t>
  </si>
  <si>
    <t xml:space="preserve">  调出资金</t>
  </si>
  <si>
    <t xml:space="preserve">  年终结余</t>
  </si>
  <si>
    <t xml:space="preserve">  安排预算稳定调节基金</t>
  </si>
  <si>
    <t>支出合计</t>
  </si>
  <si>
    <t>1-3  维西县一般公共预算本级支出表</t>
  </si>
  <si>
    <t>一、一般公共服务支出</t>
  </si>
  <si>
    <t xml:space="preserve"> 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</si>
  <si>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</si>
  <si>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</si>
  <si>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</si>
  <si>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</si>
  <si>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</si>
  <si>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</si>
  <si>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</si>
  <si>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</si>
  <si>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</si>
  <si>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</si>
  <si>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</si>
  <si>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 政协事务</t>
  </si>
  <si>
    <t>行政运行</t>
  </si>
  <si>
    <t>一般行政管理事务</t>
  </si>
  <si>
    <t>机关服务</t>
  </si>
  <si>
    <t>政协会议</t>
  </si>
  <si>
    <t>委员视察</t>
  </si>
  <si>
    <t>参政议政</t>
  </si>
  <si>
    <t>事业运行</t>
  </si>
  <si>
    <t>其他政协事务支出</t>
  </si>
  <si>
    <t>政府办公厅（室）及相关机构事务</t>
  </si>
  <si>
    <t>专项服务</t>
  </si>
  <si>
    <t>专项业务活动</t>
  </si>
  <si>
    <t>政务公开审批</t>
  </si>
  <si>
    <t>法制建设</t>
  </si>
  <si>
    <t>信访事务</t>
  </si>
  <si>
    <t>参事事务</t>
  </si>
  <si>
    <t>其他政府办公厅（室）及相关机构事务支出</t>
  </si>
  <si>
    <t>发展与改革事务</t>
  </si>
  <si>
    <t>战略规划与实施</t>
  </si>
  <si>
    <t>日常经济运行调节</t>
  </si>
  <si>
    <t>社会事业发展规划</t>
  </si>
  <si>
    <t>经济体制改革研究</t>
  </si>
  <si>
    <t>物价管理</t>
  </si>
  <si>
    <t>应对气候变化管理事务</t>
  </si>
  <si>
    <t>其他发展与改革事务支出</t>
  </si>
  <si>
    <t>统计信息事务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</si>
  <si>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</si>
  <si>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</si>
  <si>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</si>
  <si>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</si>
  <si>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</si>
  <si>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</si>
  <si>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财政事务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</si>
  <si>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</si>
  <si>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</si>
  <si>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</si>
  <si>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</si>
  <si>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</si>
  <si>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</si>
  <si>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税收事务</t>
  </si>
  <si>
    <t>税务办案</t>
  </si>
  <si>
    <t>税务登记证及发票管理</t>
  </si>
  <si>
    <t>代扣代收代征税款手续费</t>
  </si>
  <si>
    <t>税务宣传</t>
  </si>
  <si>
    <t>协税护税</t>
  </si>
  <si>
    <t>其他税收事务支出</t>
  </si>
  <si>
    <t>审计事务</t>
  </si>
  <si>
    <t>审计业务</t>
  </si>
  <si>
    <t>审计管理</t>
  </si>
  <si>
    <t>其他审计事务支出</t>
  </si>
  <si>
    <t>海关事务</t>
  </si>
  <si>
    <t>收费业务</t>
  </si>
  <si>
    <t>缉私办案</t>
  </si>
  <si>
    <t>口岸电子执法系统建设与维护</t>
  </si>
  <si>
    <t>其他海关事务支出</t>
  </si>
  <si>
    <t>人力资源事务</t>
  </si>
  <si>
    <t>政府特殊津贴</t>
  </si>
  <si>
    <t>资助留学回国人员</t>
  </si>
  <si>
    <t>军队转业干部安置</t>
  </si>
  <si>
    <t>博士后日常经费</t>
  </si>
  <si>
    <t>引进人才费用</t>
  </si>
  <si>
    <t>公务员考核</t>
  </si>
  <si>
    <t>公务员履职能力提升</t>
  </si>
  <si>
    <t>公务员招考</t>
  </si>
  <si>
    <t>公务员综合管理</t>
  </si>
  <si>
    <t>其他人力资源事务支出</t>
  </si>
  <si>
    <t>纪检监察事务</t>
  </si>
  <si>
    <t>大案要案查处</t>
  </si>
  <si>
    <t>派驻派出机构</t>
  </si>
  <si>
    <t>中央巡视</t>
  </si>
  <si>
    <t>其他纪检监察事务支出</t>
  </si>
  <si>
    <t>商贸事务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</si>
  <si>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</si>
  <si>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</si>
  <si>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</si>
  <si>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</si>
  <si>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</si>
  <si>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</si>
  <si>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知识产权事务</t>
  </si>
  <si>
    <t>专利审批</t>
  </si>
  <si>
    <t>国家知识产权战略</t>
  </si>
  <si>
    <t>专利试点和产业化推进</t>
  </si>
  <si>
    <t>专利执法</t>
  </si>
  <si>
    <t>国际组织专项活动</t>
  </si>
  <si>
    <t>知识产权宏观管理</t>
  </si>
  <si>
    <t>其他知识产权事务支出</t>
  </si>
  <si>
    <t>工商行政管理事务</t>
  </si>
  <si>
    <t>工商行政管理专项</t>
  </si>
  <si>
    <t>执法办案专项</t>
  </si>
  <si>
    <t>消费者权益保护</t>
  </si>
  <si>
    <t>其他工商行政管理事务支出</t>
  </si>
  <si>
    <t>质量技术监督与检验检疫事务</t>
  </si>
  <si>
    <t>出入境检验检疫行政执法和业务管理</t>
  </si>
  <si>
    <t>出入境检验检疫技术支持</t>
  </si>
  <si>
    <t>质量技术监督行政执法及业务管理</t>
  </si>
  <si>
    <t>质量技术监督技术支持</t>
  </si>
  <si>
    <t>认证认可监督管理</t>
  </si>
  <si>
    <t>标准化管理</t>
  </si>
  <si>
    <t>其他质量技术监督与检验检疫事务支出</t>
  </si>
  <si>
    <t>民族事务</t>
  </si>
  <si>
    <t>民族工作专项</t>
  </si>
  <si>
    <t>其他民族事务支出</t>
  </si>
  <si>
    <t>宗教事务</t>
  </si>
  <si>
    <t>宗教工作专项</t>
  </si>
  <si>
    <t>其他宗教事务支出</t>
  </si>
  <si>
    <t>港澳台侨事务</t>
  </si>
  <si>
    <t>港澳事务</t>
  </si>
  <si>
    <t>台湾事务</t>
  </si>
  <si>
    <t>华侨事务</t>
  </si>
  <si>
    <t>其他港澳台侨事务支出</t>
  </si>
  <si>
    <t>档案事务</t>
  </si>
  <si>
    <t>档案馆</t>
  </si>
  <si>
    <t>其他档案事务支出</t>
  </si>
  <si>
    <t>民主党派及工商联事务</t>
  </si>
  <si>
    <t>其他民主党派及工商联事务支出</t>
  </si>
  <si>
    <t>群众团体事务</t>
  </si>
  <si>
    <t>厂务公开</t>
  </si>
  <si>
    <t>工会疗养休养</t>
  </si>
  <si>
    <t>其他群众团体事务支出</t>
  </si>
  <si>
    <t>二、外交支出</t>
  </si>
  <si>
    <t>三、国防支出</t>
  </si>
  <si>
    <t>四、公共安全支出</t>
  </si>
  <si>
    <t>五、教育支出</t>
  </si>
  <si>
    <t>教育管理事务</t>
  </si>
  <si>
    <t>其他教育管理事务支出</t>
  </si>
  <si>
    <t>普通教育</t>
  </si>
  <si>
    <t>学前教育</t>
  </si>
  <si>
    <t>小学教育</t>
  </si>
  <si>
    <t>初中教育</t>
  </si>
  <si>
    <t>高中教育</t>
  </si>
  <si>
    <t>高等教育</t>
  </si>
  <si>
    <t>化解农村义务教育债务支出</t>
  </si>
  <si>
    <t>化解普通高中债务支出</t>
  </si>
  <si>
    <t>其他普通教育支出</t>
  </si>
  <si>
    <t>职业教育</t>
  </si>
  <si>
    <t>初等职业教育</t>
  </si>
  <si>
    <t>中专教育</t>
  </si>
  <si>
    <t>技校教育</t>
  </si>
  <si>
    <t>职业高中教育</t>
  </si>
  <si>
    <t>高等职业教育</t>
  </si>
  <si>
    <t>其他职业教育支出</t>
  </si>
  <si>
    <t>成人教育</t>
  </si>
  <si>
    <t>成人初等教育</t>
  </si>
  <si>
    <t>成人中等教育</t>
  </si>
  <si>
    <t>成人高等教育</t>
  </si>
  <si>
    <t>成人广播电视教育</t>
  </si>
  <si>
    <t>其他成人教育支出</t>
  </si>
  <si>
    <t>广播电视教育</t>
  </si>
  <si>
    <t>广播电视学校</t>
  </si>
  <si>
    <t>教育电视台</t>
  </si>
  <si>
    <t>其他广播电视教育支出</t>
  </si>
  <si>
    <t>留学教育</t>
  </si>
  <si>
    <t>出国留学教育</t>
  </si>
  <si>
    <t>来华留学教育</t>
  </si>
  <si>
    <t>其他留学教育支出</t>
  </si>
  <si>
    <t>特殊教育</t>
  </si>
  <si>
    <t>特殊学校教育</t>
  </si>
  <si>
    <t>工读学校教育</t>
  </si>
  <si>
    <t>其他特殊教育支出</t>
  </si>
  <si>
    <t>进修及培训</t>
  </si>
  <si>
    <t>教师进修</t>
  </si>
  <si>
    <t>干部教育</t>
  </si>
  <si>
    <t>培训支出</t>
  </si>
  <si>
    <t>退役士兵能力提升</t>
  </si>
  <si>
    <t>其他进修及培训</t>
  </si>
  <si>
    <t>教育费附加安排的支出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</si>
  <si>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</si>
  <si>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</si>
  <si>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</si>
  <si>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</si>
  <si>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</si>
  <si>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</si>
  <si>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</si>
  <si>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六、科学技术支出</t>
  </si>
  <si>
    <t>科学技术管理事务</t>
  </si>
  <si>
    <t>其他科学技术管理事务支出</t>
  </si>
  <si>
    <t>基础研究</t>
  </si>
  <si>
    <t>机构运行</t>
  </si>
  <si>
    <t>重点基础研究规划</t>
  </si>
  <si>
    <t>自然科学基金</t>
  </si>
  <si>
    <t>重点实验室及相关设施</t>
  </si>
  <si>
    <t>重大科学工程</t>
  </si>
  <si>
    <t>专项基础科研</t>
  </si>
  <si>
    <t>专项技术基础</t>
  </si>
  <si>
    <t>其他基础研究支出</t>
  </si>
  <si>
    <t>应用研究</t>
  </si>
  <si>
    <t>社会公益研究</t>
  </si>
  <si>
    <t>高技术研究</t>
  </si>
  <si>
    <t>专项科研试制</t>
  </si>
  <si>
    <t>其他应用研究支出</t>
  </si>
  <si>
    <t>技术研究与开发</t>
  </si>
  <si>
    <t>应用技术研究与开发</t>
  </si>
  <si>
    <t>产业技术研究与开发</t>
  </si>
  <si>
    <t>科技成果转化与扩散</t>
  </si>
  <si>
    <t>其他技术研究与开发支出</t>
  </si>
  <si>
    <t>科技条件与服务</t>
  </si>
  <si>
    <t>技术创新服务体系</t>
  </si>
  <si>
    <t>科技条件专项</t>
  </si>
  <si>
    <t>其他科技条件与服务支出</t>
  </si>
  <si>
    <t>社会科学</t>
  </si>
  <si>
    <t>社会科学研究机构</t>
  </si>
  <si>
    <t>社会科学研究</t>
  </si>
  <si>
    <t>社科基金支出</t>
  </si>
  <si>
    <t>其他社会科学支出</t>
  </si>
  <si>
    <t>科学技术普及</t>
  </si>
  <si>
    <t>科普活动</t>
  </si>
  <si>
    <t>青少年科技活动</t>
  </si>
  <si>
    <t>学术交流活动</t>
  </si>
  <si>
    <t>科技馆站</t>
  </si>
  <si>
    <t>其他科学技术普及支出</t>
  </si>
  <si>
    <t>科技交流与合作</t>
  </si>
  <si>
    <t>国际交流与合作</t>
  </si>
  <si>
    <t>重大科技合作项目</t>
  </si>
  <si>
    <t>其他科技交流与合作支出</t>
  </si>
  <si>
    <t>科技重大项目</t>
  </si>
  <si>
    <t>科技重大专项</t>
  </si>
  <si>
    <t>重点研发计划</t>
  </si>
  <si>
    <t>核电站乏燃料处理处置基金支出</t>
  </si>
  <si>
    <t>乏燃料运输</t>
  </si>
  <si>
    <t>乏燃料离堆贮存</t>
  </si>
  <si>
    <t>乏燃料后处理</t>
  </si>
  <si>
    <t>高放废物的处理处置</t>
  </si>
  <si>
    <t>乏燃料后处理厂的建设、运行、改造和退役</t>
  </si>
  <si>
    <t>其他乏燃料处理处置基金支出</t>
  </si>
  <si>
    <t>其他科学技术支出</t>
  </si>
  <si>
    <t>科技奖励</t>
  </si>
  <si>
    <t>核应急</t>
  </si>
  <si>
    <t>转制科研机构</t>
  </si>
  <si>
    <t>七、文化体育与传媒支出</t>
  </si>
  <si>
    <t>文化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</si>
  <si>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</si>
  <si>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</si>
  <si>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</si>
  <si>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</si>
  <si>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</si>
  <si>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</si>
  <si>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文化交流与合作</t>
  </si>
  <si>
    <t>文化创作与保护</t>
  </si>
  <si>
    <t>文化市场管理</t>
  </si>
  <si>
    <t>其他文化支出</t>
  </si>
  <si>
    <t>文物</t>
  </si>
  <si>
    <t>文物保护</t>
  </si>
  <si>
    <t>博物馆</t>
  </si>
  <si>
    <t>历史名城与古迹</t>
  </si>
  <si>
    <t>其他文物支出</t>
  </si>
  <si>
    <t>体育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</si>
  <si>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</si>
  <si>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</si>
  <si>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</si>
  <si>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</si>
  <si>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</si>
  <si>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</si>
  <si>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</si>
  <si>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新闻出版广播影视</t>
  </si>
  <si>
    <t>广播</t>
  </si>
  <si>
    <t>电视</t>
  </si>
  <si>
    <t>电影</t>
  </si>
  <si>
    <t>新闻通讯</t>
  </si>
  <si>
    <t>出版发行</t>
  </si>
  <si>
    <t>版权管理</t>
  </si>
  <si>
    <t>其他新闻出版广播影视支出</t>
  </si>
  <si>
    <t>国家电影事业发展专项资金及对应专项债务收入安排的支出</t>
  </si>
  <si>
    <t>资助国产影片放映</t>
  </si>
  <si>
    <t>资助城市影院</t>
  </si>
  <si>
    <t>资助少数民族电影译制</t>
  </si>
  <si>
    <t>其他国家电影事业发展专项资金支出</t>
  </si>
  <si>
    <t>其他文化体育与传媒支出</t>
  </si>
  <si>
    <t>宣传文化发展专项支出</t>
  </si>
  <si>
    <t>文化产业发展专项支出</t>
  </si>
  <si>
    <t>八、社会保障和就业支出</t>
  </si>
  <si>
    <t>人力资源和社会保障管理事务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</si>
  <si>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</si>
  <si>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</si>
  <si>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</si>
  <si>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</si>
  <si>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</si>
  <si>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</si>
  <si>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</si>
  <si>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</si>
  <si>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其他人力资源和社会保障管理事务支出</t>
  </si>
  <si>
    <t>民政管理事务</t>
  </si>
  <si>
    <t>拥军优属</t>
  </si>
  <si>
    <t>老龄事务</t>
  </si>
  <si>
    <t>民间组织管理</t>
  </si>
  <si>
    <t>行政区划和地名管理</t>
  </si>
  <si>
    <t>基层政权和社区建设</t>
  </si>
  <si>
    <t>部队供应</t>
  </si>
  <si>
    <t>其他民政管理事务支出</t>
  </si>
  <si>
    <t>补充全国社会保障基金</t>
  </si>
  <si>
    <t>用一般公共预算补充基金</t>
  </si>
  <si>
    <t>国有资本经营预算补充社保基金支出</t>
  </si>
  <si>
    <t>行政事业单位离退休</t>
  </si>
  <si>
    <t>归口管理的行政单位离退休</t>
  </si>
  <si>
    <t>事业单位离退休</t>
  </si>
  <si>
    <t>离退休人员管理机构</t>
  </si>
  <si>
    <t>未归口管理的行政单位离退休</t>
  </si>
  <si>
    <t>机关事业单位基本养老保险缴费支出</t>
  </si>
  <si>
    <t>机关事业单位职业年金缴费支出</t>
  </si>
  <si>
    <t>对机关事业单位基本养老保险基金的补助</t>
  </si>
  <si>
    <t>其他行政事业单位离退休支出</t>
  </si>
  <si>
    <t>企业改革补助</t>
  </si>
  <si>
    <t>企业关闭破产补助</t>
  </si>
  <si>
    <t>厂办大集体改革补助</t>
  </si>
  <si>
    <t>其他企业改革发展补助</t>
  </si>
  <si>
    <t>就业补助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</si>
  <si>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</si>
  <si>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</si>
  <si>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</si>
  <si>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</si>
  <si>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</si>
  <si>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</si>
  <si>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</si>
  <si>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求职创业补贴</t>
  </si>
  <si>
    <t>其他就业补助支出</t>
  </si>
  <si>
    <t>抚恤</t>
  </si>
  <si>
    <t>死亡抚恤</t>
  </si>
  <si>
    <t>伤残抚恤</t>
  </si>
  <si>
    <t>在乡复员、退伍军人生活补助</t>
  </si>
  <si>
    <t>优抚事业单位支出</t>
  </si>
  <si>
    <t>义务兵优待</t>
  </si>
  <si>
    <t>农村籍退役士兵老年生活补助</t>
  </si>
  <si>
    <t>其他优抚支出</t>
  </si>
  <si>
    <t>退役安置</t>
  </si>
  <si>
    <t>退役士兵安置</t>
  </si>
  <si>
    <t>军队移交政府的离退休人员安置</t>
  </si>
  <si>
    <t>军队移交政府离退休干部管理机构</t>
  </si>
  <si>
    <t>退役士兵管理教育</t>
  </si>
  <si>
    <t>其他退役安置支出</t>
  </si>
  <si>
    <t>社会福利</t>
  </si>
  <si>
    <t>儿童福利</t>
  </si>
  <si>
    <t>老年福利</t>
  </si>
  <si>
    <t>假肢矫形</t>
  </si>
  <si>
    <t>殡葬</t>
  </si>
  <si>
    <t>社会福利事业单位</t>
  </si>
  <si>
    <t>其他社会福利支出</t>
  </si>
  <si>
    <t>残疾人事业</t>
  </si>
  <si>
    <t>残疾人康复</t>
  </si>
  <si>
    <t>残疾人就业和扶贫</t>
  </si>
  <si>
    <t>残疾人体育</t>
  </si>
  <si>
    <t>残疾人生活和护理补贴</t>
  </si>
  <si>
    <t>其他残疾人事业支出</t>
  </si>
  <si>
    <t>自然灾害生活救助</t>
  </si>
  <si>
    <t>中央自然灾害生活补助</t>
  </si>
  <si>
    <t>地方自然灾害生活补助</t>
  </si>
  <si>
    <t>自然灾害灾后重建补助</t>
  </si>
  <si>
    <t>其他自然灾害生活救助支出</t>
  </si>
  <si>
    <t>红十字事业</t>
  </si>
  <si>
    <t>其他红十字事业支出</t>
  </si>
  <si>
    <t>最低生活保障</t>
  </si>
  <si>
    <t>城市最低生活保障金支出</t>
  </si>
  <si>
    <t>农村最低生活保障金支出</t>
  </si>
  <si>
    <t>临时救助</t>
  </si>
  <si>
    <t>临时救助支出</t>
  </si>
  <si>
    <t>流浪乞讨人员救助支出</t>
  </si>
  <si>
    <t>特困人员救助供养</t>
  </si>
  <si>
    <t>城市特困人员救助供养支出</t>
  </si>
  <si>
    <t>农村特困人员救助供养支出</t>
  </si>
  <si>
    <t>大中型水库移民后期扶持基金支出</t>
  </si>
  <si>
    <t>移民补助</t>
  </si>
  <si>
    <t>基础设施建设和经济发展</t>
  </si>
  <si>
    <t>其他大中型水库移民后期扶持基金支出</t>
  </si>
  <si>
    <t>小型水库移民扶助基金及对应专项债务收入安排的支出</t>
  </si>
  <si>
    <t>其他小型水库移民扶助基金支出</t>
  </si>
  <si>
    <t>补充道路交通事故社会救助基金</t>
  </si>
  <si>
    <t>交强险营业税补助基金支出</t>
  </si>
  <si>
    <t>交强险罚款收入补助基金支出</t>
  </si>
  <si>
    <t>其他生活救助</t>
  </si>
  <si>
    <t>其他城市生活救助</t>
  </si>
  <si>
    <t>其他农村生活救助</t>
  </si>
  <si>
    <t>财政对基本养老保险基金的补助</t>
  </si>
  <si>
    <t>财政对企业职工基本养老保险基金的补助</t>
  </si>
  <si>
    <t>财政对城乡居民基本养老保险基金的补助</t>
  </si>
  <si>
    <t>财政对其他基本养老保险基金的补助</t>
  </si>
  <si>
    <t>财政对其他社会保险基金的补助</t>
  </si>
  <si>
    <t>财政对失业保险基金的补助</t>
  </si>
  <si>
    <t>财政对工伤保险基金的补助</t>
  </si>
  <si>
    <t>财政对生育保险基金的补助</t>
  </si>
  <si>
    <t>其他财政对社会保险基金的补助</t>
  </si>
  <si>
    <t>其他社会保障和就业支出</t>
  </si>
  <si>
    <t>九、社会保险基金支出</t>
  </si>
  <si>
    <t>企业职工基本养老保险基金支出</t>
  </si>
  <si>
    <t>基本养老金</t>
  </si>
  <si>
    <t>医疗补助金</t>
  </si>
  <si>
    <t>丧葬抚恤补助</t>
  </si>
  <si>
    <t>其他企业职工基本养老保险基金支出</t>
  </si>
  <si>
    <t>失业保险基金支出</t>
  </si>
  <si>
    <t>失业保险金</t>
  </si>
  <si>
    <t>医疗保险费</t>
  </si>
  <si>
    <t>职业培训和职业介绍补贴</t>
  </si>
  <si>
    <t>其他失业保险基金支出</t>
  </si>
  <si>
    <t>城镇职工基本医疗保险基金支出</t>
  </si>
  <si>
    <t>城镇职工基本医疗保险统筹基金</t>
  </si>
  <si>
    <t>城镇职工基本医疗保险个人账户基金</t>
  </si>
  <si>
    <t>其他城镇职工基本医疗保险基金支出</t>
  </si>
  <si>
    <t>工伤保险基金支出</t>
  </si>
  <si>
    <t>工伤保险待遇</t>
  </si>
  <si>
    <t>劳动能力鉴定支出</t>
  </si>
  <si>
    <t>工伤预防费用支出</t>
  </si>
  <si>
    <t>其他工伤保险基金支出</t>
  </si>
  <si>
    <t>生育保险基金支出</t>
  </si>
  <si>
    <t>生育医疗费用支出</t>
  </si>
  <si>
    <t>生育津贴支出</t>
  </si>
  <si>
    <t>其他生育保险基金支出</t>
  </si>
  <si>
    <t>新型农村合作医疗基金支出</t>
  </si>
  <si>
    <t>新型农村合作医疗基金医疗待遇支出</t>
  </si>
  <si>
    <t>大病医疗保险支出</t>
  </si>
  <si>
    <t>其他新型农村合作医疗基金支出</t>
  </si>
  <si>
    <t>城镇居民基本医疗保险基金支出</t>
  </si>
  <si>
    <t>城镇居民基本医疗保险基金医疗待遇支出</t>
  </si>
  <si>
    <t>其他城镇居民基本医疗保险基金支出</t>
  </si>
  <si>
    <t>城乡居民基本养老保险基金支出</t>
  </si>
  <si>
    <t>基础养老金支出</t>
  </si>
  <si>
    <t>个人账户养老金支出</t>
  </si>
  <si>
    <t>丧葬抚恤补助支出</t>
  </si>
  <si>
    <t>其他城乡居民基本养老保险基金支出</t>
  </si>
  <si>
    <t>机关事业单位基本养老保险基金支出</t>
  </si>
  <si>
    <t>其他机关事业单位基本养老保险基金支出</t>
  </si>
  <si>
    <t>城乡居民基本医疗保险基金支出</t>
  </si>
  <si>
    <t>城乡居民基本医疗保险基金医疗待遇支出</t>
  </si>
  <si>
    <t>其他城乡居民基本医疗保险基金支出</t>
  </si>
  <si>
    <t>其他社会保险基金支出</t>
  </si>
  <si>
    <t>十、医疗卫生与计划生育支出</t>
  </si>
  <si>
    <t>医疗卫生与计划生育管理事务</t>
  </si>
  <si>
    <t>其他医疗卫生与计划生育管理事务支出</t>
  </si>
  <si>
    <t>公立医院</t>
  </si>
  <si>
    <t>综合医院</t>
  </si>
  <si>
    <t>中医（民族）医院</t>
  </si>
  <si>
    <t>传染病医院</t>
  </si>
  <si>
    <t>职业病防治医院</t>
  </si>
  <si>
    <t>精神病医院</t>
  </si>
  <si>
    <t>妇产医院</t>
  </si>
  <si>
    <t>儿童医院</t>
  </si>
  <si>
    <t>其他专科医院</t>
  </si>
  <si>
    <t>福利医院</t>
  </si>
  <si>
    <t>行业医院</t>
  </si>
  <si>
    <t>处理医疗欠费</t>
  </si>
  <si>
    <t>其他公立医院支出</t>
  </si>
  <si>
    <t>基层医疗卫生机构</t>
  </si>
  <si>
    <t>城市社区卫生机构</t>
  </si>
  <si>
    <t>乡镇卫生院</t>
  </si>
  <si>
    <t>其他基层医疗卫生机构支出</t>
  </si>
  <si>
    <t>公共卫生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</si>
  <si>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</si>
  <si>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</si>
  <si>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</si>
  <si>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</si>
  <si>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</si>
  <si>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</si>
  <si>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</si>
  <si>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</si>
  <si>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重大公共卫生专项</t>
  </si>
  <si>
    <t>突发公共卫生事件应急处理</t>
  </si>
  <si>
    <t>其他公共卫生支出</t>
  </si>
  <si>
    <t>中医药</t>
  </si>
  <si>
    <t>中医（民族医）药专项</t>
  </si>
  <si>
    <t>其他中医药支出</t>
  </si>
  <si>
    <t>计划生育事务</t>
  </si>
  <si>
    <t>计划生育机构</t>
  </si>
  <si>
    <t>计划生育服务</t>
  </si>
  <si>
    <t>其他计划生育事务支出</t>
  </si>
  <si>
    <t>食品和药品监督管理事务</t>
  </si>
  <si>
    <t>药品事务</t>
  </si>
  <si>
    <t>化妆品事务</t>
  </si>
  <si>
    <t>医疗器械事务</t>
  </si>
  <si>
    <t>食品安全事务</t>
  </si>
  <si>
    <t>其他食品和药品监督管理事务支出</t>
  </si>
  <si>
    <t>行政事业单位医疗</t>
  </si>
  <si>
    <t>行政单位医疗</t>
  </si>
  <si>
    <t>事业单位医疗</t>
  </si>
  <si>
    <t>公务员医疗补助</t>
  </si>
  <si>
    <t>其他行政事业单位医疗支出</t>
  </si>
  <si>
    <t>财政对基本医疗保险基金的补助</t>
  </si>
  <si>
    <t>财政对城镇职工基本医疗保险基金的补助</t>
  </si>
  <si>
    <t>财政对城乡居民基本医疗保险基金的补助</t>
  </si>
  <si>
    <t>财政对新型农村合作医疗基金的补助</t>
  </si>
  <si>
    <t>财政对城镇居民基本医疗保险基金的补助</t>
  </si>
  <si>
    <t>财政对其他基本医疗保险基金的补助</t>
  </si>
  <si>
    <t>医疗救助</t>
  </si>
  <si>
    <t>城乡医疗救助</t>
  </si>
  <si>
    <t>疾病应急救助</t>
  </si>
  <si>
    <t>其他医疗救助支出</t>
  </si>
  <si>
    <t>优抚对象医疗</t>
  </si>
  <si>
    <t>优抚对象医疗补助</t>
  </si>
  <si>
    <t>其他优抚对象医疗支出</t>
  </si>
  <si>
    <t>其他医疗卫生与计划生育支出</t>
  </si>
  <si>
    <t>十一、节能环保支出</t>
  </si>
  <si>
    <t>环境保护管理事务</t>
  </si>
  <si>
    <t>环境保护宣传</t>
  </si>
  <si>
    <t>环境保护法规、规划及标准</t>
  </si>
  <si>
    <t>环境国际合作及履约</t>
  </si>
  <si>
    <t>环境保护行政许可</t>
  </si>
  <si>
    <t>其他环境保护管理事务支出</t>
  </si>
  <si>
    <t>环境监测与监察</t>
  </si>
  <si>
    <t>建设项目环评审查与监督</t>
  </si>
  <si>
    <t>核与辐射安全监督</t>
  </si>
  <si>
    <t>其他环境监测与监察支出</t>
  </si>
  <si>
    <t>污染防治</t>
  </si>
  <si>
    <t>大气</t>
  </si>
  <si>
    <t>水体</t>
  </si>
  <si>
    <t>噪声</t>
  </si>
  <si>
    <t>固体废弃物与化学品</t>
  </si>
  <si>
    <t>放射源和放射性废物监管</t>
  </si>
  <si>
    <t>辐射</t>
  </si>
  <si>
    <t>排污费安排的支出</t>
  </si>
  <si>
    <t>其他污染防治支出</t>
  </si>
  <si>
    <t>自然生态保护</t>
  </si>
  <si>
    <t>生态保护</t>
  </si>
  <si>
    <t>农村环境保护</t>
  </si>
  <si>
    <t>自然保护区</t>
  </si>
  <si>
    <t>生物及物种资源保护</t>
  </si>
  <si>
    <t>其他自然生态保护支出</t>
  </si>
  <si>
    <t>天然林保护</t>
  </si>
  <si>
    <t>森林管护</t>
  </si>
  <si>
    <t>社会保险补助</t>
  </si>
  <si>
    <t>政策性社会性支出补助</t>
  </si>
  <si>
    <t>天然林保护工程建设</t>
  </si>
  <si>
    <t>其他天然林保护支出</t>
  </si>
  <si>
    <t>退耕还林</t>
  </si>
  <si>
    <t>退耕现金</t>
  </si>
  <si>
    <t>退耕还林粮食折现补贴</t>
  </si>
  <si>
    <t>退耕还林粮食费用补贴</t>
  </si>
  <si>
    <t>退耕还林工程建设</t>
  </si>
  <si>
    <t>其他退耕还林支出</t>
  </si>
  <si>
    <t>风沙荒漠治理</t>
  </si>
  <si>
    <t>京津风沙源治理工程建设</t>
  </si>
  <si>
    <t>其他风沙荒漠治理支出</t>
  </si>
  <si>
    <t>退牧还草</t>
  </si>
  <si>
    <t>退牧还草工程建设</t>
  </si>
  <si>
    <t>其他退牧还草支出</t>
  </si>
  <si>
    <t>已垦草原退耕还草</t>
  </si>
  <si>
    <t>能源节约利用</t>
  </si>
  <si>
    <t>污染减排</t>
  </si>
  <si>
    <t>环境监测与信息</t>
  </si>
  <si>
    <t>环境执法监察</t>
  </si>
  <si>
    <t>减排专项支出</t>
  </si>
  <si>
    <t>清洁生产专项支出</t>
  </si>
  <si>
    <t>其他污染减排支出</t>
  </si>
  <si>
    <t>可再生能源</t>
  </si>
  <si>
    <t>循环经济</t>
  </si>
  <si>
    <t>能源管理事务</t>
  </si>
  <si>
    <t>能源预测预警</t>
  </si>
  <si>
    <t>能源战略规划与实施</t>
  </si>
  <si>
    <t>能源科技装备</t>
  </si>
  <si>
    <t>能源行业管理</t>
  </si>
  <si>
    <t>能源管理</t>
  </si>
  <si>
    <t>石油储备发展管理</t>
  </si>
  <si>
    <t>能源调查</t>
  </si>
  <si>
    <t>农村电网建设</t>
  </si>
  <si>
    <t>其他能源管理事务支出</t>
  </si>
  <si>
    <t>可再生能源电价附加收入安排的支出</t>
  </si>
  <si>
    <t>风力发电补助</t>
  </si>
  <si>
    <t>太阳能发电补助</t>
  </si>
  <si>
    <t>生物质能发电补助</t>
  </si>
  <si>
    <t>其他可再生能源电价附加收入安排的支出</t>
  </si>
  <si>
    <t>废弃电器电子产品处理基金支出</t>
  </si>
  <si>
    <t>回收处理费用补贴</t>
  </si>
  <si>
    <t>信息系统建设</t>
  </si>
  <si>
    <t>基金征管经费</t>
  </si>
  <si>
    <t>其他废弃电器电子产品处理基金支出</t>
  </si>
  <si>
    <t>其他节能环保支出</t>
  </si>
  <si>
    <t>十二、城乡社区支出</t>
  </si>
  <si>
    <t>城乡社区管理事务</t>
  </si>
  <si>
    <t>城管执法</t>
  </si>
  <si>
    <t>工程建设标准规范编制与监管</t>
  </si>
  <si>
    <t>工程建设管理</t>
  </si>
  <si>
    <t>市政公用行业市场监管</t>
  </si>
  <si>
    <t>国家重点风景区规划与保护</t>
  </si>
  <si>
    <t>住宅建设与房地产市场监管</t>
  </si>
  <si>
    <t>执业资格注册、资质审查</t>
  </si>
  <si>
    <t>其他城乡社区管理事务支出</t>
  </si>
  <si>
    <t>城乡社区规划与管理</t>
  </si>
  <si>
    <t>城乡社区公共设施</t>
  </si>
  <si>
    <t>小城镇基础设施建设</t>
  </si>
  <si>
    <t>其他城乡社区公共设施支出</t>
  </si>
  <si>
    <t>城乡社区环境卫生</t>
  </si>
  <si>
    <t>建设市场管理与监督</t>
  </si>
  <si>
    <t>国有土地使用权出让收入及对应专项债务收入安排的支出</t>
  </si>
  <si>
    <t>征地和拆迁补偿支出</t>
  </si>
  <si>
    <t>土地开发支出</t>
  </si>
  <si>
    <t>城市建设支出</t>
  </si>
  <si>
    <t>农村基础设施建设支出</t>
  </si>
  <si>
    <t>补助被征地农民支出</t>
  </si>
  <si>
    <t>土地出让业务支出</t>
  </si>
  <si>
    <t>廉租住房支出</t>
  </si>
  <si>
    <t>支付破产或改制企业职工安置费</t>
  </si>
  <si>
    <t>棚户区改造支出</t>
  </si>
  <si>
    <t>公共租赁住房支出</t>
  </si>
  <si>
    <t>保障性住房租金补贴</t>
  </si>
  <si>
    <t>其他国有土地使用权出让收入安排的支出</t>
  </si>
  <si>
    <t>城市公用事业附加及对应专项债务收入安排的支出</t>
  </si>
  <si>
    <t>城市公共设施</t>
  </si>
  <si>
    <t>城市环境卫生</t>
  </si>
  <si>
    <t>公有房屋</t>
  </si>
  <si>
    <t>城市防洪</t>
  </si>
  <si>
    <t>其他城市公用事业附加安排的支出</t>
  </si>
  <si>
    <t>国有土地收益基金及对应专项债务收入安排的支出</t>
  </si>
  <si>
    <t>其他国有土地收益基金支出</t>
  </si>
  <si>
    <t>农业土地开发资金及对应专项债务收入安排的支出</t>
  </si>
  <si>
    <t>新增建设用地土地有偿使用费及对应专项债务收入安排的支出</t>
  </si>
  <si>
    <t>耕地开发专项支出</t>
  </si>
  <si>
    <t>基本农田建设和保护支出</t>
  </si>
  <si>
    <t>土地整理支出</t>
  </si>
  <si>
    <t>用于地震灾后恢复重建的支出</t>
  </si>
  <si>
    <t>其他新增建设用地土地有偿使用费安排的支出</t>
  </si>
  <si>
    <t>城市基础设施配套费及对应专项债务收入安排的支出</t>
  </si>
  <si>
    <t>其他城市基础设施配套费安排的支出</t>
  </si>
  <si>
    <t>污水处理费及对应专项债务收入安排的支出</t>
  </si>
  <si>
    <t>污水处理设施建设和运营</t>
  </si>
  <si>
    <t>代征手续费</t>
  </si>
  <si>
    <t>其他污水处理费安排的支出</t>
  </si>
  <si>
    <t>其他城乡社区支出</t>
  </si>
  <si>
    <t>十三、农林水支出</t>
  </si>
  <si>
    <t>农业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</si>
  <si>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</si>
  <si>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</si>
  <si>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</si>
  <si>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</si>
  <si>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</si>
  <si>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</si>
  <si>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农业行业业务管理</t>
  </si>
  <si>
    <t>对外交流与合作</t>
  </si>
  <si>
    <t>防灾救灾</t>
  </si>
  <si>
    <t>稳定农民收入补贴</t>
  </si>
  <si>
    <t>农业结构调整补贴</t>
  </si>
  <si>
    <t>农业生产支持补贴</t>
  </si>
  <si>
    <t>农业组织化与产业化经营</t>
  </si>
  <si>
    <t>农产品加工与促销</t>
  </si>
  <si>
    <t>农村公益事业</t>
  </si>
  <si>
    <t>综合财力补助</t>
  </si>
  <si>
    <t>农业资源保护修复与利用</t>
  </si>
  <si>
    <t>农村道路建设</t>
  </si>
  <si>
    <t>成品油价格改革对渔业的补贴</t>
  </si>
  <si>
    <t>对高校毕业生到基层任职补助</t>
  </si>
  <si>
    <t>其他农业支出</t>
  </si>
  <si>
    <t>林业</t>
  </si>
  <si>
    <t>林业事业机构</t>
  </si>
  <si>
    <t>森林培育</t>
  </si>
  <si>
    <t>林业技术推广</t>
  </si>
  <si>
    <t>森林资源管理</t>
  </si>
  <si>
    <t>森林资源监测</t>
  </si>
  <si>
    <t>森林生态效益补偿</t>
  </si>
  <si>
    <t>林业自然保护区</t>
  </si>
  <si>
    <t>动植物保护</t>
  </si>
  <si>
    <t>湿地保护</t>
  </si>
  <si>
    <t>林业执法与监督</t>
  </si>
  <si>
    <t>林业检疫检测</t>
  </si>
  <si>
    <t>防沙治沙</t>
  </si>
  <si>
    <t>林业质量安全</t>
  </si>
  <si>
    <t>林业工程与项目管理</t>
  </si>
  <si>
    <t>林业对外合作与交流</t>
  </si>
  <si>
    <t>林业产业化</t>
  </si>
  <si>
    <t>信息管理</t>
  </si>
  <si>
    <t>林业政策制定与宣传</t>
  </si>
  <si>
    <t>林业资金审计稽查</t>
  </si>
  <si>
    <t>林区公共支出</t>
  </si>
  <si>
    <t>林业贷款贴息</t>
  </si>
  <si>
    <t>成品油价格改革对林业的补贴</t>
  </si>
  <si>
    <t>林业防灾减灾</t>
  </si>
  <si>
    <t>其他林业支出</t>
  </si>
  <si>
    <t>水利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</si>
  <si>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</si>
  <si>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</si>
  <si>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</si>
  <si>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</si>
  <si>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</si>
  <si>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</si>
  <si>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</si>
  <si>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</si>
  <si>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</si>
  <si>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</si>
  <si>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</si>
  <si>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</si>
  <si>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农田水利</t>
  </si>
  <si>
    <t>水利技术推广</t>
  </si>
  <si>
    <t>国际河流治理与管理</t>
  </si>
  <si>
    <t>江河湖库水系综合整治</t>
  </si>
  <si>
    <t>大中型水库移民后期扶持专项支出</t>
  </si>
  <si>
    <t>水利安全监督</t>
  </si>
  <si>
    <t>水资源费安排的支出</t>
  </si>
  <si>
    <t>砂石资源费支出</t>
  </si>
  <si>
    <t>水利建设移民支出</t>
  </si>
  <si>
    <t>农村人畜饮水</t>
  </si>
  <si>
    <t>其他水利支出</t>
  </si>
  <si>
    <t>扶贫</t>
  </si>
  <si>
    <t>农村基础设施建设</t>
  </si>
  <si>
    <t>生产发展</t>
  </si>
  <si>
    <t>社会发展</t>
  </si>
  <si>
    <t>扶贫贷款奖补和贴息</t>
  </si>
  <si>
    <t>三西农业建设专项补助</t>
  </si>
  <si>
    <t>扶贫事业机构</t>
  </si>
  <si>
    <t>其他扶贫支出</t>
  </si>
  <si>
    <t>农业综合开发</t>
  </si>
  <si>
    <t>土地治理</t>
  </si>
  <si>
    <t>产业化经营</t>
  </si>
  <si>
    <t>科技示范</t>
  </si>
  <si>
    <t>其他农业综合开发支出</t>
  </si>
  <si>
    <t>农村综合改革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</si>
  <si>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</si>
  <si>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</si>
  <si>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</si>
  <si>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</si>
  <si>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</si>
  <si>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</si>
  <si>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普惠金融发展支出</t>
  </si>
  <si>
    <t>支持农村金融机构</t>
  </si>
  <si>
    <t>涉农贷款增量奖励</t>
  </si>
  <si>
    <t>农业保险保费补贴</t>
  </si>
  <si>
    <t>创业担保贷款贴息</t>
  </si>
  <si>
    <t>补充创业担保贷款基金</t>
  </si>
  <si>
    <t>其他普惠金融发展支出</t>
  </si>
  <si>
    <t>目标价格补贴</t>
  </si>
  <si>
    <t>棉花目标价格补贴</t>
  </si>
  <si>
    <t>大豆目标价格补贴</t>
  </si>
  <si>
    <t>其他目标价格补贴</t>
  </si>
  <si>
    <t>大中型水库库区基金及对应专项债务收入安排的支出</t>
  </si>
  <si>
    <t>解决移民遗留问题</t>
  </si>
  <si>
    <t>库区防护工程维护</t>
  </si>
  <si>
    <t>其他大中型水库库区基金支出</t>
  </si>
  <si>
    <t>国家重大水利工程建设基金及对应专项债务收入安排的支出</t>
  </si>
  <si>
    <t>南水北调工程建设</t>
  </si>
  <si>
    <t>三峡工程后续工作</t>
  </si>
  <si>
    <t>地方重大水利工程建设</t>
  </si>
  <si>
    <t>其他重大水利工程建设基金支出</t>
  </si>
  <si>
    <t>其他农林水支出</t>
  </si>
  <si>
    <t>化解其他公益性乡村债务支出</t>
  </si>
  <si>
    <t>十四、交通运输支出</t>
  </si>
  <si>
    <t>公路水路运输</t>
  </si>
  <si>
    <t>公路建设</t>
  </si>
  <si>
    <t>公路养护</t>
  </si>
  <si>
    <t>交通运输信息化建设</t>
  </si>
  <si>
    <t>公路和运输安全</t>
  </si>
  <si>
    <t>公路还贷专项</t>
  </si>
  <si>
    <t>公路运输管理</t>
  </si>
  <si>
    <t>公路和运输技术标准化建设</t>
  </si>
  <si>
    <t>港口设施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</si>
  <si>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</si>
  <si>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</si>
  <si>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</si>
  <si>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</si>
  <si>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</si>
  <si>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</si>
  <si>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</si>
  <si>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</si>
  <si>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</si>
  <si>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取消政府还贷二级公路收费专项支出</t>
  </si>
  <si>
    <t>其他公路水路运输支出</t>
  </si>
  <si>
    <t>铁路运输</t>
  </si>
  <si>
    <t>铁路路网建设</t>
  </si>
  <si>
    <t>铁路还贷专项</t>
  </si>
  <si>
    <t>铁路安全</t>
  </si>
  <si>
    <t>铁路专项运输</t>
  </si>
  <si>
    <t>行业监管</t>
  </si>
  <si>
    <t>其他铁路运输支出</t>
  </si>
  <si>
    <t>民用航空运输</t>
  </si>
  <si>
    <t>机场建设</t>
  </si>
  <si>
    <t>空管系统建设</t>
  </si>
  <si>
    <t>民航还贷专项支出</t>
  </si>
  <si>
    <t>民用航空安全</t>
  </si>
  <si>
    <t>民航专项运输</t>
  </si>
  <si>
    <t>其他民用航空运输支出</t>
  </si>
  <si>
    <t>成品油价格改革对交通运输的补贴</t>
  </si>
  <si>
    <t>对城市公交的补贴</t>
  </si>
  <si>
    <t>对农村道路客运的补贴</t>
  </si>
  <si>
    <t>对出租车的补贴</t>
  </si>
  <si>
    <t>成品油价格改革补贴其他支出</t>
  </si>
  <si>
    <t>邮政业支出</t>
  </si>
  <si>
    <t>邮政普遍服务与特殊服务</t>
  </si>
  <si>
    <t>其他邮政业支出</t>
  </si>
  <si>
    <t>车辆购置税支出</t>
  </si>
  <si>
    <t>车辆购置税用于公路等基础设施建设支出</t>
  </si>
  <si>
    <t>车辆购置税用于农村公路建设支出</t>
  </si>
  <si>
    <t>车辆购置税用于老旧汽车报废更新补贴</t>
  </si>
  <si>
    <t>车辆购置税其他支出</t>
  </si>
  <si>
    <t>车辆通行费及对应专项债务收入安排的支出</t>
  </si>
  <si>
    <t>公路还贷</t>
  </si>
  <si>
    <t>政府还贷公路养护</t>
  </si>
  <si>
    <t>政府还贷公路管理</t>
  </si>
  <si>
    <t>其他车辆通行费安排的支出</t>
  </si>
  <si>
    <t>港口建设费及对应专项债务收入安排的支出</t>
  </si>
  <si>
    <t>航道建设和维护</t>
  </si>
  <si>
    <t>航运保障系统建设</t>
  </si>
  <si>
    <t>其他港口建设费安排的支出</t>
  </si>
  <si>
    <t>铁路建设基金支出</t>
  </si>
  <si>
    <t>铁路建设投资</t>
  </si>
  <si>
    <t>购置铁路机车车辆</t>
  </si>
  <si>
    <t>铁路还贷</t>
  </si>
  <si>
    <t>建设项目铺底资金</t>
  </si>
  <si>
    <t>勘测设计</t>
  </si>
  <si>
    <t>注册资本金</t>
  </si>
  <si>
    <t>周转资金</t>
  </si>
  <si>
    <t>其他铁路建设基金支出</t>
  </si>
  <si>
    <t>民航发展基金支出</t>
  </si>
  <si>
    <t>民航机场建设</t>
  </si>
  <si>
    <t>民航安全</t>
  </si>
  <si>
    <t>航线和机场补贴</t>
  </si>
  <si>
    <t>民航节能减排</t>
  </si>
  <si>
    <t>通用航空发展</t>
  </si>
  <si>
    <t>征管经费</t>
  </si>
  <si>
    <t>其他民航发展基金支出</t>
  </si>
  <si>
    <t>其他交通运输支出</t>
  </si>
  <si>
    <t>公共交通运营补助</t>
  </si>
  <si>
    <t>十五、资源勘探信息等支出</t>
  </si>
  <si>
    <t>资源勘探开发</t>
  </si>
  <si>
    <t>煤炭勘探开采和洗选</t>
  </si>
  <si>
    <t>石油和天然气勘探开采</t>
  </si>
  <si>
    <t>黑色金属矿勘探和采选</t>
  </si>
  <si>
    <t>有色金属矿勘探和采选</t>
  </si>
  <si>
    <t>非金属矿勘探和采选</t>
  </si>
  <si>
    <t>其他资源勘探业支出</t>
  </si>
  <si>
    <t>制造业</t>
  </si>
  <si>
    <t>纺织业</t>
  </si>
  <si>
    <t>医药制造业</t>
  </si>
  <si>
    <t>非金属矿物制品业</t>
  </si>
  <si>
    <t>通信设备、计算机及其他电子设备制造业</t>
  </si>
  <si>
    <t>交通运输设备制造业</t>
  </si>
  <si>
    <t>电气机械及器材制造业</t>
  </si>
  <si>
    <t>工艺品及其他制造业</t>
  </si>
  <si>
    <t>石油加工、炼焦及核燃料加工业</t>
  </si>
  <si>
    <t>化学原料及化学制品制造业</t>
  </si>
  <si>
    <t>黑色金属冶炼及压延加工业</t>
  </si>
  <si>
    <t>有色金属冶炼及压延加工业</t>
  </si>
  <si>
    <t>其他制造业支出</t>
  </si>
  <si>
    <t>建筑业</t>
  </si>
  <si>
    <t>其他建筑业支出</t>
  </si>
  <si>
    <t>工业和信息产业监管</t>
  </si>
  <si>
    <t>战备应急</t>
  </si>
  <si>
    <t>信息安全建设</t>
  </si>
  <si>
    <t>专用通信</t>
  </si>
  <si>
    <t>无线电监管</t>
  </si>
  <si>
    <t>工业和信息产业战略研究与标准制定</t>
  </si>
  <si>
    <t>工业和信息产业支持</t>
  </si>
  <si>
    <t>电子专项工程</t>
  </si>
  <si>
    <t>技术基础研究</t>
  </si>
  <si>
    <t>其他工业和信息产业监管支出</t>
  </si>
  <si>
    <t>安全生产监管</t>
  </si>
  <si>
    <t>国务院安委会专项</t>
  </si>
  <si>
    <t>安全监管监察专项</t>
  </si>
  <si>
    <t>应急救援支出</t>
  </si>
  <si>
    <t>煤炭安全</t>
  </si>
  <si>
    <t>其他安全生产监管支出</t>
  </si>
  <si>
    <t>国有资产监管</t>
  </si>
  <si>
    <t>国有企业监事会专项</t>
  </si>
  <si>
    <t>中央企业专项管理</t>
  </si>
  <si>
    <t>其他国有资产监管支出</t>
  </si>
  <si>
    <t>支持中小企业发展和管理支出</t>
  </si>
  <si>
    <t>科技型中小企业技术创新基金</t>
  </si>
  <si>
    <t>中小企业发展专项</t>
  </si>
  <si>
    <t>其他支持中小企业发展和管理支出</t>
  </si>
  <si>
    <t>散装水泥专项资金及对应专项债务收入安排的支出</t>
  </si>
  <si>
    <t>建设专用设施</t>
  </si>
  <si>
    <t>专用设备购置和维修</t>
  </si>
  <si>
    <t>贷款贴息</t>
  </si>
  <si>
    <t>技术研发与推广</t>
  </si>
  <si>
    <t>宣传</t>
  </si>
  <si>
    <t>其他散装水泥专项资金支出</t>
  </si>
  <si>
    <t>新型墙体材料专项基金及对应专项债务收入安排的支出</t>
  </si>
  <si>
    <t>技改贴息和补助</t>
  </si>
  <si>
    <t>技术研发和推广</t>
  </si>
  <si>
    <t>示范项目补贴</t>
  </si>
  <si>
    <t>宣传和培训</t>
  </si>
  <si>
    <t>其他新型墙体材料专项基金支出</t>
  </si>
  <si>
    <t>农网还贷资金支出</t>
  </si>
  <si>
    <t>中央农网还贷资金支出</t>
  </si>
  <si>
    <t>地方农网还贷资金支出</t>
  </si>
  <si>
    <t>其他农网还贷资金支出</t>
  </si>
  <si>
    <t>其他资源勘探信息等支出</t>
  </si>
  <si>
    <t>黄金事务</t>
  </si>
  <si>
    <t>建设项目贷款贴息</t>
  </si>
  <si>
    <t>技术改造支出</t>
  </si>
  <si>
    <t>中药材扶持资金支出</t>
  </si>
  <si>
    <t>重点产业振兴和技术改造项目贷款贴息</t>
  </si>
  <si>
    <t>十六、商业服务业等支出</t>
  </si>
  <si>
    <t>商业流通事务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</si>
  <si>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</si>
  <si>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</si>
  <si>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</si>
  <si>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</si>
  <si>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</si>
  <si>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旅游业管理与服务支出</t>
  </si>
  <si>
    <t>旅游宣传</t>
  </si>
  <si>
    <t>旅游行业业务管理</t>
  </si>
  <si>
    <t>其他旅游业管理与服务支出</t>
  </si>
  <si>
    <t>涉外发展服务支出</t>
  </si>
  <si>
    <t>外商投资环境建设补助资金</t>
  </si>
  <si>
    <t>其他涉外发展服务支出</t>
  </si>
  <si>
    <t>旅游发展基金支出</t>
  </si>
  <si>
    <t>宣传促销</t>
  </si>
  <si>
    <t>行业规划</t>
  </si>
  <si>
    <t>旅游事业补助</t>
  </si>
  <si>
    <t>地方旅游开发项目补助</t>
  </si>
  <si>
    <t>其他旅游发展基金支出</t>
  </si>
  <si>
    <t>其他商业服务业等支出</t>
  </si>
  <si>
    <t>服务业基础设施建设</t>
  </si>
  <si>
    <t>十七、金融支出</t>
  </si>
  <si>
    <t>金融部门行政支出</t>
  </si>
  <si>
    <t>安全防卫</t>
  </si>
  <si>
    <t>金融部门其他行政支出</t>
  </si>
  <si>
    <t>金融部门监管支出</t>
  </si>
  <si>
    <t>货币发行</t>
  </si>
  <si>
    <t>金融服务</t>
  </si>
  <si>
    <t>反假币</t>
  </si>
  <si>
    <t>重点金融机构监管</t>
  </si>
  <si>
    <t>金融稽查与案件处理</t>
  </si>
  <si>
    <t>金融行业电子化建设</t>
  </si>
  <si>
    <t>从业人员资格考试</t>
  </si>
  <si>
    <t>反洗钱</t>
  </si>
  <si>
    <t>金融部门其他监管支出</t>
  </si>
  <si>
    <t>金融发展支出</t>
  </si>
  <si>
    <t>政策性银行亏损补贴</t>
  </si>
  <si>
    <t>商业银行贷款贴息</t>
  </si>
  <si>
    <t>补充资本金</t>
  </si>
  <si>
    <t>风险基金补助</t>
  </si>
  <si>
    <t>其他金融发展支出</t>
  </si>
  <si>
    <t>其他金融支出</t>
  </si>
  <si>
    <t>十九、援助其他地区支出</t>
  </si>
  <si>
    <t>一般公共服务</t>
  </si>
  <si>
    <t>教育</t>
  </si>
  <si>
    <t>文化体育与传媒</t>
  </si>
  <si>
    <t>医疗卫生</t>
  </si>
  <si>
    <t>节能环保</t>
  </si>
  <si>
    <t>交通运输</t>
  </si>
  <si>
    <t>住房保障</t>
  </si>
  <si>
    <t>二十、国土海洋气象等支出</t>
  </si>
  <si>
    <t>国土资源事务</t>
  </si>
  <si>
    <t>国土资源规划及管理</t>
  </si>
  <si>
    <t>土地资源调查</t>
  </si>
  <si>
    <t>土地资源利用与保护</t>
  </si>
  <si>
    <t>国土资源社会公益服务</t>
  </si>
  <si>
    <t>国土资源行业业务管理</t>
  </si>
  <si>
    <t>国土资源调查</t>
  </si>
  <si>
    <t>国土整治</t>
  </si>
  <si>
    <t>地质灾害防治</t>
  </si>
  <si>
    <t>土地资源储备支出</t>
  </si>
  <si>
    <t>地质及矿产资源调查</t>
  </si>
  <si>
    <t>地质矿产资源利用与保护</t>
  </si>
  <si>
    <t>地质转产项目财政贴息</t>
  </si>
  <si>
    <t>国外风险勘查</t>
  </si>
  <si>
    <t>地质勘查基金（周转金）支出</t>
  </si>
  <si>
    <t>其他国土资源事务支出</t>
  </si>
  <si>
    <t>测绘事务</t>
  </si>
  <si>
    <t>基础测绘</t>
  </si>
  <si>
    <t>航空摄影</t>
  </si>
  <si>
    <t>测绘工程建设</t>
  </si>
  <si>
    <t>其他测绘事务支出</t>
  </si>
  <si>
    <t>地震事务</t>
  </si>
  <si>
    <t>地震监测</t>
  </si>
  <si>
    <t>地震预测预报</t>
  </si>
  <si>
    <t>地震灾害预防</t>
  </si>
  <si>
    <t>地震应急救援</t>
  </si>
  <si>
    <t>地震环境探察</t>
  </si>
  <si>
    <t>防震减灾信息管理</t>
  </si>
  <si>
    <t>防震减灾基础管理</t>
  </si>
  <si>
    <t>地震事业机构</t>
  </si>
  <si>
    <t>其他地震事务支出</t>
  </si>
  <si>
    <t>气象事务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</si>
  <si>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</si>
  <si>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</si>
  <si>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</si>
  <si>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</si>
  <si>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</si>
  <si>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</si>
  <si>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</si>
  <si>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</si>
  <si>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</si>
  <si>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</si>
  <si>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</si>
  <si>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其他国土海洋气象等支出</t>
  </si>
  <si>
    <t>二十一、住房保障支出</t>
  </si>
  <si>
    <t>保障性安居工程支出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</si>
  <si>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</si>
  <si>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</si>
  <si>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</si>
  <si>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</si>
  <si>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</si>
  <si>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</si>
  <si>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其他保障性安居工程支出</t>
  </si>
  <si>
    <t>住房改革支出</t>
  </si>
  <si>
    <t>住房公积金</t>
  </si>
  <si>
    <t>提租补贴</t>
  </si>
  <si>
    <t>购房补贴</t>
  </si>
  <si>
    <t>城乡社区住宅</t>
  </si>
  <si>
    <t>公有住房建设和维修改造支出</t>
  </si>
  <si>
    <t>住房公积金管理</t>
  </si>
  <si>
    <t>其他城乡社区住宅支出</t>
  </si>
  <si>
    <t>二十二、粮油物资储备支出</t>
  </si>
  <si>
    <t>粮油事务</t>
  </si>
  <si>
    <t>粮食财务与审计支出</t>
  </si>
  <si>
    <t>粮食信息统计</t>
  </si>
  <si>
    <t>粮食专项业务活动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</si>
  <si>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</si>
  <si>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</si>
  <si>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</si>
  <si>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</si>
  <si>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</si>
  <si>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</si>
  <si>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其他粮油事务支出</t>
  </si>
  <si>
    <t>物资事务</t>
  </si>
  <si>
    <t>铁路专用线</t>
  </si>
  <si>
    <t>护库武警和民兵支出</t>
  </si>
  <si>
    <t>物资保管与保养</t>
  </si>
  <si>
    <t>专项贷款利息</t>
  </si>
  <si>
    <t>物资转移</t>
  </si>
  <si>
    <t>物资轮换</t>
  </si>
  <si>
    <t>仓库建设</t>
  </si>
  <si>
    <t>仓库安防</t>
  </si>
  <si>
    <t>其他物资事务支出</t>
  </si>
  <si>
    <t>能源储备</t>
  </si>
  <si>
    <t>石油储备支出</t>
  </si>
  <si>
    <t>国家留成油串换石油储备支出</t>
  </si>
  <si>
    <t>天然铀能源储备</t>
  </si>
  <si>
    <t>煤炭储备</t>
  </si>
  <si>
    <t>其他能源储备</t>
  </si>
  <si>
    <t>粮油储备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</si>
  <si>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</si>
  <si>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</si>
  <si>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</si>
  <si>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</si>
  <si>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</si>
  <si>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重要商品储备</t>
  </si>
  <si>
    <t>棉花储备</t>
  </si>
  <si>
    <t>食糖储备</t>
  </si>
  <si>
    <t>肉类储备</t>
  </si>
  <si>
    <t>化肥储备</t>
  </si>
  <si>
    <t>农药储备</t>
  </si>
  <si>
    <t>边销茶储备</t>
  </si>
  <si>
    <t>羊毛储备</t>
  </si>
  <si>
    <t>医药储备</t>
  </si>
  <si>
    <t>食盐储备</t>
  </si>
  <si>
    <t>战略物资储备</t>
  </si>
  <si>
    <t>其他重要商品储备支出</t>
  </si>
  <si>
    <t>二十三、其他支出</t>
  </si>
  <si>
    <t>二十四、债务还本支出</t>
  </si>
  <si>
    <t>二十五、债务付息支出</t>
  </si>
  <si>
    <r>
      <t xml:space="preserve">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地方政府一般债务付息支出</t>
    </r>
  </si>
  <si>
    <t>二十六、债务发行费用支出</t>
  </si>
  <si>
    <r>
      <t xml:space="preserve"> </t>
    </r>
    <r>
      <rPr>
        <sz val="11"/>
        <color indexed="8"/>
        <rFont val="宋体"/>
        <charset val="134"/>
      </rPr>
      <t xml:space="preserve">   地方政府一般债务发行费用支出</t>
    </r>
  </si>
  <si>
    <t>本年支出小计</t>
  </si>
  <si>
    <t>上解支出</t>
  </si>
  <si>
    <r>
      <t xml:space="preserve"> </t>
    </r>
    <r>
      <rPr>
        <b/>
        <sz val="11"/>
        <color indexed="8"/>
        <rFont val="宋体"/>
        <charset val="134"/>
      </rPr>
      <t xml:space="preserve">  地方政府一般债务还本支出</t>
    </r>
  </si>
  <si>
    <r>
      <t xml:space="preserve"> </t>
    </r>
    <r>
      <rPr>
        <b/>
        <sz val="11"/>
        <color indexed="8"/>
        <rFont val="宋体"/>
        <charset val="134"/>
      </rPr>
      <t xml:space="preserve">      其中：置换一般债券还本支出</t>
    </r>
  </si>
  <si>
    <r>
      <t xml:space="preserve">      </t>
    </r>
    <r>
      <rPr>
        <b/>
        <sz val="11"/>
        <color indexed="8"/>
        <rFont val="宋体"/>
        <charset val="134"/>
      </rPr>
      <t xml:space="preserve">       一般公共预算收入还本支出</t>
    </r>
  </si>
  <si>
    <t>债务转贷支出</t>
  </si>
  <si>
    <r>
      <t xml:space="preserve"> </t>
    </r>
    <r>
      <rPr>
        <b/>
        <sz val="11"/>
        <color indexed="8"/>
        <rFont val="宋体"/>
        <charset val="134"/>
      </rPr>
      <t xml:space="preserve">     其中：新增一般债务转贷支出</t>
    </r>
  </si>
  <si>
    <t xml:space="preserve">            置换一般债券转贷支出</t>
  </si>
  <si>
    <t>年终结余</t>
  </si>
  <si>
    <t>1-4  维西县一般公共预算本级基本支出表</t>
  </si>
  <si>
    <t>一、工资福利支出</t>
  </si>
  <si>
    <t>      基本工资</t>
  </si>
  <si>
    <t>      津贴补贴</t>
  </si>
  <si>
    <t>      奖金</t>
  </si>
  <si>
    <t>      社会保障缴费</t>
  </si>
  <si>
    <t>      伙食补助费</t>
  </si>
  <si>
    <t>      绩效工资</t>
  </si>
  <si>
    <t>      其他工资福利支出</t>
  </si>
  <si>
    <t>二、商品和服务支出</t>
  </si>
  <si>
    <t>      办公费</t>
  </si>
  <si>
    <t>      印刷费</t>
  </si>
  <si>
    <t>      咨询费</t>
  </si>
  <si>
    <t>      手续费</t>
  </si>
  <si>
    <t>      水费</t>
  </si>
  <si>
    <t>      电费</t>
  </si>
  <si>
    <t>      邮电费</t>
  </si>
  <si>
    <t>      取暖费</t>
  </si>
  <si>
    <t>      物业管理费</t>
  </si>
  <si>
    <t>      差旅费</t>
  </si>
  <si>
    <t>      因公出国（境）费用</t>
  </si>
  <si>
    <t>      维修(护)费</t>
  </si>
  <si>
    <t>      租赁费</t>
  </si>
  <si>
    <t>      会议费</t>
  </si>
  <si>
    <t>      培训费</t>
  </si>
  <si>
    <t>      公务接待费</t>
  </si>
  <si>
    <t>      专用材料费</t>
  </si>
  <si>
    <t>      被装购置费</t>
  </si>
  <si>
    <t>      专用燃料费</t>
  </si>
  <si>
    <t>      劳务费</t>
  </si>
  <si>
    <t>      委托业务费</t>
  </si>
  <si>
    <t>      工会经费</t>
  </si>
  <si>
    <t>      福利费</t>
  </si>
  <si>
    <t>      公务用车运行维护费</t>
  </si>
  <si>
    <t>      其他交通费用</t>
  </si>
  <si>
    <t>      税金及附加费用</t>
  </si>
  <si>
    <t>      其他商品和服务支出</t>
  </si>
  <si>
    <t>三、对个人和家庭的补助</t>
  </si>
  <si>
    <t>      离休费</t>
  </si>
  <si>
    <t>      退休费</t>
  </si>
  <si>
    <t>      退职（役）费</t>
  </si>
  <si>
    <t>      抚恤金</t>
  </si>
  <si>
    <t>      生活补助</t>
  </si>
  <si>
    <t>      救济费</t>
  </si>
  <si>
    <t>      医疗费</t>
  </si>
  <si>
    <t>      助学金</t>
  </si>
  <si>
    <t>      奖励金</t>
  </si>
  <si>
    <t>      住房公积金</t>
  </si>
  <si>
    <t>      提租补贴</t>
  </si>
  <si>
    <t>      购房补贴</t>
  </si>
  <si>
    <t>      采暖补贴</t>
  </si>
  <si>
    <t>      物业服务补贴</t>
  </si>
  <si>
    <t>      其他对个人和家庭的补助支出</t>
  </si>
  <si>
    <t>四、其他资本性支出</t>
  </si>
  <si>
    <t>      房屋建筑物购建</t>
  </si>
  <si>
    <t>      办公设备购置</t>
  </si>
  <si>
    <t>      专用设备购置</t>
  </si>
  <si>
    <t>      基础设施建设</t>
  </si>
  <si>
    <t>      大型修缮</t>
  </si>
  <si>
    <t>      信息网络及软件购置更新</t>
  </si>
  <si>
    <t>      公务用车购置</t>
  </si>
  <si>
    <t>      其他交通工具购置</t>
  </si>
  <si>
    <t>      其他资本性支出</t>
  </si>
  <si>
    <t>维西县本级基本支出</t>
  </si>
  <si>
    <t>1-5  维西县一般公共预算税收返还和转移支付预算表</t>
  </si>
  <si>
    <t>一、转移支付</t>
  </si>
  <si>
    <t>（一）一般性转移支付</t>
  </si>
  <si>
    <t xml:space="preserve">   均衡性转移支付</t>
  </si>
  <si>
    <t xml:space="preserve">      其中：重点生态功能区转移支付</t>
  </si>
  <si>
    <t>县级基本财力保障机制奖补资金</t>
  </si>
  <si>
    <t>资源枯竭城市转移支付</t>
  </si>
  <si>
    <t xml:space="preserve">   老少边穷地区转移支付</t>
  </si>
  <si>
    <t xml:space="preserve">   体制结算补助</t>
  </si>
  <si>
    <t>（二）专项转移支付</t>
  </si>
  <si>
    <t xml:space="preserve">   其中：一般公共服务</t>
  </si>
  <si>
    <r>
      <t xml:space="preserve"> </t>
    </r>
    <r>
      <rPr>
        <sz val="12"/>
        <color indexed="8"/>
        <rFont val="宋体"/>
        <charset val="134"/>
      </rPr>
      <t xml:space="preserve">        外交</t>
    </r>
  </si>
  <si>
    <r>
      <t xml:space="preserve"> </t>
    </r>
    <r>
      <rPr>
        <sz val="12"/>
        <color indexed="8"/>
        <rFont val="宋体"/>
        <charset val="134"/>
      </rPr>
      <t xml:space="preserve">        国防</t>
    </r>
  </si>
  <si>
    <r>
      <t xml:space="preserve"> </t>
    </r>
    <r>
      <rPr>
        <sz val="12"/>
        <color indexed="8"/>
        <rFont val="宋体"/>
        <charset val="134"/>
      </rPr>
      <t xml:space="preserve">        公共安全</t>
    </r>
  </si>
  <si>
    <r>
      <t xml:space="preserve"> </t>
    </r>
    <r>
      <rPr>
        <sz val="12"/>
        <color indexed="8"/>
        <rFont val="宋体"/>
        <charset val="134"/>
      </rPr>
      <t xml:space="preserve">        教育</t>
    </r>
  </si>
  <si>
    <r>
      <t xml:space="preserve"> </t>
    </r>
    <r>
      <rPr>
        <sz val="12"/>
        <color indexed="8"/>
        <rFont val="宋体"/>
        <charset val="134"/>
      </rPr>
      <t xml:space="preserve">        科学技术</t>
    </r>
  </si>
  <si>
    <r>
      <t xml:space="preserve"> </t>
    </r>
    <r>
      <rPr>
        <sz val="12"/>
        <color indexed="8"/>
        <rFont val="宋体"/>
        <charset val="134"/>
      </rPr>
      <t xml:space="preserve">        文化体育与传媒</t>
    </r>
  </si>
  <si>
    <t xml:space="preserve">         社会保障和就业</t>
  </si>
  <si>
    <t xml:space="preserve">         医疗卫生与计划生育</t>
  </si>
  <si>
    <t xml:space="preserve">         节能环保</t>
  </si>
  <si>
    <t xml:space="preserve">         城乡社区</t>
  </si>
  <si>
    <t xml:space="preserve">         农林水</t>
  </si>
  <si>
    <r>
      <t xml:space="preserve"> </t>
    </r>
    <r>
      <rPr>
        <sz val="12"/>
        <color indexed="8"/>
        <rFont val="宋体"/>
        <charset val="134"/>
      </rPr>
      <t xml:space="preserve">        交通运输</t>
    </r>
  </si>
  <si>
    <r>
      <t xml:space="preserve"> </t>
    </r>
    <r>
      <rPr>
        <sz val="12"/>
        <color indexed="8"/>
        <rFont val="宋体"/>
        <charset val="134"/>
      </rPr>
      <t xml:space="preserve">        资源勘探信息等</t>
    </r>
  </si>
  <si>
    <t xml:space="preserve">         商业服务业等</t>
  </si>
  <si>
    <t xml:space="preserve">         金融</t>
  </si>
  <si>
    <r>
      <t xml:space="preserve"> </t>
    </r>
    <r>
      <rPr>
        <sz val="12"/>
        <color indexed="8"/>
        <rFont val="宋体"/>
        <charset val="134"/>
      </rPr>
      <t xml:space="preserve">        国土海洋气象等</t>
    </r>
  </si>
  <si>
    <r>
      <t xml:space="preserve"> </t>
    </r>
    <r>
      <rPr>
        <sz val="12"/>
        <color indexed="8"/>
        <rFont val="宋体"/>
        <charset val="134"/>
      </rPr>
      <t xml:space="preserve">        住房保障</t>
    </r>
  </si>
  <si>
    <r>
      <t xml:space="preserve"> </t>
    </r>
    <r>
      <rPr>
        <sz val="12"/>
        <color indexed="8"/>
        <rFont val="宋体"/>
        <charset val="134"/>
      </rPr>
      <t xml:space="preserve">        粮油物资储备</t>
    </r>
  </si>
  <si>
    <r>
      <t xml:space="preserve"> </t>
    </r>
    <r>
      <rPr>
        <sz val="12"/>
        <color indexed="8"/>
        <rFont val="宋体"/>
        <charset val="134"/>
      </rPr>
      <t xml:space="preserve">        其他收入</t>
    </r>
  </si>
  <si>
    <t>二、税收返还</t>
  </si>
  <si>
    <t>增值税返还</t>
  </si>
  <si>
    <t>消费税返还</t>
  </si>
  <si>
    <t>所得税基数返还</t>
  </si>
  <si>
    <t>成品油税费改革税收返还</t>
  </si>
  <si>
    <t>增值税“五五分享”税收返还收入</t>
  </si>
  <si>
    <t>地方上解</t>
  </si>
  <si>
    <t>税收返还和转移支付</t>
  </si>
  <si>
    <t>1-6  维西县专项转移支付分地区分项目预算表</t>
  </si>
  <si>
    <t>项    目</t>
  </si>
  <si>
    <t>小计</t>
  </si>
  <si>
    <t>维西县</t>
  </si>
  <si>
    <t>外交</t>
  </si>
  <si>
    <t>国防</t>
  </si>
  <si>
    <t>公共安全</t>
  </si>
  <si>
    <t>科学技术</t>
  </si>
  <si>
    <t>社会保障和就业</t>
  </si>
  <si>
    <t>城乡社区</t>
  </si>
  <si>
    <t>农林水</t>
  </si>
  <si>
    <t>资源勘探电力信息等</t>
  </si>
  <si>
    <t>商业服务业等</t>
  </si>
  <si>
    <t>金融</t>
  </si>
  <si>
    <t>国土海洋气象等</t>
  </si>
  <si>
    <t>粮油物资储备</t>
  </si>
  <si>
    <t>合     计</t>
  </si>
  <si>
    <t>1-7  维西县“三公”经费预算财政拨款情况统计表</t>
  </si>
  <si>
    <t>上年预算数</t>
  </si>
  <si>
    <t>比上年增、减情况</t>
  </si>
  <si>
    <t>增、减金额</t>
  </si>
  <si>
    <t>增、减幅度</t>
  </si>
  <si>
    <t>合计</t>
  </si>
  <si>
    <t>1.因公出国（境）费</t>
  </si>
  <si>
    <t>2.公务接待费</t>
  </si>
  <si>
    <t>3.公务用车购置及运行费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</si>
  <si>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</si>
  <si>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</si>
  <si>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</si>
  <si>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1-8  维西县政府一般债务限额和余额情况表</t>
  </si>
  <si>
    <t>单位：亿元</t>
  </si>
  <si>
    <t>项           目</t>
  </si>
  <si>
    <t>预算数</t>
  </si>
  <si>
    <t>执行数</t>
  </si>
  <si>
    <r>
      <t>一、上两年（20</t>
    </r>
    <r>
      <rPr>
        <sz val="12"/>
        <color indexed="8"/>
        <rFont val="宋体"/>
        <charset val="134"/>
      </rPr>
      <t>16</t>
    </r>
    <r>
      <rPr>
        <sz val="12"/>
        <color indexed="8"/>
        <rFont val="宋体"/>
        <charset val="134"/>
      </rPr>
      <t>）末地方政府一般债务余额实际数</t>
    </r>
  </si>
  <si>
    <r>
      <t>二、上一年（20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）年末地方政府一般债务限额</t>
    </r>
  </si>
  <si>
    <r>
      <t>三、上一年（20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）地方政府一般债券发行额</t>
    </r>
  </si>
  <si>
    <r>
      <t>四、上一年（20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）地方政府一般债券还本额</t>
    </r>
  </si>
  <si>
    <r>
      <t>五、上一年（20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）末地方政府一般债务余额预计执行数</t>
    </r>
  </si>
  <si>
    <r>
      <t>六、20</t>
    </r>
    <r>
      <rPr>
        <sz val="12"/>
        <color indexed="8"/>
        <rFont val="宋体"/>
        <charset val="134"/>
      </rPr>
      <t>18</t>
    </r>
    <r>
      <rPr>
        <sz val="12"/>
        <color indexed="8"/>
        <rFont val="宋体"/>
        <charset val="134"/>
      </rPr>
      <t>年(本年）地方政府一般债务新增限额</t>
    </r>
  </si>
  <si>
    <r>
      <t>七、20</t>
    </r>
    <r>
      <rPr>
        <sz val="12"/>
        <color indexed="8"/>
        <rFont val="宋体"/>
        <charset val="134"/>
      </rPr>
      <t>18</t>
    </r>
    <r>
      <rPr>
        <sz val="12"/>
        <color indexed="8"/>
        <rFont val="宋体"/>
        <charset val="134"/>
      </rPr>
      <t>年(本年）末地方政府一般债务限额</t>
    </r>
  </si>
  <si>
    <t>1-9  维西县县本级政府一般债务余额情况表</t>
  </si>
  <si>
    <r>
      <t>四、上一年（20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）地方政府一般债券转贷额</t>
    </r>
  </si>
  <si>
    <r>
      <t>五、上一年（20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）地方政府一般债券还本额</t>
    </r>
  </si>
  <si>
    <r>
      <t>六、上一年（20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）末地方政府一般债务余额预计执行数</t>
    </r>
  </si>
  <si>
    <r>
      <t>七、20</t>
    </r>
    <r>
      <rPr>
        <sz val="12"/>
        <color indexed="8"/>
        <rFont val="宋体"/>
        <charset val="134"/>
      </rPr>
      <t>18</t>
    </r>
    <r>
      <rPr>
        <sz val="12"/>
        <color indexed="8"/>
        <rFont val="宋体"/>
        <charset val="134"/>
      </rPr>
      <t>年(本年）地方政府一般债务新增限额</t>
    </r>
  </si>
  <si>
    <r>
      <t>八、20</t>
    </r>
    <r>
      <rPr>
        <sz val="12"/>
        <color indexed="8"/>
        <rFont val="宋体"/>
        <charset val="134"/>
      </rPr>
      <t>18</t>
    </r>
    <r>
      <rPr>
        <sz val="12"/>
        <color indexed="8"/>
        <rFont val="宋体"/>
        <charset val="134"/>
      </rPr>
      <t>年(本年）末地方政府一般债务限额</t>
    </r>
  </si>
  <si>
    <r>
      <t xml:space="preserve">1-10  </t>
    </r>
    <r>
      <rPr>
        <b/>
        <sz val="18"/>
        <rFont val="宋体"/>
        <charset val="134"/>
      </rPr>
      <t>维西县政府一般债务分地区限额表</t>
    </r>
  </si>
  <si>
    <t>地区</t>
  </si>
  <si>
    <r>
      <t>2</t>
    </r>
    <r>
      <rPr>
        <sz val="12"/>
        <color indexed="8"/>
        <rFont val="宋体"/>
        <charset val="134"/>
      </rPr>
      <t>018</t>
    </r>
    <r>
      <rPr>
        <sz val="12"/>
        <color indexed="8"/>
        <rFont val="宋体"/>
        <charset val="134"/>
      </rPr>
      <t>年（本年）限额</t>
    </r>
  </si>
  <si>
    <t>1-11  维西县政府一般债务余额情况表</t>
  </si>
  <si>
    <t>三、上一年（2017）地方政府一般债券发行额（省政府转贷）</t>
  </si>
  <si>
    <t>1-12  维西县本级政府一般债务余额情况表</t>
  </si>
  <si>
    <r>
      <t>二、上一年（2</t>
    </r>
    <r>
      <rPr>
        <sz val="12"/>
        <color indexed="8"/>
        <rFont val="宋体"/>
        <charset val="134"/>
      </rPr>
      <t>017</t>
    </r>
    <r>
      <rPr>
        <sz val="12"/>
        <color indexed="8"/>
        <rFont val="宋体"/>
        <charset val="134"/>
      </rPr>
      <t>）年末地方政府一般债务限额</t>
    </r>
  </si>
  <si>
    <r>
      <t>三、上一年（2</t>
    </r>
    <r>
      <rPr>
        <sz val="12"/>
        <color indexed="8"/>
        <rFont val="宋体"/>
        <charset val="134"/>
      </rPr>
      <t>017</t>
    </r>
    <r>
      <rPr>
        <sz val="12"/>
        <color indexed="8"/>
        <rFont val="宋体"/>
        <charset val="134"/>
      </rPr>
      <t>）地方政府一般债券发行额（省政府转贷）</t>
    </r>
  </si>
  <si>
    <r>
      <t>六、上一年（20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）末地方政府一般债务余额预计执行数数</t>
    </r>
  </si>
  <si>
    <t>1-13  维西县县本级一般公共预算政府预算经济分类表（基本支出）</t>
  </si>
  <si>
    <t>经济科目名称</t>
  </si>
  <si>
    <t>2017年快报数</t>
  </si>
  <si>
    <r>
      <t>2</t>
    </r>
    <r>
      <rPr>
        <b/>
        <sz val="12"/>
        <rFont val="宋体"/>
        <charset val="134"/>
      </rPr>
      <t>018</t>
    </r>
    <r>
      <rPr>
        <b/>
        <sz val="12"/>
        <rFont val="宋体"/>
        <charset val="134"/>
      </rPr>
      <t>年预算数</t>
    </r>
  </si>
  <si>
    <r>
      <t>比2</t>
    </r>
    <r>
      <rPr>
        <b/>
        <sz val="11"/>
        <rFont val="宋体"/>
        <charset val="134"/>
      </rPr>
      <t>017</t>
    </r>
    <r>
      <rPr>
        <b/>
        <sz val="11"/>
        <rFont val="宋体"/>
        <charset val="134"/>
      </rPr>
      <t>年快报数增幅</t>
    </r>
  </si>
  <si>
    <t>机关工资福利支出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</si>
  <si>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工资奖金津补贴</t>
    </r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</si>
  <si>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</si>
  <si>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</si>
  <si>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</si>
  <si>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</si>
  <si>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</si>
  <si>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</si>
  <si>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</si>
  <si>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专用材料购置费</t>
    </r>
  </si>
  <si>
    <t xml:space="preserve">  委托业务费  </t>
  </si>
  <si>
    <t xml:space="preserve">  公务接待费</t>
  </si>
  <si>
    <t xml:space="preserve">  因公出国（境）费用</t>
  </si>
  <si>
    <t xml:space="preserve">  公务用车运行维护费</t>
  </si>
  <si>
    <r>
      <rPr>
        <sz val="11"/>
        <color indexed="8"/>
        <rFont val="宋体"/>
        <charset val="134"/>
      </rPr>
      <t xml:space="preserve">  维修</t>
    </r>
    <r>
      <rPr>
        <sz val="11"/>
        <color indexed="8"/>
        <rFont val="宋体"/>
        <charset val="134"/>
      </rPr>
      <t>(</t>
    </r>
    <r>
      <rPr>
        <sz val="11"/>
        <color indexed="8"/>
        <rFont val="宋体"/>
        <charset val="134"/>
      </rPr>
      <t>护</t>
    </r>
    <r>
      <rPr>
        <sz val="11"/>
        <color indexed="8"/>
        <rFont val="宋体"/>
        <charset val="134"/>
      </rPr>
      <t>)</t>
    </r>
    <r>
      <rPr>
        <sz val="11"/>
        <color indexed="8"/>
        <rFont val="宋体"/>
        <charset val="134"/>
      </rPr>
      <t>费</t>
    </r>
  </si>
  <si>
    <t xml:space="preserve">  其他商品和服务支出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</si>
  <si>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</si>
  <si>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</si>
  <si>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</si>
  <si>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</si>
  <si>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对个人和家庭的补助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</si>
  <si>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社会福利和救助</t>
    </r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</si>
  <si>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</si>
  <si>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</si>
  <si>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</si>
  <si>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</si>
  <si>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债务利息及费用支出</t>
  </si>
  <si>
    <t xml:space="preserve"> 上下级政府间转移性支出</t>
  </si>
  <si>
    <t xml:space="preserve"> 援助其他地区支出</t>
  </si>
  <si>
    <t xml:space="preserve"> 债务转贷</t>
  </si>
  <si>
    <t xml:space="preserve"> 调出资金</t>
  </si>
  <si>
    <t>预备费及预留</t>
  </si>
  <si>
    <t xml:space="preserve"> 预备费</t>
  </si>
  <si>
    <t xml:space="preserve"> 预留</t>
  </si>
  <si>
    <t>支  出  合  计</t>
  </si>
  <si>
    <t>2-1 维西县政府性基金收入预算表</t>
  </si>
  <si>
    <t>上年结转收入</t>
  </si>
  <si>
    <t>本年可安排资金数</t>
  </si>
  <si>
    <t>一、农网还贷资金收入</t>
  </si>
  <si>
    <t>五、新型墙体材料专项基金收入</t>
  </si>
  <si>
    <t>十、国有土地收益基金收入</t>
  </si>
  <si>
    <t>十一、农业土地开发资金收入</t>
  </si>
  <si>
    <t>十二、国有土地使用权出让收入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</si>
  <si>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</si>
  <si>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</si>
  <si>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</si>
  <si>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</si>
  <si>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</si>
  <si>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十三、大中型水库库区基金收入</t>
  </si>
  <si>
    <t>十四、彩票公益金收入</t>
  </si>
  <si>
    <t xml:space="preserve">  福利彩票公益金收入</t>
  </si>
  <si>
    <t xml:space="preserve">  体育彩票公益金收入</t>
  </si>
  <si>
    <t>十五、城市基础设施配套费收入</t>
  </si>
  <si>
    <t>十六、小型水库移民扶助基金收入</t>
  </si>
  <si>
    <t>十七、国家重大水利工程建设基金收入</t>
  </si>
  <si>
    <t xml:space="preserve">  省级重大水利工程建设资金</t>
  </si>
  <si>
    <t>十八、车辆通行费</t>
  </si>
  <si>
    <t>十九、污水处理费收入</t>
  </si>
  <si>
    <t>二十、彩票发行机构和彩票销售机构的业务费用</t>
  </si>
  <si>
    <t>二十一、其他政府性基金收入</t>
  </si>
  <si>
    <t>本年收入小计</t>
  </si>
  <si>
    <r>
      <t xml:space="preserve">  </t>
    </r>
    <r>
      <rPr>
        <sz val="12"/>
        <color indexed="8"/>
        <rFont val="宋体"/>
        <charset val="134"/>
      </rPr>
      <t>地方政府债务收入</t>
    </r>
  </si>
  <si>
    <r>
      <t xml:space="preserve">      </t>
    </r>
    <r>
      <rPr>
        <sz val="12"/>
        <color indexed="8"/>
        <rFont val="宋体"/>
        <charset val="134"/>
      </rPr>
      <t>其中：新增专项债务收入</t>
    </r>
  </si>
  <si>
    <r>
      <t xml:space="preserve">        </t>
    </r>
    <r>
      <rPr>
        <sz val="12"/>
        <color indexed="8"/>
        <rFont val="宋体"/>
        <charset val="134"/>
      </rPr>
      <t xml:space="preserve">    置换专项债券收入</t>
    </r>
  </si>
  <si>
    <t>2-2 维西县政府性基金支出预算表</t>
  </si>
  <si>
    <t>一、文化体育与传媒支出</t>
  </si>
  <si>
    <t xml:space="preserve">  国家电影事业发展专项资金及对应专项债务收入安排的支出</t>
  </si>
  <si>
    <t xml:space="preserve">    资助国产影片放映</t>
  </si>
  <si>
    <t xml:space="preserve">    资助城市影院</t>
  </si>
  <si>
    <t xml:space="preserve">    资助少数民族电影译制</t>
  </si>
  <si>
    <t xml:space="preserve">    其他国家电影事业发展专项资金支出</t>
  </si>
  <si>
    <t>二、社会保障和就业支出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</si>
  <si>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</si>
  <si>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</si>
  <si>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</si>
  <si>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 xml:space="preserve">    其他大中型水库移民后期扶持基金支出</t>
  </si>
  <si>
    <t xml:space="preserve">  小型水库移民扶助基金及对应专项债务收入安排的支出</t>
  </si>
  <si>
    <t xml:space="preserve">    其他小型水库移民扶助基金支出</t>
  </si>
  <si>
    <t>三、节能环保支出</t>
  </si>
  <si>
    <t xml:space="preserve">  可再生能源电价附加收入安排的支出</t>
  </si>
  <si>
    <t xml:space="preserve">  废弃电器电子产品处理基金支出</t>
  </si>
  <si>
    <t xml:space="preserve">    回收处理费用补贴</t>
  </si>
  <si>
    <t xml:space="preserve">    信息系统建设</t>
  </si>
  <si>
    <t xml:space="preserve">    基金征管经费</t>
  </si>
  <si>
    <t xml:space="preserve">    其他废弃电器电子产品处理基金支出</t>
  </si>
  <si>
    <t>四、城乡社区支出</t>
  </si>
  <si>
    <t xml:space="preserve">  国有土地使用权出让收入及对应专项债务收入安排的支出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</si>
  <si>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</si>
  <si>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</si>
  <si>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</si>
  <si>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</si>
  <si>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</si>
  <si>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</si>
  <si>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</si>
  <si>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</si>
  <si>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</si>
  <si>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</si>
  <si>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</si>
  <si>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其他国有土地使用权出让收入安排的支出</t>
  </si>
  <si>
    <t xml:space="preserve">  城市公用事业附加及对应专项债务收入安排的支出</t>
  </si>
  <si>
    <t xml:space="preserve">    城市公共设施</t>
  </si>
  <si>
    <t xml:space="preserve">    城市环境卫生</t>
  </si>
  <si>
    <t xml:space="preserve">    公有房屋</t>
  </si>
  <si>
    <t xml:space="preserve">    城市防洪</t>
  </si>
  <si>
    <t xml:space="preserve">    其他城市公用事业附加安排的支出</t>
  </si>
  <si>
    <t xml:space="preserve">  国有土地收益基金及对应专项债务收入安排的支出</t>
  </si>
  <si>
    <t xml:space="preserve">    其他国有土地收益基金支出</t>
  </si>
  <si>
    <t xml:space="preserve">  农业土地开发资金及对应专项债务收入安排的支出</t>
  </si>
  <si>
    <t xml:space="preserve">  新增建设用地有偿使用费及对应专项债务收入安排的支出</t>
  </si>
  <si>
    <t xml:space="preserve">    耕地开发专项支出</t>
  </si>
  <si>
    <t xml:space="preserve">    基本农田建设和保护支出</t>
  </si>
  <si>
    <t xml:space="preserve">    土地整理支出</t>
  </si>
  <si>
    <t xml:space="preserve">    用于地震灾后恢复重建的支出</t>
  </si>
  <si>
    <t xml:space="preserve">    其他新增建设用地有偿使用费安排的支出</t>
  </si>
  <si>
    <t xml:space="preserve">  城市基础设施配套费及对应专项债务收入安排的支出</t>
  </si>
  <si>
    <t xml:space="preserve">    其他城市基础设施配套费安排的支出</t>
  </si>
  <si>
    <t xml:space="preserve">  污水处理费收入及对应专项债务收入安排的支出</t>
  </si>
  <si>
    <t>五、农林水支出</t>
  </si>
  <si>
    <t xml:space="preserve">  大中型水库库区基金及对应专项债务收入安排的支出</t>
  </si>
  <si>
    <t xml:space="preserve">    解决移民遗留问题</t>
  </si>
  <si>
    <t xml:space="preserve">    库区防护工程维护</t>
  </si>
  <si>
    <t xml:space="preserve">    其他大中型水库库区基金支出</t>
  </si>
  <si>
    <t xml:space="preserve">  国家重大水利工程建设基金及对应专项债务收入安排的支出</t>
  </si>
  <si>
    <t xml:space="preserve">    地方重大水利工程建设</t>
  </si>
  <si>
    <t xml:space="preserve">    其他重大水利工程建设基金支出</t>
  </si>
  <si>
    <t>六、交通运输支出</t>
  </si>
  <si>
    <t xml:space="preserve">  车辆通行费及对应专项债务收入安排的支出</t>
  </si>
  <si>
    <t xml:space="preserve">    公路还贷</t>
  </si>
  <si>
    <t xml:space="preserve">    政府还贷公路养护</t>
  </si>
  <si>
    <t xml:space="preserve">    政府还贷公路管理</t>
  </si>
  <si>
    <t xml:space="preserve">    其他车辆通行费安排的支出</t>
  </si>
  <si>
    <t xml:space="preserve">  港口建设费及对应债务收入安排的支出</t>
  </si>
  <si>
    <t xml:space="preserve">    港口设施</t>
  </si>
  <si>
    <t xml:space="preserve">    航道建设和维护</t>
  </si>
  <si>
    <t xml:space="preserve">    航运保障系统建设</t>
  </si>
  <si>
    <t xml:space="preserve">    其他港口建设费安排的支出</t>
  </si>
  <si>
    <t xml:space="preserve">  铁路建设基金支出</t>
  </si>
  <si>
    <t xml:space="preserve">    铁路建设投资</t>
  </si>
  <si>
    <t xml:space="preserve">    购置铁路机车车辆</t>
  </si>
  <si>
    <t xml:space="preserve">    铁路还贷</t>
  </si>
  <si>
    <t xml:space="preserve">    建设项目铺底资金</t>
  </si>
  <si>
    <t xml:space="preserve">    勘测设计</t>
  </si>
  <si>
    <t xml:space="preserve">    注册资本金</t>
  </si>
  <si>
    <t xml:space="preserve">    周转资金</t>
  </si>
  <si>
    <t xml:space="preserve">    其他铁路建设基金支出</t>
  </si>
  <si>
    <t xml:space="preserve">  民航发展基金支出</t>
  </si>
  <si>
    <t xml:space="preserve">    民航机场建设</t>
  </si>
  <si>
    <t xml:space="preserve">    空管系统建设</t>
  </si>
  <si>
    <t xml:space="preserve">    民航安全</t>
  </si>
  <si>
    <t xml:space="preserve">    航线和机场补贴</t>
  </si>
  <si>
    <t xml:space="preserve">    民航节能减排</t>
  </si>
  <si>
    <t xml:space="preserve">    通用航空发展</t>
  </si>
  <si>
    <t xml:space="preserve">    征管经费</t>
  </si>
  <si>
    <t xml:space="preserve">    其他民航发展基金支出</t>
  </si>
  <si>
    <t>七、资源勘探信息等支出</t>
  </si>
  <si>
    <t xml:space="preserve">  新型墙体材料专项基金及对应专项债务收入安排的支出</t>
  </si>
  <si>
    <t xml:space="preserve">    技改贴息和补助</t>
  </si>
  <si>
    <t xml:space="preserve">    技术研发和推广</t>
  </si>
  <si>
    <t xml:space="preserve">    示范项目补贴</t>
  </si>
  <si>
    <t xml:space="preserve">    宣传和培训</t>
  </si>
  <si>
    <t xml:space="preserve">    其他新型墙体材料专项基金支出</t>
  </si>
  <si>
    <t xml:space="preserve">  农网还贷资金支出</t>
  </si>
  <si>
    <t xml:space="preserve">    地方农网还贷资金支出</t>
  </si>
  <si>
    <t xml:space="preserve">    其他农网还贷资金支出</t>
  </si>
  <si>
    <t>八、商业服务业等支出</t>
  </si>
  <si>
    <t xml:space="preserve">  旅游发展基金支出</t>
  </si>
  <si>
    <t xml:space="preserve">    宣传促销</t>
  </si>
  <si>
    <t xml:space="preserve">    行业规划</t>
  </si>
  <si>
    <t xml:space="preserve">    旅游事业补助</t>
  </si>
  <si>
    <t xml:space="preserve">    地方旅游开发项目补助</t>
  </si>
  <si>
    <t xml:space="preserve">    其他旅游发展基金支出</t>
  </si>
  <si>
    <t>九、其他支出</t>
  </si>
  <si>
    <t xml:space="preserve">  其他政府性基金及对应专项债务收入安排的支出</t>
  </si>
  <si>
    <t xml:space="preserve">  彩票发行销售机构业务费安排的支出</t>
  </si>
  <si>
    <t xml:space="preserve">    福利彩票发行机构的业务费支出</t>
  </si>
  <si>
    <t xml:space="preserve">    体育彩票发行机构的业务费支出</t>
  </si>
  <si>
    <t xml:space="preserve">    福利彩票销售机构的业务费支出</t>
  </si>
  <si>
    <t xml:space="preserve">    体育彩票销售机构的业务费支出</t>
  </si>
  <si>
    <t xml:space="preserve">    彩票兑奖周转金支出</t>
  </si>
  <si>
    <t xml:space="preserve">    彩票发行销售风险基金支出</t>
  </si>
  <si>
    <t xml:space="preserve">    彩票市场调控资金支出</t>
  </si>
  <si>
    <t xml:space="preserve">    其他彩票发行销售机构业务费安排的支出</t>
  </si>
  <si>
    <t xml:space="preserve">  彩票公益金及对应专项债务收入安排的支出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</si>
  <si>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</si>
  <si>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</si>
  <si>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</si>
  <si>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用于红十字事业的彩票公益金支出</t>
  </si>
  <si>
    <t xml:space="preserve">    用于残疾人事业的彩票公益金支出</t>
  </si>
  <si>
    <t xml:space="preserve">    用于文化事业的彩票公益金支出</t>
  </si>
  <si>
    <t xml:space="preserve">    用于扶贫的彩票公益金支出</t>
  </si>
  <si>
    <t xml:space="preserve">    用于法律援助的彩票公益金支出</t>
  </si>
  <si>
    <t xml:space="preserve">    用于城乡医疗求助的的彩票公益金支出</t>
  </si>
  <si>
    <t xml:space="preserve">    用于其他社会公益事业的彩票公益金支出</t>
  </si>
  <si>
    <t>十、债务付息支出</t>
  </si>
  <si>
    <t xml:space="preserve">    地方政府专项债务付息支出</t>
  </si>
  <si>
    <t>十一、债务发行费用支出</t>
  </si>
  <si>
    <r>
      <t xml:space="preserve">  </t>
    </r>
    <r>
      <rPr>
        <sz val="11"/>
        <color indexed="8"/>
        <rFont val="宋体"/>
        <charset val="134"/>
      </rPr>
      <t xml:space="preserve">  地方政府专项债务发行费用支出</t>
    </r>
  </si>
  <si>
    <r>
      <t xml:space="preserve"> </t>
    </r>
    <r>
      <rPr>
        <b/>
        <sz val="11"/>
        <color indexed="8"/>
        <rFont val="宋体"/>
        <charset val="134"/>
      </rPr>
      <t xml:space="preserve">   地方政府专项债务还本支出</t>
    </r>
  </si>
  <si>
    <r>
      <t xml:space="preserve">     </t>
    </r>
    <r>
      <rPr>
        <b/>
        <sz val="11"/>
        <color indexed="8"/>
        <rFont val="宋体"/>
        <charset val="134"/>
      </rPr>
      <t xml:space="preserve">   其中：置换专项债券还本支出</t>
    </r>
  </si>
  <si>
    <r>
      <t xml:space="preserve">          </t>
    </r>
    <r>
      <rPr>
        <b/>
        <sz val="11"/>
        <color indexed="8"/>
        <rFont val="宋体"/>
        <charset val="134"/>
      </rPr>
      <t xml:space="preserve">    政府性基金预算收入还本支出</t>
    </r>
  </si>
  <si>
    <t>2-3  维西县县本级政府性基金支出预算表</t>
  </si>
  <si>
    <t xml:space="preserve">    地方政府专项债务发行费用支出</t>
  </si>
  <si>
    <r>
      <t xml:space="preserve"> </t>
    </r>
    <r>
      <rPr>
        <sz val="11"/>
        <color indexed="8"/>
        <rFont val="宋体"/>
        <charset val="134"/>
      </rPr>
      <t xml:space="preserve">   地方政府专项债务还本支出</t>
    </r>
  </si>
  <si>
    <r>
      <t xml:space="preserve">     </t>
    </r>
    <r>
      <rPr>
        <sz val="11"/>
        <color indexed="8"/>
        <rFont val="宋体"/>
        <charset val="134"/>
      </rPr>
      <t xml:space="preserve">   其中：置换专项债券还本支出</t>
    </r>
  </si>
  <si>
    <r>
      <t xml:space="preserve">          </t>
    </r>
    <r>
      <rPr>
        <sz val="11"/>
        <color indexed="8"/>
        <rFont val="宋体"/>
        <charset val="134"/>
      </rPr>
      <t xml:space="preserve">    政府性基金预算收入还本支出</t>
    </r>
  </si>
  <si>
    <r>
      <t xml:space="preserve"> </t>
    </r>
    <r>
      <rPr>
        <sz val="11"/>
        <color indexed="8"/>
        <rFont val="宋体"/>
        <charset val="134"/>
      </rPr>
      <t xml:space="preserve">      其中：新增专项债务转贷支出</t>
    </r>
  </si>
  <si>
    <t xml:space="preserve">             置换专项债券转贷支出</t>
  </si>
  <si>
    <t>2-4  维西县政府性基金转移支付预算表</t>
  </si>
  <si>
    <t>2-5 维西县政府性基金转移支付分地区分项目预算表</t>
  </si>
  <si>
    <t xml:space="preserve">2-6  维西县政府专项债务限额和余额情况表 </t>
  </si>
  <si>
    <r>
      <t>一、2018</t>
    </r>
    <r>
      <rPr>
        <sz val="12"/>
        <color indexed="8"/>
        <rFont val="宋体"/>
        <charset val="134"/>
      </rPr>
      <t>年末地方政府专项债务余额实际数</t>
    </r>
  </si>
  <si>
    <r>
      <t>二、2018</t>
    </r>
    <r>
      <rPr>
        <sz val="12"/>
        <color indexed="8"/>
        <rFont val="宋体"/>
        <charset val="134"/>
      </rPr>
      <t>年末地方政府专项债务余额限额</t>
    </r>
  </si>
  <si>
    <r>
      <t>三、2018</t>
    </r>
    <r>
      <rPr>
        <sz val="12"/>
        <color indexed="8"/>
        <rFont val="宋体"/>
        <charset val="134"/>
      </rPr>
      <t>年地方政府专项债务发行额</t>
    </r>
  </si>
  <si>
    <t>四、2018年地方政府专项债务还本额</t>
  </si>
  <si>
    <r>
      <t>五、20</t>
    </r>
    <r>
      <rPr>
        <sz val="12"/>
        <color indexed="8"/>
        <rFont val="宋体"/>
        <charset val="134"/>
      </rPr>
      <t>18</t>
    </r>
    <r>
      <rPr>
        <sz val="12"/>
        <color indexed="8"/>
        <rFont val="宋体"/>
        <charset val="134"/>
      </rPr>
      <t>年末地方政府专项债务余额预计执行数</t>
    </r>
  </si>
  <si>
    <t>3-1  维西县国有资本经营预算收入表</t>
  </si>
  <si>
    <r>
      <rPr>
        <sz val="11"/>
        <rFont val="MS Serif"/>
        <family val="1"/>
        <charset val="0"/>
      </rPr>
      <t xml:space="preserve">    </t>
    </r>
    <r>
      <rPr>
        <sz val="11"/>
        <color indexed="8"/>
        <rFont val="宋体"/>
        <charset val="134"/>
      </rPr>
      <t>单位：万元</t>
    </r>
  </si>
  <si>
    <t>项        目</t>
  </si>
  <si>
    <r>
      <t>2</t>
    </r>
    <r>
      <rPr>
        <b/>
        <sz val="11"/>
        <rFont val="宋体"/>
        <charset val="134"/>
      </rPr>
      <t>017</t>
    </r>
    <r>
      <rPr>
        <b/>
        <sz val="11"/>
        <rFont val="宋体"/>
        <charset val="134"/>
      </rPr>
      <t>年快报数</t>
    </r>
  </si>
  <si>
    <r>
      <t>2</t>
    </r>
    <r>
      <rPr>
        <b/>
        <sz val="11"/>
        <rFont val="宋体"/>
        <charset val="134"/>
      </rPr>
      <t>018</t>
    </r>
    <r>
      <rPr>
        <b/>
        <sz val="11"/>
        <rFont val="宋体"/>
        <charset val="134"/>
      </rPr>
      <t>年预算数</t>
    </r>
  </si>
  <si>
    <r>
      <t>比2</t>
    </r>
    <r>
      <rPr>
        <b/>
        <sz val="11"/>
        <rFont val="宋体"/>
        <charset val="134"/>
      </rPr>
      <t>018</t>
    </r>
    <r>
      <rPr>
        <b/>
        <sz val="11"/>
        <rFont val="宋体"/>
        <charset val="134"/>
      </rPr>
      <t>年快报数增幅</t>
    </r>
  </si>
  <si>
    <t xml:space="preserve">  利润收入</t>
  </si>
  <si>
    <t xml:space="preserve">     烟草企业利润收入</t>
  </si>
  <si>
    <t xml:space="preserve">     石油石化企业利润收入</t>
  </si>
  <si>
    <t xml:space="preserve">     电力企业利润收入</t>
  </si>
  <si>
    <t xml:space="preserve">     电信企业利润收入</t>
  </si>
  <si>
    <t xml:space="preserve">     煤炭企业利润收入</t>
  </si>
  <si>
    <t xml:space="preserve">     有色冶金采掘企业利润收入</t>
  </si>
  <si>
    <t xml:space="preserve">     钢铁企业利润收入</t>
  </si>
  <si>
    <t xml:space="preserve">     化工企业利润收入</t>
  </si>
  <si>
    <t xml:space="preserve">     运输企业利润收入</t>
  </si>
  <si>
    <t xml:space="preserve">     电子企业利润收入</t>
  </si>
  <si>
    <t xml:space="preserve">     机械企业利润收入</t>
  </si>
  <si>
    <t xml:space="preserve">     投资服务企业利润收入</t>
  </si>
  <si>
    <t xml:space="preserve">     纺织轻工企业利润收入</t>
  </si>
  <si>
    <t xml:space="preserve">     贸易企业利润收入</t>
  </si>
  <si>
    <t xml:space="preserve">     建筑施工企业利润收入</t>
  </si>
  <si>
    <t xml:space="preserve">     房地产企业利润收入</t>
  </si>
  <si>
    <t xml:space="preserve">     建材企业利润收入</t>
  </si>
  <si>
    <t xml:space="preserve">     境外企业利润收入</t>
  </si>
  <si>
    <t xml:space="preserve">     对外合作企业利润收入</t>
  </si>
  <si>
    <t xml:space="preserve">     医药企业利润收入</t>
  </si>
  <si>
    <t xml:space="preserve">     农林牧渔企业利润收入</t>
  </si>
  <si>
    <t xml:space="preserve">     邮政企业利润收入</t>
  </si>
  <si>
    <t xml:space="preserve">     军工企业利润收入</t>
  </si>
  <si>
    <t xml:space="preserve">     转制科研院所利润收入</t>
  </si>
  <si>
    <t xml:space="preserve">     地质勘查企业利润收入</t>
  </si>
  <si>
    <t xml:space="preserve">     卫生体育福利企业利润收入</t>
  </si>
  <si>
    <t xml:space="preserve">     教育文化广播企业利润收入</t>
  </si>
  <si>
    <t xml:space="preserve">     科学研究企业利润收入</t>
  </si>
  <si>
    <t xml:space="preserve">     机关社团所属企业利润收入</t>
  </si>
  <si>
    <t xml:space="preserve">     金融企业利润收入（国资预算）</t>
  </si>
  <si>
    <t xml:space="preserve">     其他国有资本经营预算企业利润收入</t>
  </si>
  <si>
    <t xml:space="preserve">  股利、股息收入</t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</si>
  <si>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国有控股公司股利、股息收入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</si>
  <si>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国有参股公司股利、股息收入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</si>
  <si>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其他国有资本经营预算企业股利、股息收入</t>
    </r>
  </si>
  <si>
    <t xml:space="preserve">  产权转让收入</t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</si>
  <si>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国有股权、股份转让收入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</si>
  <si>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国有独资企业产权转让收入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</si>
  <si>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其他国有资本经营预算企业产权转让收入</t>
    </r>
  </si>
  <si>
    <t xml:space="preserve">  清算收入</t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</si>
  <si>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国有股权、股份清算收入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</si>
  <si>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国有独资企业清算收入</t>
    </r>
  </si>
  <si>
    <r>
      <rPr>
        <sz val="11"/>
        <rFont val="宋体"/>
        <charset val="134"/>
      </rPr>
      <t xml:space="preserve">     </t>
    </r>
    <r>
      <rPr>
        <sz val="10"/>
        <rFont val="宋体"/>
        <charset val="134"/>
      </rPr>
      <t>其他国有资本经营预算企业清算收入</t>
    </r>
  </si>
  <si>
    <t>五、国有资本经营预算转移支付收入</t>
  </si>
  <si>
    <t xml:space="preserve">     国有资本经营预算转移支付收入</t>
  </si>
  <si>
    <t>六、其他国有资本经营预算收入</t>
  </si>
  <si>
    <t>本年收入合计</t>
  </si>
  <si>
    <t>上级补助收入</t>
  </si>
  <si>
    <t>账务调整收入</t>
  </si>
  <si>
    <t>收 入 总 计</t>
  </si>
  <si>
    <t>3-2  维西县国有资本经营预算支出表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</si>
  <si>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</si>
  <si>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</si>
  <si>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</si>
  <si>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</si>
  <si>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</si>
  <si>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</si>
  <si>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</si>
  <si>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</si>
  <si>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调出资金</t>
  </si>
  <si>
    <t>结转下年</t>
  </si>
  <si>
    <t>支出总计</t>
  </si>
  <si>
    <t>3-3  维西县县本级国有资本经营支出预算表</t>
  </si>
  <si>
    <t>项   目</t>
  </si>
  <si>
    <t>三、 国有企业政策性补贴</t>
  </si>
  <si>
    <t>六、 其他国有资本经营预算支出</t>
  </si>
  <si>
    <t xml:space="preserve">              调出资金</t>
  </si>
  <si>
    <t>4-1  维西县县本级社会保险基金收入预算表</t>
  </si>
  <si>
    <t>企业职工养老保险基金收入</t>
  </si>
  <si>
    <t>机关事业单位基本养老保险基金收入</t>
  </si>
  <si>
    <t>失业保险基金收入</t>
  </si>
  <si>
    <t>城镇职工基本医疗保险基金收入</t>
  </si>
  <si>
    <t>工伤保险基金收入</t>
  </si>
  <si>
    <t>生育保险基金收入</t>
  </si>
  <si>
    <t>城乡居民基本养老保险基金收入</t>
  </si>
  <si>
    <t>居民基本医疗保险基金收入</t>
  </si>
  <si>
    <t xml:space="preserve">    调剂金收入</t>
  </si>
  <si>
    <t xml:space="preserve">        上级补助收入</t>
  </si>
  <si>
    <t xml:space="preserve">        下级上解收入</t>
  </si>
  <si>
    <t>4-2  维西县县本级社会保险基金支出预算表</t>
  </si>
  <si>
    <t>企业职工养老保险基金支出</t>
  </si>
  <si>
    <t>居民基本医疗保险基金支出</t>
  </si>
  <si>
    <t xml:space="preserve">  调剂金支出</t>
  </si>
  <si>
    <r>
      <rPr>
        <sz val="12"/>
        <rFont val="宋体"/>
        <charset val="134"/>
      </rPr>
      <t xml:space="preserve">      补助下级支出</t>
    </r>
  </si>
  <si>
    <r>
      <rPr>
        <sz val="12"/>
        <rFont val="宋体"/>
        <charset val="134"/>
      </rPr>
      <t xml:space="preserve">      上解上级支出</t>
    </r>
  </si>
  <si>
    <t>4-3  维西县县本级社会保险基金支出预算表</t>
  </si>
  <si>
    <t>5-1   重点工作情况解释说明汇总表</t>
  </si>
  <si>
    <t>重点工作</t>
  </si>
  <si>
    <t>2018年工作重点及工作情况</t>
  </si>
  <si>
    <t>转移支付</t>
  </si>
  <si>
    <t>包括财力性转移支付、指定用途转移支付、专项转移支付。由于我县属于贫困县，自给率一般在2-3%之间，典型的吃饭财政，所有的收支靠争取上级转移支付补助。</t>
  </si>
  <si>
    <t>政府债务</t>
  </si>
  <si>
    <t>加强政府性债务管理，将政府性债务纳入预算管理，严格执行债务限额，严控新增债务产生。</t>
  </si>
  <si>
    <t>预算绩效</t>
  </si>
  <si>
    <t>预算绩效管理是政府绩效管理的重要组成部分，在预算编制执行监督的全过程中更加关注预算资金的产出和结果，要求部门不断改进服务水平和质量，花尽量少的资金、办尽量多的事情。</t>
  </si>
  <si>
    <t>涉农资金整合</t>
  </si>
  <si>
    <t>涉农资金整合按照国家扶贫政策相关要求，结合我县扶贫开发工作实际情况，围绕培育和壮大我县特色产业、改善公益性生产生活设施条件、增强贫困人口自我发展能力等方面，因户施策、因地制宜、统筹安排、集中投入、各负其责、各记其功、形成合力的原则。规划整合：各乡镇、各部门、各单位要贯彻落实《中共中央 国务院关于打赢脱贫攻坚的决定》和精准扶贫、精准脱贫的基本方略，依据全县经济社会发展总体规划，围绕《迪庆藏区脱贫攻坚三年行动计划》（2016-2018），编制本地区、本部门行业发展规划。按照发展生产脱贫一批、异地搬迁脱贫一批、旅游发展脱贫一批、生态保护脱贫一批、发展教育脱贫一批、社会保障兜底脱贫一批的精准脱贫路径确保全县脱贫的原则，搭建整合资金平台，将各级财政安排的基础设施建设资金、产业发展资金等捆绑使用，形成资金的合力。对规划内的项目优先支持，充分发挥规划对整合资金的统筹使用。</t>
  </si>
  <si>
    <t>抓好财税征管，确保收入持续、均衡增长</t>
  </si>
  <si>
    <t>一是加强财源税源培植。在我县地方财政收入失去耕地占用税等一次性税收支撑的前提下，充分发挥财政资金的引导作用，全力支持交通路网、文化旅游、市政建设等重点项目建设，带动产业转型，推动傈僳族文化发展，促进县域经济提质增效，带动财政增收。二是主动争取上级支持。重点关注财税体制改革动向，认真研究改革对我县当前和未来的影响，主动作为，积极应对。围绕上级重大战略决策，加大解析研究力度，准确捕捉上级资金投向，积极争取上级优惠政策、重大项目和财政资金的支持。三是加强部门协调配合。完善齐抓共管的征管机制，进一步增强工作合力。及时研究判断经济运行和税源变化情况，加强主体税种、重点税源监控，确保税收应收尽收。</t>
  </si>
  <si>
    <t xml:space="preserve"> 压缩一般性支出，增强各部门内生动力</t>
  </si>
  <si>
    <t>一是围绕财力保障，抓好资金争取。认真分析研究国家财政政策和产业政策，积极争取中央和省州的政策倾斜和资金支持，努力扩大全县资金总量，切实缓解财政压力，为经济社会发展提供财力保障。二是为实现财政困难时期财政平稳运行，各部门要发挥勤俭办事的作风，压缩一般性支出和 “三公”经费，节约行政成本。同时要增强内生动力，极积主动向上争取资金，以缓解我县燃眉之急。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</si>
</sst>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_ ;[Red]\-#,##0\ "/>
    <numFmt numFmtId="178" formatCode="0_);[Red]\(0\)"/>
    <numFmt numFmtId="179" formatCode="_(* #,##0.00_);_(* \(#,##0.00\);_(* &quot;-&quot;??_);_(@_)"/>
    <numFmt numFmtId="180" formatCode="0.0%"/>
    <numFmt numFmtId="181" formatCode="0.00_);[Red]\(0.00\)"/>
    <numFmt numFmtId="182" formatCode="#,##0_ "/>
    <numFmt numFmtId="183" formatCode="0.0"/>
    <numFmt numFmtId="184" formatCode="#,##0_);[Red]\(#,##0\)"/>
    <numFmt numFmtId="185" formatCode="#,##0.00_);[Red]\(#,##0.00\)"/>
    <numFmt numFmtId="186" formatCode="0.0_ "/>
    <numFmt numFmtId="187" formatCode="#,##0.00000_);\(#,##0.00000\)"/>
  </numFmts>
  <fonts count="54">
    <font>
      <sz val="11"/>
      <color theme="1"/>
      <name val="宋体"/>
      <charset val="134"/>
      <scheme val="minor"/>
    </font>
    <font>
      <sz val="16"/>
      <name val="方正小标宋简体"/>
      <family val="4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MS Serif"/>
      <family val="1"/>
      <charset val="0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方正小标宋简体"/>
      <family val="4"/>
      <charset val="134"/>
    </font>
    <font>
      <sz val="20"/>
      <color theme="1"/>
      <name val="方正小标宋_GBK"/>
      <family val="4"/>
      <charset val="134"/>
    </font>
    <font>
      <sz val="10"/>
      <color theme="1"/>
      <name val="宋体"/>
      <charset val="134"/>
      <scheme val="minor"/>
    </font>
    <font>
      <sz val="16"/>
      <color indexed="8"/>
      <name val="方正小标宋简体"/>
      <family val="4"/>
      <charset val="134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2"/>
      <color indexed="8"/>
      <name val="宋体"/>
      <charset val="134"/>
    </font>
    <font>
      <b/>
      <sz val="18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8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7" fillId="0" borderId="0">
      <alignment vertical="center"/>
    </xf>
    <xf numFmtId="0" fontId="36" fillId="6" borderId="14" applyNumberFormat="0" applyAlignment="0" applyProtection="0">
      <alignment vertical="center"/>
    </xf>
    <xf numFmtId="0" fontId="39" fillId="9" borderId="17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9" fontId="1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1" fillId="0" borderId="0" xfId="60" applyFont="1" applyAlignment="1">
      <alignment horizontal="center" vertical="center"/>
    </xf>
    <xf numFmtId="0" fontId="2" fillId="0" borderId="1" xfId="6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0" xfId="60" applyFont="1">
      <alignment vertical="center"/>
    </xf>
    <xf numFmtId="0" fontId="6" fillId="0" borderId="0" xfId="60" applyFont="1" applyAlignment="1">
      <alignment horizontal="center" vertical="center"/>
    </xf>
    <xf numFmtId="0" fontId="4" fillId="0" borderId="0" xfId="60" applyFont="1">
      <alignment vertical="center"/>
    </xf>
    <xf numFmtId="0" fontId="6" fillId="0" borderId="0" xfId="60" applyFont="1">
      <alignment vertical="center"/>
    </xf>
    <xf numFmtId="0" fontId="7" fillId="0" borderId="0" xfId="60">
      <alignment vertical="center"/>
    </xf>
    <xf numFmtId="177" fontId="7" fillId="0" borderId="0" xfId="60" applyNumberFormat="1">
      <alignment vertical="center"/>
    </xf>
    <xf numFmtId="0" fontId="7" fillId="0" borderId="0" xfId="60" applyFont="1">
      <alignment vertical="center"/>
    </xf>
    <xf numFmtId="177" fontId="7" fillId="0" borderId="0" xfId="60" applyNumberFormat="1" applyBorder="1" applyAlignment="1">
      <alignment horizontal="right" vertical="center"/>
    </xf>
    <xf numFmtId="0" fontId="6" fillId="0" borderId="1" xfId="60" applyFont="1" applyBorder="1" applyAlignment="1">
      <alignment horizontal="distributed" vertical="center" wrapText="1" indent="3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60" applyFont="1" applyBorder="1" applyAlignment="1">
      <alignment horizontal="left" vertical="center"/>
    </xf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80" fontId="9" fillId="0" borderId="1" xfId="21" applyNumberFormat="1" applyFont="1" applyBorder="1" applyAlignment="1">
      <alignment vertical="center"/>
    </xf>
    <xf numFmtId="0" fontId="4" fillId="0" borderId="1" xfId="60" applyFont="1" applyBorder="1" applyAlignment="1">
      <alignment horizontal="left" vertical="center"/>
    </xf>
    <xf numFmtId="182" fontId="4" fillId="0" borderId="1" xfId="0" applyNumberFormat="1" applyFont="1" applyBorder="1" applyAlignment="1">
      <alignment horizontal="right" vertical="center"/>
    </xf>
    <xf numFmtId="177" fontId="9" fillId="0" borderId="1" xfId="60" applyNumberFormat="1" applyFont="1" applyBorder="1" applyAlignment="1">
      <alignment horizontal="right" vertical="center"/>
    </xf>
    <xf numFmtId="0" fontId="6" fillId="0" borderId="1" xfId="60" applyFont="1" applyBorder="1" applyAlignment="1">
      <alignment horizontal="distributed" vertical="center" indent="1"/>
    </xf>
    <xf numFmtId="184" fontId="6" fillId="0" borderId="1" xfId="0" applyNumberFormat="1" applyFont="1" applyBorder="1" applyAlignment="1">
      <alignment horizontal="right" vertical="center"/>
    </xf>
    <xf numFmtId="177" fontId="6" fillId="0" borderId="1" xfId="60" applyNumberFormat="1" applyFont="1" applyBorder="1" applyAlignment="1">
      <alignment horizontal="right" vertical="center"/>
    </xf>
    <xf numFmtId="180" fontId="6" fillId="0" borderId="1" xfId="21" applyNumberFormat="1" applyFont="1" applyBorder="1" applyAlignment="1">
      <alignment vertical="center"/>
    </xf>
    <xf numFmtId="0" fontId="6" fillId="0" borderId="1" xfId="60" applyFont="1" applyBorder="1" applyAlignment="1">
      <alignment vertical="center"/>
    </xf>
    <xf numFmtId="177" fontId="6" fillId="0" borderId="1" xfId="60" applyNumberFormat="1" applyFont="1" applyBorder="1">
      <alignment vertical="center"/>
    </xf>
    <xf numFmtId="184" fontId="4" fillId="0" borderId="1" xfId="53" applyNumberFormat="1" applyFont="1" applyBorder="1" applyAlignment="1">
      <alignment horizontal="right" vertical="center"/>
    </xf>
    <xf numFmtId="184" fontId="9" fillId="0" borderId="1" xfId="0" applyNumberFormat="1" applyFont="1" applyBorder="1" applyAlignment="1">
      <alignment horizontal="center" vertical="center"/>
    </xf>
    <xf numFmtId="0" fontId="6" fillId="0" borderId="1" xfId="60" applyFont="1" applyBorder="1" applyAlignment="1">
      <alignment horizontal="distributed" vertical="center" indent="2"/>
    </xf>
    <xf numFmtId="177" fontId="4" fillId="0" borderId="0" xfId="60" applyNumberFormat="1" applyFont="1">
      <alignment vertical="center"/>
    </xf>
    <xf numFmtId="0" fontId="10" fillId="0" borderId="0" xfId="60" applyFont="1">
      <alignment vertical="center"/>
    </xf>
    <xf numFmtId="177" fontId="7" fillId="0" borderId="0" xfId="60" applyNumberFormat="1" applyAlignment="1">
      <alignment horizontal="right" vertical="center"/>
    </xf>
    <xf numFmtId="3" fontId="9" fillId="0" borderId="1" xfId="60" applyNumberFormat="1" applyFont="1" applyBorder="1" applyAlignment="1">
      <alignment horizontal="right" vertical="center"/>
    </xf>
    <xf numFmtId="0" fontId="6" fillId="0" borderId="1" xfId="60" applyNumberFormat="1" applyFont="1" applyBorder="1">
      <alignment vertical="center"/>
    </xf>
    <xf numFmtId="177" fontId="4" fillId="0" borderId="1" xfId="60" applyNumberFormat="1" applyFont="1" applyBorder="1">
      <alignment vertical="center"/>
    </xf>
    <xf numFmtId="177" fontId="9" fillId="0" borderId="1" xfId="60" applyNumberFormat="1" applyFont="1" applyBorder="1">
      <alignment vertical="center"/>
    </xf>
    <xf numFmtId="0" fontId="4" fillId="0" borderId="0" xfId="60" applyFont="1" applyFill="1">
      <alignment vertical="center"/>
    </xf>
    <xf numFmtId="0" fontId="9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left" vertical="center"/>
    </xf>
    <xf numFmtId="0" fontId="4" fillId="0" borderId="0" xfId="14" applyFont="1" applyAlignment="1">
      <alignment horizontal="left" vertical="center"/>
    </xf>
    <xf numFmtId="177" fontId="6" fillId="0" borderId="0" xfId="60" applyNumberFormat="1" applyFont="1">
      <alignment vertical="center"/>
    </xf>
    <xf numFmtId="0" fontId="11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1" fillId="0" borderId="0" xfId="59" applyFont="1" applyAlignment="1">
      <alignment horizontal="left" vertical="center" wrapText="1"/>
    </xf>
    <xf numFmtId="0" fontId="12" fillId="0" borderId="0" xfId="59" applyFont="1" applyAlignment="1">
      <alignment horizontal="left" vertical="center" wrapText="1"/>
    </xf>
    <xf numFmtId="0" fontId="12" fillId="0" borderId="0" xfId="59" applyFont="1" applyFill="1" applyAlignment="1">
      <alignment horizontal="left" vertical="center" wrapText="1"/>
    </xf>
    <xf numFmtId="177" fontId="13" fillId="0" borderId="0" xfId="61" applyNumberFormat="1" applyFont="1" applyBorder="1" applyAlignment="1">
      <alignment horizontal="right" vertical="center"/>
    </xf>
    <xf numFmtId="0" fontId="14" fillId="0" borderId="2" xfId="61" applyFont="1" applyBorder="1" applyAlignment="1">
      <alignment horizontal="center" vertical="center"/>
    </xf>
    <xf numFmtId="0" fontId="15" fillId="0" borderId="1" xfId="27" applyNumberFormat="1" applyFont="1" applyFill="1" applyBorder="1" applyAlignment="1" applyProtection="1">
      <alignment horizontal="center" vertical="center" wrapText="1"/>
    </xf>
    <xf numFmtId="185" fontId="15" fillId="0" borderId="1" xfId="27" applyNumberFormat="1" applyFont="1" applyFill="1" applyBorder="1" applyAlignment="1" applyProtection="1">
      <alignment horizontal="center" vertical="center" wrapText="1"/>
    </xf>
    <xf numFmtId="0" fontId="13" fillId="0" borderId="3" xfId="53" applyNumberFormat="1" applyFont="1" applyFill="1" applyBorder="1" applyAlignment="1">
      <alignment horizontal="left" vertical="center"/>
    </xf>
    <xf numFmtId="177" fontId="13" fillId="0" borderId="1" xfId="14" applyNumberFormat="1" applyFont="1" applyFill="1" applyBorder="1" applyAlignment="1">
      <alignment vertical="center"/>
    </xf>
    <xf numFmtId="9" fontId="11" fillId="0" borderId="1" xfId="59" applyNumberFormat="1" applyFont="1" applyFill="1" applyBorder="1" applyAlignment="1">
      <alignment horizontal="right" vertical="center" wrapText="1"/>
    </xf>
    <xf numFmtId="0" fontId="15" fillId="2" borderId="1" xfId="14" applyFont="1" applyFill="1" applyBorder="1" applyAlignment="1">
      <alignment horizontal="distributed" vertical="center" indent="1"/>
    </xf>
    <xf numFmtId="177" fontId="15" fillId="0" borderId="1" xfId="14" applyNumberFormat="1" applyFont="1" applyFill="1" applyBorder="1" applyAlignment="1">
      <alignment vertical="center"/>
    </xf>
    <xf numFmtId="9" fontId="16" fillId="0" borderId="1" xfId="59" applyNumberFormat="1" applyFont="1" applyFill="1" applyBorder="1" applyAlignment="1">
      <alignment horizontal="right" vertical="center" wrapText="1"/>
    </xf>
    <xf numFmtId="0" fontId="13" fillId="0" borderId="3" xfId="53" applyNumberFormat="1" applyFont="1" applyFill="1" applyBorder="1" applyAlignment="1">
      <alignment horizontal="center" vertical="center"/>
    </xf>
    <xf numFmtId="187" fontId="13" fillId="0" borderId="1" xfId="14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3" fillId="0" borderId="0" xfId="53" applyFont="1" applyFill="1" applyBorder="1" applyAlignment="1">
      <alignment horizontal="right"/>
    </xf>
    <xf numFmtId="0" fontId="14" fillId="0" borderId="2" xfId="61" applyFont="1" applyBorder="1" applyAlignment="1">
      <alignment horizontal="distributed" vertical="center" wrapText="1" indent="3"/>
    </xf>
    <xf numFmtId="177" fontId="13" fillId="0" borderId="1" xfId="14" applyNumberFormat="1" applyFont="1" applyFill="1" applyBorder="1" applyAlignment="1">
      <alignment horizontal="center" vertical="center"/>
    </xf>
    <xf numFmtId="0" fontId="13" fillId="0" borderId="1" xfId="53" applyNumberFormat="1" applyFont="1" applyFill="1" applyBorder="1" applyAlignment="1">
      <alignment horizontal="center" vertical="center"/>
    </xf>
    <xf numFmtId="183" fontId="13" fillId="0" borderId="0" xfId="56" applyNumberFormat="1" applyFont="1" applyFill="1" applyBorder="1" applyAlignment="1" applyProtection="1">
      <alignment horizontal="left"/>
    </xf>
    <xf numFmtId="0" fontId="7" fillId="0" borderId="0" xfId="53" applyFill="1" applyBorder="1" applyAlignment="1"/>
    <xf numFmtId="183" fontId="17" fillId="0" borderId="0" xfId="56" applyNumberFormat="1" applyFont="1" applyFill="1" applyBorder="1" applyAlignment="1" applyProtection="1">
      <alignment horizontal="right"/>
    </xf>
    <xf numFmtId="0" fontId="15" fillId="0" borderId="1" xfId="53" applyFont="1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left" vertical="center" wrapText="1"/>
    </xf>
    <xf numFmtId="182" fontId="15" fillId="0" borderId="1" xfId="62" applyNumberFormat="1" applyFont="1" applyFill="1" applyBorder="1" applyAlignment="1">
      <alignment vertical="center"/>
    </xf>
    <xf numFmtId="9" fontId="15" fillId="0" borderId="1" xfId="27" applyNumberFormat="1" applyFont="1" applyFill="1" applyBorder="1" applyAlignment="1" applyProtection="1">
      <alignment horizontal="center" vertical="center" wrapText="1"/>
    </xf>
    <xf numFmtId="0" fontId="15" fillId="0" borderId="1" xfId="53" applyNumberFormat="1" applyFont="1" applyFill="1" applyBorder="1" applyAlignment="1">
      <alignment horizontal="left" vertical="center"/>
    </xf>
    <xf numFmtId="0" fontId="13" fillId="0" borderId="1" xfId="53" applyNumberFormat="1" applyFont="1" applyFill="1" applyBorder="1" applyAlignment="1">
      <alignment horizontal="left" vertical="center"/>
    </xf>
    <xf numFmtId="182" fontId="13" fillId="0" borderId="1" xfId="62" applyNumberFormat="1" applyFont="1" applyFill="1" applyBorder="1" applyAlignment="1">
      <alignment vertical="center"/>
    </xf>
    <xf numFmtId="182" fontId="13" fillId="0" borderId="1" xfId="59" applyNumberFormat="1" applyFont="1" applyFill="1" applyBorder="1" applyAlignment="1">
      <alignment vertical="center"/>
    </xf>
    <xf numFmtId="0" fontId="13" fillId="0" borderId="2" xfId="53" applyNumberFormat="1" applyFont="1" applyFill="1" applyBorder="1" applyAlignment="1">
      <alignment horizontal="left" vertical="center"/>
    </xf>
    <xf numFmtId="182" fontId="14" fillId="0" borderId="4" xfId="8" applyNumberFormat="1" applyFont="1" applyBorder="1" applyAlignment="1">
      <alignment vertical="center"/>
    </xf>
    <xf numFmtId="182" fontId="7" fillId="0" borderId="1" xfId="8" applyNumberFormat="1" applyFont="1" applyBorder="1" applyAlignment="1">
      <alignment vertical="center"/>
    </xf>
    <xf numFmtId="182" fontId="7" fillId="0" borderId="1" xfId="53" applyNumberFormat="1" applyFill="1" applyBorder="1" applyAlignment="1"/>
    <xf numFmtId="182" fontId="7" fillId="0" borderId="4" xfId="8" applyNumberFormat="1" applyFont="1" applyBorder="1" applyAlignment="1">
      <alignment vertical="center"/>
    </xf>
    <xf numFmtId="0" fontId="7" fillId="0" borderId="1" xfId="53" applyFill="1" applyBorder="1" applyAlignme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1" fontId="9" fillId="0" borderId="1" xfId="0" applyNumberFormat="1" applyFont="1" applyBorder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Font="1" applyBorder="1" applyAlignment="1">
      <alignment horizontal="right" vertical="center"/>
    </xf>
    <xf numFmtId="181" fontId="8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1" xfId="58" applyFont="1" applyBorder="1">
      <alignment vertical="center"/>
    </xf>
    <xf numFmtId="0" fontId="0" fillId="0" borderId="1" xfId="58" applyFont="1" applyBorder="1">
      <alignment vertical="center"/>
    </xf>
    <xf numFmtId="0" fontId="8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11" fillId="0" borderId="0" xfId="36" applyAlignment="1"/>
    <xf numFmtId="0" fontId="1" fillId="3" borderId="0" xfId="0" applyFont="1" applyFill="1" applyAlignment="1">
      <alignment horizontal="center" vertical="center" wrapText="1"/>
    </xf>
    <xf numFmtId="0" fontId="0" fillId="0" borderId="0" xfId="36" applyFont="1" applyAlignment="1">
      <alignment horizontal="left"/>
    </xf>
    <xf numFmtId="0" fontId="7" fillId="0" borderId="0" xfId="57" applyAlignment="1"/>
    <xf numFmtId="0" fontId="0" fillId="0" borderId="0" xfId="36" applyFont="1" applyAlignment="1">
      <alignment horizontal="right"/>
    </xf>
    <xf numFmtId="0" fontId="14" fillId="0" borderId="1" xfId="36" applyFont="1" applyBorder="1" applyAlignment="1">
      <alignment horizontal="center" vertical="center" wrapText="1"/>
    </xf>
    <xf numFmtId="177" fontId="15" fillId="0" borderId="1" xfId="14" applyNumberFormat="1" applyFont="1" applyBorder="1" applyAlignment="1">
      <alignment horizontal="center" vertical="center" wrapText="1"/>
    </xf>
    <xf numFmtId="177" fontId="14" fillId="0" borderId="1" xfId="14" applyNumberFormat="1" applyFont="1" applyBorder="1" applyAlignment="1">
      <alignment horizontal="center" vertical="center" wrapText="1"/>
    </xf>
    <xf numFmtId="176" fontId="16" fillId="0" borderId="1" xfId="52" applyNumberFormat="1" applyFont="1" applyBorder="1" applyAlignment="1">
      <alignment horizontal="left" vertical="center"/>
    </xf>
    <xf numFmtId="182" fontId="16" fillId="0" borderId="1" xfId="52" applyNumberFormat="1" applyFont="1" applyFill="1" applyBorder="1" applyAlignment="1">
      <alignment horizontal="right" vertical="center"/>
    </xf>
    <xf numFmtId="180" fontId="15" fillId="0" borderId="1" xfId="30" applyNumberFormat="1" applyFont="1" applyFill="1" applyBorder="1" applyAlignment="1">
      <alignment vertical="center"/>
    </xf>
    <xf numFmtId="176" fontId="11" fillId="0" borderId="1" xfId="52" applyNumberFormat="1" applyFont="1" applyBorder="1" applyAlignment="1">
      <alignment horizontal="left" vertical="center"/>
    </xf>
    <xf numFmtId="182" fontId="0" fillId="0" borderId="1" xfId="52" applyNumberFormat="1" applyFont="1" applyFill="1" applyBorder="1" applyAlignment="1">
      <alignment horizontal="right" vertical="center"/>
    </xf>
    <xf numFmtId="180" fontId="13" fillId="0" borderId="1" xfId="30" applyNumberFormat="1" applyFont="1" applyFill="1" applyBorder="1" applyAlignment="1">
      <alignment vertical="center"/>
    </xf>
    <xf numFmtId="180" fontId="0" fillId="0" borderId="1" xfId="30" applyNumberFormat="1" applyFont="1" applyFill="1" applyBorder="1" applyAlignment="1">
      <alignment horizontal="right" vertical="center"/>
    </xf>
    <xf numFmtId="0" fontId="16" fillId="0" borderId="1" xfId="52" applyFont="1" applyBorder="1" applyAlignment="1">
      <alignment horizontal="center" vertical="center"/>
    </xf>
    <xf numFmtId="0" fontId="11" fillId="0" borderId="7" xfId="36" applyFont="1" applyBorder="1" applyAlignment="1">
      <alignment horizontal="left" vertical="top" wrapText="1"/>
    </xf>
    <xf numFmtId="0" fontId="11" fillId="0" borderId="7" xfId="36" applyBorder="1" applyAlignment="1">
      <alignment horizontal="left" vertical="top" wrapText="1"/>
    </xf>
    <xf numFmtId="0" fontId="14" fillId="0" borderId="0" xfId="36" applyFont="1" applyAlignment="1"/>
    <xf numFmtId="0" fontId="0" fillId="0" borderId="0" xfId="0" applyFont="1" applyFill="1" applyBorder="1" applyAlignment="1">
      <alignment vertical="center"/>
    </xf>
    <xf numFmtId="0" fontId="19" fillId="3" borderId="0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176" fontId="19" fillId="3" borderId="1" xfId="0" applyNumberFormat="1" applyFont="1" applyFill="1" applyBorder="1" applyAlignment="1">
      <alignment horizontal="left" vertical="center" wrapText="1"/>
    </xf>
    <xf numFmtId="186" fontId="0" fillId="0" borderId="0" xfId="0" applyNumberFormat="1" applyFont="1" applyFill="1" applyBorder="1" applyAlignment="1">
      <alignment vertical="center"/>
    </xf>
    <xf numFmtId="0" fontId="19" fillId="3" borderId="1" xfId="0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58" fontId="0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19" fillId="3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176" fontId="0" fillId="0" borderId="0" xfId="0" applyNumberFormat="1" applyFont="1" applyFill="1" applyBorder="1" applyAlignment="1"/>
    <xf numFmtId="0" fontId="20" fillId="0" borderId="0" xfId="0" applyFont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176" fontId="22" fillId="0" borderId="5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176" fontId="9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left" vertical="top" wrapText="1"/>
    </xf>
    <xf numFmtId="0" fontId="20" fillId="0" borderId="0" xfId="0" applyFont="1">
      <alignment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9" fillId="0" borderId="0" xfId="0" applyFont="1" applyBorder="1">
      <alignment vertical="center"/>
    </xf>
    <xf numFmtId="176" fontId="0" fillId="0" borderId="0" xfId="0" applyNumberForma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76" fontId="0" fillId="0" borderId="0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3"/>
    </xf>
    <xf numFmtId="0" fontId="25" fillId="0" borderId="1" xfId="0" applyFont="1" applyBorder="1">
      <alignment vertical="center"/>
    </xf>
    <xf numFmtId="176" fontId="9" fillId="0" borderId="0" xfId="0" applyNumberFormat="1" applyFont="1" applyBorder="1">
      <alignment vertical="center"/>
    </xf>
    <xf numFmtId="181" fontId="0" fillId="0" borderId="0" xfId="0" applyNumberFormat="1" applyBorder="1">
      <alignment vertical="center"/>
    </xf>
    <xf numFmtId="0" fontId="20" fillId="0" borderId="0" xfId="0" applyFont="1" applyBorder="1" applyAlignment="1">
      <alignment horizontal="center" vertical="center"/>
    </xf>
    <xf numFmtId="181" fontId="9" fillId="0" borderId="0" xfId="0" applyNumberFormat="1" applyFont="1" applyBorder="1">
      <alignment vertical="center"/>
    </xf>
    <xf numFmtId="0" fontId="0" fillId="4" borderId="0" xfId="0" applyFill="1" applyBorder="1">
      <alignment vertical="center"/>
    </xf>
    <xf numFmtId="0" fontId="9" fillId="4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center"/>
    </xf>
    <xf numFmtId="3" fontId="26" fillId="4" borderId="1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>
      <alignment horizontal="left" vertical="center" indent="1"/>
    </xf>
    <xf numFmtId="3" fontId="26" fillId="5" borderId="1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>
      <alignment horizontal="left" vertical="center" indent="2"/>
    </xf>
    <xf numFmtId="49" fontId="27" fillId="0" borderId="1" xfId="0" applyNumberFormat="1" applyFont="1" applyBorder="1" applyAlignment="1">
      <alignment horizontal="left" vertical="center" indent="2"/>
    </xf>
    <xf numFmtId="49" fontId="27" fillId="0" borderId="1" xfId="0" applyNumberFormat="1" applyFont="1" applyBorder="1" applyAlignment="1">
      <alignment horizontal="left" vertical="center" indent="1"/>
    </xf>
    <xf numFmtId="49" fontId="27" fillId="0" borderId="1" xfId="0" applyNumberFormat="1" applyFont="1" applyBorder="1" applyAlignment="1">
      <alignment horizontal="left" vertical="center"/>
    </xf>
    <xf numFmtId="0" fontId="0" fillId="4" borderId="1" xfId="0" applyFill="1" applyBorder="1">
      <alignment vertical="center"/>
    </xf>
    <xf numFmtId="49" fontId="28" fillId="0" borderId="1" xfId="0" applyNumberFormat="1" applyFont="1" applyBorder="1" applyAlignment="1">
      <alignment horizontal="left" indent="2"/>
    </xf>
    <xf numFmtId="49" fontId="28" fillId="0" borderId="1" xfId="0" applyNumberFormat="1" applyFont="1" applyBorder="1" applyAlignment="1">
      <alignment horizontal="left" vertical="center" indent="1"/>
    </xf>
    <xf numFmtId="49" fontId="28" fillId="0" borderId="1" xfId="0" applyNumberFormat="1" applyFont="1" applyBorder="1" applyAlignment="1">
      <alignment horizontal="left" indent="1"/>
    </xf>
    <xf numFmtId="49" fontId="28" fillId="0" borderId="1" xfId="0" applyNumberFormat="1" applyFont="1" applyBorder="1" applyAlignme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0" fillId="0" borderId="1" xfId="0" applyFont="1" applyBorder="1" applyAlignment="1">
      <alignment horizontal="left" vertical="center"/>
    </xf>
    <xf numFmtId="0" fontId="18" fillId="0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 indent="2"/>
    </xf>
    <xf numFmtId="181" fontId="9" fillId="0" borderId="1" xfId="11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8" fontId="0" fillId="0" borderId="1" xfId="11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0" borderId="0" xfId="0" applyFont="1" applyBorder="1">
      <alignment vertical="center"/>
    </xf>
    <xf numFmtId="0" fontId="31" fillId="0" borderId="0" xfId="0" applyFont="1" applyBorder="1">
      <alignment vertical="center"/>
    </xf>
    <xf numFmtId="0" fontId="30" fillId="0" borderId="1" xfId="0" applyFont="1" applyBorder="1" applyAlignment="1">
      <alignment horizontal="center" vertical="center"/>
    </xf>
    <xf numFmtId="181" fontId="30" fillId="0" borderId="1" xfId="0" applyNumberFormat="1" applyFont="1" applyBorder="1" applyAlignment="1">
      <alignment horizontal="center" vertical="center"/>
    </xf>
    <xf numFmtId="0" fontId="31" fillId="0" borderId="1" xfId="0" applyFont="1" applyBorder="1">
      <alignment vertical="center"/>
    </xf>
    <xf numFmtId="181" fontId="31" fillId="0" borderId="1" xfId="11" applyNumberFormat="1" applyFont="1" applyBorder="1" applyAlignment="1">
      <alignment horizontal="left" vertical="center"/>
    </xf>
    <xf numFmtId="0" fontId="31" fillId="0" borderId="1" xfId="0" applyFont="1" applyBorder="1" applyAlignment="1">
      <alignment vertical="center"/>
    </xf>
    <xf numFmtId="0" fontId="30" fillId="0" borderId="1" xfId="0" applyFont="1" applyFill="1" applyBorder="1">
      <alignment vertical="center"/>
    </xf>
    <xf numFmtId="0" fontId="31" fillId="0" borderId="1" xfId="0" applyFont="1" applyFill="1" applyBorder="1">
      <alignment vertical="center"/>
    </xf>
    <xf numFmtId="0" fontId="30" fillId="0" borderId="1" xfId="0" applyFont="1" applyBorder="1">
      <alignment vertical="center"/>
    </xf>
    <xf numFmtId="181" fontId="31" fillId="0" borderId="0" xfId="0" applyNumberFormat="1" applyFont="1" applyBorder="1">
      <alignment vertical="center"/>
    </xf>
    <xf numFmtId="0" fontId="31" fillId="0" borderId="0" xfId="0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2007年云南省向人大报送政府收支预算表格式编制过程表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百分比 5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9 2" xfId="27"/>
    <cellStyle name="计算" xfId="28" builtinId="22"/>
    <cellStyle name="检查单元格" xfId="29" builtinId="23"/>
    <cellStyle name="百分比 2 2 3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6 2" xfId="52"/>
    <cellStyle name="常规 10" xfId="53"/>
    <cellStyle name="40% - 强调文字颜色 6" xfId="54" builtinId="51"/>
    <cellStyle name="60% - 强调文字颜色 6" xfId="55" builtinId="52"/>
    <cellStyle name="常规 11 3" xfId="56"/>
    <cellStyle name="常规 10 2 2" xfId="57"/>
    <cellStyle name="常规 2" xfId="58"/>
    <cellStyle name="常规 2 4" xfId="59"/>
    <cellStyle name="常规_2007年云南省向人大报送政府收支预算表格式编制过程表" xfId="60"/>
    <cellStyle name="常规_2007年云南省向人大报送政府收支预算表格式编制过程表 2 2" xfId="61"/>
    <cellStyle name="千位分隔 2" xfId="62"/>
  </cellStyles>
  <dxfs count="4">
    <dxf>
      <font>
        <color indexed="10"/>
      </font>
    </dxf>
    <dxf>
      <font>
        <b val="0"/>
        <i val="0"/>
        <color indexed="9"/>
      </font>
    </dxf>
    <dxf>
      <font>
        <color indexed="9"/>
      </font>
    </dxf>
    <dxf>
      <font>
        <b val="1"/>
        <i val="0"/>
      </font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2"/>
  <sheetViews>
    <sheetView zoomScaleSheetLayoutView="60" workbookViewId="0">
      <selection activeCell="A1" sqref="A1:D1"/>
    </sheetView>
  </sheetViews>
  <sheetFormatPr defaultColWidth="8.775" defaultRowHeight="13.5" outlineLevelCol="3"/>
  <cols>
    <col min="1" max="1" width="36.1083333333333" style="89"/>
    <col min="2" max="3" width="14.6666666666667" style="89" customWidth="1"/>
    <col min="4" max="4" width="27" style="168"/>
    <col min="5" max="16384" width="8.775" style="89"/>
  </cols>
  <sheetData>
    <row r="1" s="157" customFormat="1" ht="30" customHeight="1" spans="1:4">
      <c r="A1" s="169" t="s">
        <v>0</v>
      </c>
      <c r="B1" s="169"/>
      <c r="C1" s="169"/>
      <c r="D1" s="169"/>
    </row>
    <row r="2" ht="14.25" spans="2:4">
      <c r="B2" s="90"/>
      <c r="C2" s="90"/>
      <c r="D2" s="97" t="s">
        <v>1</v>
      </c>
    </row>
    <row r="3" s="201" customFormat="1" ht="18" customHeight="1" spans="1:4">
      <c r="A3" s="203" t="s">
        <v>2</v>
      </c>
      <c r="B3" s="203" t="s">
        <v>3</v>
      </c>
      <c r="C3" s="203" t="s">
        <v>4</v>
      </c>
      <c r="D3" s="204" t="s">
        <v>5</v>
      </c>
    </row>
    <row r="4" s="202" customFormat="1" ht="18" customHeight="1" spans="1:4">
      <c r="A4" s="205" t="s">
        <v>6</v>
      </c>
      <c r="B4" s="205">
        <v>7478</v>
      </c>
      <c r="C4" s="205">
        <v>7843</v>
      </c>
      <c r="D4" s="206">
        <f>C4/B4*100</f>
        <v>104.88098422038</v>
      </c>
    </row>
    <row r="5" s="202" customFormat="1" ht="18" customHeight="1" spans="1:4">
      <c r="A5" s="205" t="s">
        <v>7</v>
      </c>
      <c r="B5" s="205">
        <v>4174</v>
      </c>
      <c r="C5" s="205">
        <v>4103</v>
      </c>
      <c r="D5" s="206">
        <f t="shared" ref="D5:D35" si="0">C5/B5*100</f>
        <v>98.2989937709631</v>
      </c>
    </row>
    <row r="6" s="202" customFormat="1" ht="18" customHeight="1" spans="1:4">
      <c r="A6" s="205" t="s">
        <v>8</v>
      </c>
      <c r="B6" s="205">
        <v>218</v>
      </c>
      <c r="C6" s="205"/>
      <c r="D6" s="206"/>
    </row>
    <row r="7" s="202" customFormat="1" ht="18" customHeight="1" spans="1:4">
      <c r="A7" s="205" t="s">
        <v>9</v>
      </c>
      <c r="B7" s="205">
        <v>328</v>
      </c>
      <c r="C7" s="205">
        <v>383</v>
      </c>
      <c r="D7" s="206">
        <f t="shared" si="0"/>
        <v>116.768292682927</v>
      </c>
    </row>
    <row r="8" s="202" customFormat="1" ht="18" customHeight="1" spans="1:4">
      <c r="A8" s="205" t="s">
        <v>10</v>
      </c>
      <c r="B8" s="205"/>
      <c r="C8" s="205"/>
      <c r="D8" s="206"/>
    </row>
    <row r="9" s="202" customFormat="1" ht="18" customHeight="1" spans="1:4">
      <c r="A9" s="205" t="s">
        <v>11</v>
      </c>
      <c r="B9" s="205">
        <v>889</v>
      </c>
      <c r="C9" s="205">
        <v>972</v>
      </c>
      <c r="D9" s="206">
        <f t="shared" si="0"/>
        <v>109.33633295838</v>
      </c>
    </row>
    <row r="10" s="202" customFormat="1" ht="18" customHeight="1" spans="1:4">
      <c r="A10" s="205" t="s">
        <v>12</v>
      </c>
      <c r="B10" s="205">
        <v>133</v>
      </c>
      <c r="C10" s="205">
        <v>139</v>
      </c>
      <c r="D10" s="206">
        <f t="shared" si="0"/>
        <v>104.511278195489</v>
      </c>
    </row>
    <row r="11" s="202" customFormat="1" ht="18" customHeight="1" spans="1:4">
      <c r="A11" s="205" t="s">
        <v>13</v>
      </c>
      <c r="B11" s="205">
        <v>282</v>
      </c>
      <c r="C11" s="205">
        <v>246</v>
      </c>
      <c r="D11" s="206">
        <f t="shared" si="0"/>
        <v>87.2340425531915</v>
      </c>
    </row>
    <row r="12" s="202" customFormat="1" ht="18" customHeight="1" spans="1:4">
      <c r="A12" s="205" t="s">
        <v>14</v>
      </c>
      <c r="B12" s="205">
        <v>182</v>
      </c>
      <c r="C12" s="205">
        <v>196</v>
      </c>
      <c r="D12" s="206">
        <f t="shared" si="0"/>
        <v>107.692307692308</v>
      </c>
    </row>
    <row r="13" s="202" customFormat="1" ht="18" customHeight="1" spans="1:4">
      <c r="A13" s="205" t="s">
        <v>15</v>
      </c>
      <c r="B13" s="205">
        <v>231</v>
      </c>
      <c r="C13" s="205">
        <v>264</v>
      </c>
      <c r="D13" s="206">
        <f t="shared" si="0"/>
        <v>114.285714285714</v>
      </c>
    </row>
    <row r="14" s="202" customFormat="1" ht="18" customHeight="1" spans="1:4">
      <c r="A14" s="205" t="s">
        <v>16</v>
      </c>
      <c r="B14" s="205">
        <v>210</v>
      </c>
      <c r="C14" s="205">
        <v>302</v>
      </c>
      <c r="D14" s="206">
        <f t="shared" si="0"/>
        <v>143.809523809524</v>
      </c>
    </row>
    <row r="15" s="202" customFormat="1" ht="18" customHeight="1" spans="1:4">
      <c r="A15" s="205" t="s">
        <v>17</v>
      </c>
      <c r="B15" s="205">
        <v>23</v>
      </c>
      <c r="C15" s="205">
        <v>67</v>
      </c>
      <c r="D15" s="206">
        <f t="shared" si="0"/>
        <v>291.304347826087</v>
      </c>
    </row>
    <row r="16" s="202" customFormat="1" ht="18" customHeight="1" spans="1:4">
      <c r="A16" s="205" t="s">
        <v>18</v>
      </c>
      <c r="B16" s="205">
        <v>276</v>
      </c>
      <c r="C16" s="205">
        <v>297</v>
      </c>
      <c r="D16" s="206">
        <f t="shared" si="0"/>
        <v>107.608695652174</v>
      </c>
    </row>
    <row r="17" s="202" customFormat="1" ht="18" customHeight="1" spans="1:4">
      <c r="A17" s="205" t="s">
        <v>19</v>
      </c>
      <c r="B17" s="205">
        <v>435</v>
      </c>
      <c r="C17" s="205">
        <v>758</v>
      </c>
      <c r="D17" s="206">
        <f t="shared" si="0"/>
        <v>174.252873563218</v>
      </c>
    </row>
    <row r="18" s="202" customFormat="1" ht="18" customHeight="1" spans="1:4">
      <c r="A18" s="205" t="s">
        <v>20</v>
      </c>
      <c r="B18" s="205">
        <v>97</v>
      </c>
      <c r="C18" s="205">
        <v>116</v>
      </c>
      <c r="D18" s="206">
        <f t="shared" si="0"/>
        <v>119.587628865979</v>
      </c>
    </row>
    <row r="19" s="202" customFormat="1" ht="18" customHeight="1" spans="1:4">
      <c r="A19" s="205" t="s">
        <v>21</v>
      </c>
      <c r="B19" s="205"/>
      <c r="C19" s="205"/>
      <c r="D19" s="206"/>
    </row>
    <row r="20" s="202" customFormat="1" ht="18" customHeight="1" spans="1:4">
      <c r="A20" s="207" t="s">
        <v>22</v>
      </c>
      <c r="B20" s="205"/>
      <c r="C20" s="205"/>
      <c r="D20" s="206"/>
    </row>
    <row r="21" s="202" customFormat="1" ht="18" customHeight="1" spans="1:4">
      <c r="A21" s="205" t="s">
        <v>23</v>
      </c>
      <c r="B21" s="205"/>
      <c r="C21" s="205"/>
      <c r="D21" s="206"/>
    </row>
    <row r="22" s="202" customFormat="1" ht="18" customHeight="1" spans="1:4">
      <c r="A22" s="205" t="s">
        <v>24</v>
      </c>
      <c r="B22" s="205">
        <v>2675</v>
      </c>
      <c r="C22" s="205">
        <v>2819</v>
      </c>
      <c r="D22" s="206">
        <f t="shared" si="0"/>
        <v>105.383177570093</v>
      </c>
    </row>
    <row r="23" s="202" customFormat="1" ht="18" customHeight="1" spans="1:4">
      <c r="A23" s="205" t="s">
        <v>25</v>
      </c>
      <c r="B23" s="205">
        <v>698</v>
      </c>
      <c r="C23" s="205">
        <v>615</v>
      </c>
      <c r="D23" s="206">
        <f t="shared" si="0"/>
        <v>88.10888252149</v>
      </c>
    </row>
    <row r="24" s="202" customFormat="1" ht="18" customHeight="1" spans="1:4">
      <c r="A24" s="205" t="s">
        <v>26</v>
      </c>
      <c r="B24" s="205">
        <v>44</v>
      </c>
      <c r="C24" s="205">
        <v>150</v>
      </c>
      <c r="D24" s="206">
        <f t="shared" si="0"/>
        <v>340.909090909091</v>
      </c>
    </row>
    <row r="25" s="202" customFormat="1" ht="18" customHeight="1" spans="1:4">
      <c r="A25" s="205" t="s">
        <v>27</v>
      </c>
      <c r="B25" s="205">
        <v>208</v>
      </c>
      <c r="C25" s="205">
        <v>404</v>
      </c>
      <c r="D25" s="206">
        <f t="shared" si="0"/>
        <v>194.230769230769</v>
      </c>
    </row>
    <row r="26" s="202" customFormat="1" ht="18" customHeight="1" spans="1:4">
      <c r="A26" s="205" t="s">
        <v>28</v>
      </c>
      <c r="B26" s="205"/>
      <c r="C26" s="205"/>
      <c r="D26" s="206"/>
    </row>
    <row r="27" s="202" customFormat="1" ht="18" customHeight="1" spans="1:4">
      <c r="A27" s="205" t="s">
        <v>29</v>
      </c>
      <c r="B27" s="205">
        <v>723</v>
      </c>
      <c r="C27" s="205">
        <v>400</v>
      </c>
      <c r="D27" s="206">
        <f t="shared" si="0"/>
        <v>55.3250345781466</v>
      </c>
    </row>
    <row r="28" s="202" customFormat="1" ht="18" customHeight="1" spans="1:4">
      <c r="A28" s="205" t="s">
        <v>30</v>
      </c>
      <c r="B28" s="205">
        <v>504</v>
      </c>
      <c r="C28" s="205">
        <v>400</v>
      </c>
      <c r="D28" s="206">
        <f t="shared" si="0"/>
        <v>79.3650793650794</v>
      </c>
    </row>
    <row r="29" s="202" customFormat="1" ht="18" customHeight="1" spans="1:4">
      <c r="A29" s="205" t="s">
        <v>31</v>
      </c>
      <c r="B29" s="205"/>
      <c r="C29" s="205">
        <v>700</v>
      </c>
      <c r="D29" s="206"/>
    </row>
    <row r="30" s="202" customFormat="1" ht="18" customHeight="1" spans="1:4">
      <c r="A30" s="205" t="s">
        <v>32</v>
      </c>
      <c r="B30" s="205">
        <v>498</v>
      </c>
      <c r="C30" s="205">
        <v>150</v>
      </c>
      <c r="D30" s="206">
        <f t="shared" si="0"/>
        <v>30.1204819277108</v>
      </c>
    </row>
    <row r="31" s="202" customFormat="1" ht="18" customHeight="1" spans="1:4">
      <c r="A31" s="208" t="s">
        <v>33</v>
      </c>
      <c r="B31" s="205">
        <v>10153</v>
      </c>
      <c r="C31" s="205">
        <v>10662</v>
      </c>
      <c r="D31" s="206">
        <f t="shared" si="0"/>
        <v>105.013296562592</v>
      </c>
    </row>
    <row r="32" s="202" customFormat="1" ht="18" customHeight="1" spans="1:4">
      <c r="A32" s="208" t="s">
        <v>34</v>
      </c>
      <c r="B32" s="205">
        <v>6400</v>
      </c>
      <c r="C32" s="205">
        <v>1280</v>
      </c>
      <c r="D32" s="206">
        <f t="shared" si="0"/>
        <v>20</v>
      </c>
    </row>
    <row r="33" s="202" customFormat="1" ht="18" customHeight="1" spans="1:4">
      <c r="A33" s="209" t="s">
        <v>35</v>
      </c>
      <c r="B33" s="205">
        <v>6400</v>
      </c>
      <c r="C33" s="205">
        <v>1280</v>
      </c>
      <c r="D33" s="206">
        <f t="shared" si="0"/>
        <v>20</v>
      </c>
    </row>
    <row r="34" s="202" customFormat="1" ht="18" customHeight="1" spans="1:4">
      <c r="A34" s="209" t="s">
        <v>36</v>
      </c>
      <c r="B34" s="205"/>
      <c r="C34" s="205"/>
      <c r="D34" s="206"/>
    </row>
    <row r="35" s="202" customFormat="1" ht="18" customHeight="1" spans="1:4">
      <c r="A35" s="209" t="s">
        <v>37</v>
      </c>
      <c r="B35" s="205">
        <v>6400</v>
      </c>
      <c r="C35" s="205">
        <v>1280</v>
      </c>
      <c r="D35" s="206">
        <f t="shared" si="0"/>
        <v>20</v>
      </c>
    </row>
    <row r="36" s="202" customFormat="1" ht="18" customHeight="1" spans="1:4">
      <c r="A36" s="208" t="s">
        <v>38</v>
      </c>
      <c r="B36" s="205">
        <v>5433</v>
      </c>
      <c r="C36" s="205"/>
      <c r="D36" s="206"/>
    </row>
    <row r="37" s="202" customFormat="1" ht="18" customHeight="1" spans="1:4">
      <c r="A37" s="210" t="s">
        <v>39</v>
      </c>
      <c r="B37" s="205"/>
      <c r="C37" s="205"/>
      <c r="D37" s="206"/>
    </row>
    <row r="38" s="202" customFormat="1" ht="18" customHeight="1" spans="1:4">
      <c r="A38" s="210" t="s">
        <v>40</v>
      </c>
      <c r="B38" s="205">
        <v>319</v>
      </c>
      <c r="C38" s="205"/>
      <c r="D38" s="206"/>
    </row>
    <row r="39" s="202" customFormat="1" ht="18" customHeight="1" spans="1:4">
      <c r="A39" s="210" t="s">
        <v>41</v>
      </c>
      <c r="B39" s="205"/>
      <c r="C39" s="205"/>
      <c r="D39" s="206"/>
    </row>
    <row r="40" s="202" customFormat="1" ht="20.1" customHeight="1" spans="4:4">
      <c r="D40" s="211"/>
    </row>
    <row r="41" s="202" customFormat="1" ht="20.1" customHeight="1" spans="1:4">
      <c r="A41" s="212" t="s">
        <v>42</v>
      </c>
      <c r="B41" s="212"/>
      <c r="C41" s="212"/>
      <c r="D41" s="212"/>
    </row>
    <row r="42" s="202" customFormat="1" ht="20.1" customHeight="1" spans="4:4">
      <c r="D42" s="211"/>
    </row>
    <row r="43" s="202" customFormat="1" ht="20.1" customHeight="1" spans="4:4">
      <c r="D43" s="211"/>
    </row>
    <row r="44" s="202" customFormat="1" ht="20.1" customHeight="1" spans="4:4">
      <c r="D44" s="211"/>
    </row>
    <row r="45" s="202" customFormat="1" ht="20.1" customHeight="1" spans="4:4">
      <c r="D45" s="211"/>
    </row>
    <row r="46" s="202" customFormat="1" ht="20.1" customHeight="1" spans="4:4">
      <c r="D46" s="211"/>
    </row>
    <row r="47" s="202" customFormat="1" ht="20.1" customHeight="1" spans="4:4">
      <c r="D47" s="211"/>
    </row>
    <row r="48" s="202" customFormat="1" ht="20.1" customHeight="1" spans="4:4">
      <c r="D48" s="211"/>
    </row>
    <row r="49" s="202" customFormat="1" ht="20.1" customHeight="1" spans="4:4">
      <c r="D49" s="211"/>
    </row>
    <row r="50" s="202" customFormat="1" ht="20.1" customHeight="1" spans="4:4">
      <c r="D50" s="211"/>
    </row>
    <row r="51" s="202" customFormat="1" ht="20.1" customHeight="1" spans="4:4">
      <c r="D51" s="211"/>
    </row>
    <row r="52" s="202" customFormat="1" ht="20.1" customHeight="1" spans="4:4">
      <c r="D52" s="211"/>
    </row>
    <row r="53" s="202" customFormat="1" ht="20.1" customHeight="1" spans="4:4">
      <c r="D53" s="211"/>
    </row>
    <row r="54" s="202" customFormat="1" ht="20.1" customHeight="1" spans="4:4">
      <c r="D54" s="211"/>
    </row>
    <row r="55" s="202" customFormat="1" ht="20.1" customHeight="1" spans="4:4">
      <c r="D55" s="211"/>
    </row>
    <row r="56" s="202" customFormat="1" ht="20.1" customHeight="1" spans="4:4">
      <c r="D56" s="211"/>
    </row>
    <row r="57" s="202" customFormat="1" ht="20.1" customHeight="1" spans="4:4">
      <c r="D57" s="211"/>
    </row>
    <row r="58" s="202" customFormat="1" ht="20.1" customHeight="1" spans="4:4">
      <c r="D58" s="211"/>
    </row>
    <row r="59" s="202" customFormat="1" ht="20.1" customHeight="1" spans="4:4">
      <c r="D59" s="211"/>
    </row>
    <row r="60" s="202" customFormat="1" ht="20.1" customHeight="1" spans="4:4">
      <c r="D60" s="211"/>
    </row>
    <row r="61" s="202" customFormat="1" ht="20.1" customHeight="1" spans="4:4">
      <c r="D61" s="211"/>
    </row>
    <row r="62" s="202" customFormat="1" ht="20.1" customHeight="1" spans="4:4">
      <c r="D62" s="211"/>
    </row>
    <row r="63" s="202" customFormat="1" ht="20.1" customHeight="1" spans="4:4">
      <c r="D63" s="211"/>
    </row>
    <row r="64" s="202" customFormat="1" ht="20.1" customHeight="1" spans="4:4">
      <c r="D64" s="211"/>
    </row>
    <row r="65" s="202" customFormat="1" ht="20.1" customHeight="1" spans="4:4">
      <c r="D65" s="211"/>
    </row>
    <row r="66" s="202" customFormat="1" ht="20.1" customHeight="1" spans="4:4">
      <c r="D66" s="211"/>
    </row>
    <row r="67" s="202" customFormat="1" ht="20.1" customHeight="1" spans="4:4">
      <c r="D67" s="211"/>
    </row>
    <row r="68" s="202" customFormat="1" ht="20.1" customHeight="1" spans="4:4">
      <c r="D68" s="211"/>
    </row>
    <row r="69" s="202" customFormat="1" ht="20.1" customHeight="1" spans="4:4">
      <c r="D69" s="211"/>
    </row>
    <row r="70" s="202" customFormat="1" ht="20.1" customHeight="1" spans="4:4">
      <c r="D70" s="211"/>
    </row>
    <row r="71" s="202" customFormat="1" ht="20.1" customHeight="1" spans="4:4">
      <c r="D71" s="211"/>
    </row>
    <row r="72" s="202" customFormat="1" ht="20.1" customHeight="1" spans="4:4">
      <c r="D72" s="211"/>
    </row>
    <row r="73" s="202" customFormat="1" ht="20.1" customHeight="1" spans="4:4">
      <c r="D73" s="211"/>
    </row>
    <row r="74" s="202" customFormat="1" ht="20.1" customHeight="1" spans="4:4">
      <c r="D74" s="211"/>
    </row>
    <row r="75" s="202" customFormat="1" ht="20.1" customHeight="1" spans="4:4">
      <c r="D75" s="211"/>
    </row>
    <row r="76" s="202" customFormat="1" ht="20.1" customHeight="1" spans="4:4">
      <c r="D76" s="211"/>
    </row>
    <row r="77" s="202" customFormat="1" ht="20.1" customHeight="1" spans="4:4">
      <c r="D77" s="211"/>
    </row>
    <row r="78" s="202" customFormat="1" ht="20.1" customHeight="1" spans="4:4">
      <c r="D78" s="211"/>
    </row>
    <row r="79" s="202" customFormat="1" ht="20.1" customHeight="1" spans="4:4">
      <c r="D79" s="211"/>
    </row>
    <row r="80" s="202" customFormat="1" ht="20.1" customHeight="1" spans="4:4">
      <c r="D80" s="211"/>
    </row>
    <row r="81" s="202" customFormat="1" ht="20.1" customHeight="1" spans="4:4">
      <c r="D81" s="211"/>
    </row>
    <row r="82" s="202" customFormat="1" ht="20.1" customHeight="1" spans="4:4">
      <c r="D82" s="211"/>
    </row>
    <row r="83" s="202" customFormat="1" ht="20.1" customHeight="1" spans="4:4">
      <c r="D83" s="211"/>
    </row>
    <row r="84" s="202" customFormat="1" ht="20.1" customHeight="1" spans="4:4">
      <c r="D84" s="211"/>
    </row>
    <row r="85" s="202" customFormat="1" ht="20.1" customHeight="1" spans="4:4">
      <c r="D85" s="211"/>
    </row>
    <row r="86" s="202" customFormat="1" ht="20.1" customHeight="1" spans="4:4">
      <c r="D86" s="211"/>
    </row>
    <row r="87" s="202" customFormat="1" ht="20.1" customHeight="1" spans="4:4">
      <c r="D87" s="211"/>
    </row>
    <row r="88" s="202" customFormat="1" ht="20.1" customHeight="1" spans="4:4">
      <c r="D88" s="211"/>
    </row>
    <row r="89" s="202" customFormat="1" ht="20.1" customHeight="1" spans="4:4">
      <c r="D89" s="211"/>
    </row>
    <row r="90" s="202" customFormat="1" ht="20.1" customHeight="1" spans="4:4">
      <c r="D90" s="211"/>
    </row>
    <row r="91" s="202" customFormat="1" ht="20.1" customHeight="1" spans="4:4">
      <c r="D91" s="211"/>
    </row>
    <row r="92" s="202" customFormat="1" ht="20.1" customHeight="1" spans="4:4">
      <c r="D92" s="211"/>
    </row>
    <row r="93" s="202" customFormat="1" ht="20.1" customHeight="1" spans="4:4">
      <c r="D93" s="211"/>
    </row>
    <row r="94" s="202" customFormat="1" ht="20.1" customHeight="1" spans="4:4">
      <c r="D94" s="211"/>
    </row>
    <row r="95" s="202" customFormat="1" ht="20.1" customHeight="1" spans="4:4">
      <c r="D95" s="211"/>
    </row>
    <row r="96" s="202" customFormat="1" ht="20.1" customHeight="1" spans="4:4">
      <c r="D96" s="211"/>
    </row>
    <row r="97" s="202" customFormat="1" ht="20.1" customHeight="1" spans="4:4">
      <c r="D97" s="211"/>
    </row>
    <row r="98" s="202" customFormat="1" ht="20.1" customHeight="1" spans="4:4">
      <c r="D98" s="211"/>
    </row>
    <row r="99" s="202" customFormat="1" ht="20.1" customHeight="1" spans="4:4">
      <c r="D99" s="211"/>
    </row>
    <row r="100" s="202" customFormat="1" ht="20.1" customHeight="1" spans="4:4">
      <c r="D100" s="211"/>
    </row>
    <row r="101" s="202" customFormat="1" ht="20.1" customHeight="1" spans="4:4">
      <c r="D101" s="211"/>
    </row>
    <row r="102" s="202" customFormat="1" ht="20.1" customHeight="1" spans="4:4">
      <c r="D102" s="211"/>
    </row>
    <row r="103" s="202" customFormat="1" ht="20.1" customHeight="1" spans="4:4">
      <c r="D103" s="211"/>
    </row>
    <row r="104" s="202" customFormat="1" ht="20.1" customHeight="1" spans="4:4">
      <c r="D104" s="211"/>
    </row>
    <row r="105" s="202" customFormat="1" ht="20.1" customHeight="1" spans="4:4">
      <c r="D105" s="211"/>
    </row>
    <row r="106" s="202" customFormat="1" ht="20.1" customHeight="1" spans="4:4">
      <c r="D106" s="211"/>
    </row>
    <row r="107" s="202" customFormat="1" ht="20.1" customHeight="1" spans="4:4">
      <c r="D107" s="211"/>
    </row>
    <row r="108" s="202" customFormat="1" ht="20.1" customHeight="1" spans="4:4">
      <c r="D108" s="211"/>
    </row>
    <row r="109" s="202" customFormat="1" ht="20.1" customHeight="1" spans="4:4">
      <c r="D109" s="211"/>
    </row>
    <row r="110" s="202" customFormat="1" ht="20.1" customHeight="1" spans="4:4">
      <c r="D110" s="211"/>
    </row>
    <row r="111" s="202" customFormat="1" ht="20.1" customHeight="1" spans="4:4">
      <c r="D111" s="211"/>
    </row>
    <row r="112" s="202" customFormat="1" ht="20.1" customHeight="1" spans="4:4">
      <c r="D112" s="211"/>
    </row>
    <row r="113" s="202" customFormat="1" ht="20.1" customHeight="1" spans="4:4">
      <c r="D113" s="211"/>
    </row>
    <row r="114" s="202" customFormat="1" ht="20.1" customHeight="1" spans="4:4">
      <c r="D114" s="211"/>
    </row>
    <row r="115" s="202" customFormat="1" ht="20.1" customHeight="1" spans="4:4">
      <c r="D115" s="211"/>
    </row>
    <row r="116" s="158" customFormat="1" ht="20.1" customHeight="1" spans="4:4">
      <c r="D116" s="170"/>
    </row>
    <row r="117" s="158" customFormat="1" ht="20.1" customHeight="1" spans="4:4">
      <c r="D117" s="170"/>
    </row>
    <row r="118" s="158" customFormat="1" ht="20.1" customHeight="1" spans="4:4">
      <c r="D118" s="170"/>
    </row>
    <row r="119" s="158" customFormat="1" ht="20.1" customHeight="1" spans="4:4">
      <c r="D119" s="170"/>
    </row>
    <row r="120" s="158" customFormat="1" ht="20.1" customHeight="1" spans="4:4">
      <c r="D120" s="170"/>
    </row>
    <row r="121" s="158" customFormat="1" ht="20.1" customHeight="1" spans="4:4">
      <c r="D121" s="170"/>
    </row>
    <row r="122" s="158" customFormat="1" ht="20.1" customHeight="1" spans="4:4">
      <c r="D122" s="170"/>
    </row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</sheetData>
  <mergeCells count="2">
    <mergeCell ref="A1:D1"/>
    <mergeCell ref="A41:D41"/>
  </mergeCells>
  <printOptions horizontalCentered="1"/>
  <pageMargins left="0.71" right="0.71" top="0.75" bottom="0.75" header="0.31" footer="0.31"/>
  <pageSetup paperSize="9" scale="96" fitToHeight="20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"/>
  <sheetViews>
    <sheetView zoomScaleSheetLayoutView="60" topLeftCell="W1" workbookViewId="0">
      <selection activeCell="AC17" sqref="AC17"/>
    </sheetView>
  </sheetViews>
  <sheetFormatPr defaultColWidth="9" defaultRowHeight="13.5" outlineLevelRow="6"/>
  <cols>
    <col min="1" max="1" width="26.4416666666667"/>
    <col min="2" max="3" width="7.21666666666667"/>
    <col min="4" max="4" width="11.3333333333333"/>
    <col min="5" max="5" width="15.775"/>
    <col min="6" max="6" width="11.3333333333333"/>
    <col min="7" max="7" width="7.21666666666667"/>
    <col min="8" max="8" width="15.775"/>
    <col min="9" max="10" width="7.21666666666667"/>
    <col min="11" max="11" width="15.775"/>
    <col min="12" max="12" width="11.3333333333333"/>
    <col min="13" max="13" width="7.21666666666667"/>
    <col min="14" max="14" width="11.3333333333333"/>
    <col min="15" max="15" width="5.21666666666667"/>
    <col min="16" max="16" width="7.21666666666667"/>
    <col min="17" max="17" width="13.4416666666667"/>
    <col min="18" max="18" width="9.21666666666667"/>
    <col min="19" max="19" width="20"/>
    <col min="20" max="20" width="9.21666666666667"/>
    <col min="21" max="21" width="17.8833333333333"/>
    <col min="22" max="22" width="30.8833333333333"/>
    <col min="23" max="23" width="9.21666666666667"/>
    <col min="24" max="24" width="17.8833333333333"/>
    <col min="25" max="25" width="9.21666666666667"/>
    <col min="26" max="26" width="20"/>
    <col min="27" max="27" width="9.21666666666667"/>
    <col min="28" max="28" width="17.8833333333333"/>
    <col min="29" max="29" width="29" customWidth="1"/>
    <col min="30" max="30" width="9.21666666666667"/>
    <col min="31" max="31" width="17.8833333333333"/>
    <col min="32" max="33" width="9.21666666666667"/>
  </cols>
  <sheetData>
    <row r="1" ht="25.5" spans="1:33">
      <c r="A1" s="194" t="s">
        <v>43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</row>
    <row r="2" ht="14.4" customHeight="1" spans="1:33">
      <c r="A2" s="89" t="s">
        <v>44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</row>
    <row r="3" spans="1:33">
      <c r="A3" s="195" t="s">
        <v>45</v>
      </c>
      <c r="B3" s="196" t="s">
        <v>6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 t="s">
        <v>24</v>
      </c>
      <c r="S3" s="196"/>
      <c r="T3" s="196"/>
      <c r="U3" s="196"/>
      <c r="V3" s="196"/>
      <c r="W3" s="196"/>
      <c r="X3" s="196"/>
      <c r="Y3" s="196"/>
      <c r="Z3" s="199" t="s">
        <v>46</v>
      </c>
      <c r="AA3" s="200"/>
      <c r="AB3" s="200"/>
      <c r="AC3" s="200"/>
      <c r="AD3" s="200"/>
      <c r="AE3" s="200"/>
      <c r="AF3" s="200"/>
      <c r="AG3" s="196" t="s">
        <v>46</v>
      </c>
    </row>
    <row r="4" spans="1:33">
      <c r="A4" s="195"/>
      <c r="B4" s="196" t="s">
        <v>47</v>
      </c>
      <c r="C4" s="196" t="s">
        <v>48</v>
      </c>
      <c r="D4" s="196" t="s">
        <v>49</v>
      </c>
      <c r="E4" s="196" t="s">
        <v>50</v>
      </c>
      <c r="F4" s="196" t="s">
        <v>51</v>
      </c>
      <c r="G4" s="196" t="s">
        <v>52</v>
      </c>
      <c r="H4" s="196" t="s">
        <v>53</v>
      </c>
      <c r="I4" s="196" t="s">
        <v>54</v>
      </c>
      <c r="J4" s="196" t="s">
        <v>55</v>
      </c>
      <c r="K4" s="196" t="s">
        <v>56</v>
      </c>
      <c r="L4" s="196" t="s">
        <v>57</v>
      </c>
      <c r="M4" s="196" t="s">
        <v>58</v>
      </c>
      <c r="N4" s="196" t="s">
        <v>59</v>
      </c>
      <c r="O4" s="196" t="s">
        <v>60</v>
      </c>
      <c r="P4" s="196" t="s">
        <v>61</v>
      </c>
      <c r="Q4" s="196" t="s">
        <v>62</v>
      </c>
      <c r="R4" s="196" t="s">
        <v>63</v>
      </c>
      <c r="S4" s="196" t="s">
        <v>64</v>
      </c>
      <c r="T4" s="196" t="s">
        <v>65</v>
      </c>
      <c r="U4" s="196" t="s">
        <v>66</v>
      </c>
      <c r="V4" s="196" t="s">
        <v>67</v>
      </c>
      <c r="W4" s="196" t="s">
        <v>68</v>
      </c>
      <c r="X4" s="196" t="s">
        <v>69</v>
      </c>
      <c r="Y4" s="196" t="s">
        <v>70</v>
      </c>
      <c r="Z4" s="196" t="s">
        <v>64</v>
      </c>
      <c r="AA4" s="196" t="s">
        <v>65</v>
      </c>
      <c r="AB4" s="196" t="s">
        <v>66</v>
      </c>
      <c r="AC4" s="196" t="s">
        <v>67</v>
      </c>
      <c r="AD4" s="196" t="s">
        <v>68</v>
      </c>
      <c r="AE4" s="196" t="s">
        <v>69</v>
      </c>
      <c r="AF4" s="199" t="s">
        <v>70</v>
      </c>
      <c r="AG4" s="196"/>
    </row>
    <row r="5" s="193" customFormat="1" ht="14.25" spans="1:33">
      <c r="A5" s="92" t="s">
        <v>71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</row>
    <row r="6" s="193" customFormat="1" ht="14.25" spans="1:33">
      <c r="A6" s="92" t="s">
        <v>72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</row>
    <row r="7" s="193" customFormat="1" ht="14.25" spans="1:33">
      <c r="A7" s="92" t="s">
        <v>5</v>
      </c>
      <c r="B7" s="198">
        <f>IF(B5=0,0,B6/B5)*100</f>
        <v>0</v>
      </c>
      <c r="C7" s="198">
        <f t="shared" ref="C7:AG7" si="0">IF(C5=0,0,C6/C5)*100</f>
        <v>0</v>
      </c>
      <c r="D7" s="198">
        <f t="shared" si="0"/>
        <v>0</v>
      </c>
      <c r="E7" s="198">
        <f t="shared" si="0"/>
        <v>0</v>
      </c>
      <c r="F7" s="198">
        <f t="shared" si="0"/>
        <v>0</v>
      </c>
      <c r="G7" s="198">
        <f t="shared" si="0"/>
        <v>0</v>
      </c>
      <c r="H7" s="198">
        <f t="shared" si="0"/>
        <v>0</v>
      </c>
      <c r="I7" s="198">
        <f t="shared" si="0"/>
        <v>0</v>
      </c>
      <c r="J7" s="198">
        <f t="shared" si="0"/>
        <v>0</v>
      </c>
      <c r="K7" s="198">
        <f t="shared" si="0"/>
        <v>0</v>
      </c>
      <c r="L7" s="198">
        <f t="shared" si="0"/>
        <v>0</v>
      </c>
      <c r="M7" s="198">
        <f t="shared" si="0"/>
        <v>0</v>
      </c>
      <c r="N7" s="198">
        <f t="shared" si="0"/>
        <v>0</v>
      </c>
      <c r="O7" s="198">
        <f t="shared" si="0"/>
        <v>0</v>
      </c>
      <c r="P7" s="198">
        <f t="shared" si="0"/>
        <v>0</v>
      </c>
      <c r="Q7" s="198">
        <f t="shared" si="0"/>
        <v>0</v>
      </c>
      <c r="R7" s="198">
        <f t="shared" si="0"/>
        <v>0</v>
      </c>
      <c r="S7" s="198">
        <f t="shared" si="0"/>
        <v>0</v>
      </c>
      <c r="T7" s="198">
        <f t="shared" si="0"/>
        <v>0</v>
      </c>
      <c r="U7" s="198">
        <f t="shared" si="0"/>
        <v>0</v>
      </c>
      <c r="V7" s="198">
        <f t="shared" si="0"/>
        <v>0</v>
      </c>
      <c r="W7" s="198">
        <f t="shared" si="0"/>
        <v>0</v>
      </c>
      <c r="X7" s="198">
        <f t="shared" si="0"/>
        <v>0</v>
      </c>
      <c r="Y7" s="198">
        <f t="shared" si="0"/>
        <v>0</v>
      </c>
      <c r="Z7" s="198">
        <f t="shared" si="0"/>
        <v>0</v>
      </c>
      <c r="AA7" s="198">
        <f t="shared" si="0"/>
        <v>0</v>
      </c>
      <c r="AB7" s="198">
        <f t="shared" si="0"/>
        <v>0</v>
      </c>
      <c r="AC7" s="198">
        <f t="shared" si="0"/>
        <v>0</v>
      </c>
      <c r="AD7" s="198">
        <f t="shared" si="0"/>
        <v>0</v>
      </c>
      <c r="AE7" s="198">
        <f t="shared" si="0"/>
        <v>0</v>
      </c>
      <c r="AF7" s="198">
        <f t="shared" si="0"/>
        <v>0</v>
      </c>
      <c r="AG7" s="198">
        <f t="shared" si="0"/>
        <v>0</v>
      </c>
    </row>
  </sheetData>
  <mergeCells count="6">
    <mergeCell ref="A1:AG1"/>
    <mergeCell ref="B3:Q3"/>
    <mergeCell ref="R3:Y3"/>
    <mergeCell ref="Z3:AF3"/>
    <mergeCell ref="A3:A4"/>
    <mergeCell ref="AG3:AG4"/>
  </mergeCells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3"/>
  <sheetViews>
    <sheetView zoomScaleSheetLayoutView="60" workbookViewId="0">
      <selection activeCell="A6" sqref="A6"/>
    </sheetView>
  </sheetViews>
  <sheetFormatPr defaultColWidth="8.775" defaultRowHeight="13.5" outlineLevelCol="3"/>
  <cols>
    <col min="1" max="1" width="42" style="89" customWidth="1"/>
    <col min="2" max="3" width="14.775" style="89"/>
    <col min="4" max="4" width="27.1083333333333" style="168" customWidth="1"/>
    <col min="5" max="16384" width="8.775" style="89"/>
  </cols>
  <sheetData>
    <row r="1" s="157" customFormat="1" ht="30" customHeight="1" spans="1:4">
      <c r="A1" s="169" t="s">
        <v>73</v>
      </c>
      <c r="B1" s="169"/>
      <c r="C1" s="169"/>
      <c r="D1" s="169"/>
    </row>
    <row r="2" ht="14.25" spans="2:4">
      <c r="B2" s="90"/>
      <c r="C2" s="90"/>
      <c r="D2" s="97" t="s">
        <v>1</v>
      </c>
    </row>
    <row r="3" s="103" customFormat="1" ht="19.5" customHeight="1" spans="1:4">
      <c r="A3" s="18" t="s">
        <v>74</v>
      </c>
      <c r="B3" s="18" t="s">
        <v>3</v>
      </c>
      <c r="C3" s="18" t="s">
        <v>4</v>
      </c>
      <c r="D3" s="98" t="s">
        <v>5</v>
      </c>
    </row>
    <row r="4" s="158" customFormat="1" ht="19.5" customHeight="1" spans="1:4">
      <c r="A4" s="191" t="s">
        <v>75</v>
      </c>
      <c r="B4" s="92">
        <v>22189</v>
      </c>
      <c r="C4" s="92">
        <v>19426</v>
      </c>
      <c r="D4" s="192">
        <f>C4/B4*100</f>
        <v>87.5478840867096</v>
      </c>
    </row>
    <row r="5" s="158" customFormat="1" ht="19.5" customHeight="1" spans="1:4">
      <c r="A5" s="191" t="s">
        <v>76</v>
      </c>
      <c r="B5" s="92"/>
      <c r="C5" s="92"/>
      <c r="D5" s="192"/>
    </row>
    <row r="6" s="158" customFormat="1" ht="19.5" customHeight="1" spans="1:4">
      <c r="A6" s="191" t="s">
        <v>77</v>
      </c>
      <c r="B6" s="92">
        <v>51</v>
      </c>
      <c r="C6" s="92">
        <v>39</v>
      </c>
      <c r="D6" s="192">
        <f t="shared" ref="D6:D40" si="0">C6/B6*100</f>
        <v>76.4705882352941</v>
      </c>
    </row>
    <row r="7" s="158" customFormat="1" ht="19.5" customHeight="1" spans="1:4">
      <c r="A7" s="191" t="s">
        <v>78</v>
      </c>
      <c r="B7" s="92">
        <v>7184</v>
      </c>
      <c r="C7" s="92">
        <v>4563</v>
      </c>
      <c r="D7" s="192">
        <f t="shared" si="0"/>
        <v>63.5161469933185</v>
      </c>
    </row>
    <row r="8" s="158" customFormat="1" ht="19.5" customHeight="1" spans="1:4">
      <c r="A8" s="191" t="s">
        <v>79</v>
      </c>
      <c r="B8" s="92">
        <v>34974</v>
      </c>
      <c r="C8" s="92">
        <v>19726</v>
      </c>
      <c r="D8" s="192">
        <f t="shared" si="0"/>
        <v>56.401898553211</v>
      </c>
    </row>
    <row r="9" s="158" customFormat="1" ht="19.5" customHeight="1" spans="1:4">
      <c r="A9" s="191" t="s">
        <v>80</v>
      </c>
      <c r="B9" s="92">
        <v>1133</v>
      </c>
      <c r="C9" s="92">
        <v>492</v>
      </c>
      <c r="D9" s="192">
        <f t="shared" si="0"/>
        <v>43.4245366284201</v>
      </c>
    </row>
    <row r="10" s="158" customFormat="1" ht="19.5" customHeight="1" spans="1:4">
      <c r="A10" s="191" t="s">
        <v>81</v>
      </c>
      <c r="B10" s="92">
        <v>4922</v>
      </c>
      <c r="C10" s="92">
        <v>3307</v>
      </c>
      <c r="D10" s="192">
        <f t="shared" si="0"/>
        <v>67.1881349045104</v>
      </c>
    </row>
    <row r="11" s="158" customFormat="1" ht="19.5" customHeight="1" spans="1:4">
      <c r="A11" s="191" t="s">
        <v>82</v>
      </c>
      <c r="B11" s="92">
        <v>28348</v>
      </c>
      <c r="C11" s="92">
        <v>33810</v>
      </c>
      <c r="D11" s="192">
        <f t="shared" si="0"/>
        <v>119.267673204459</v>
      </c>
    </row>
    <row r="12" s="158" customFormat="1" ht="19.5" customHeight="1" spans="1:4">
      <c r="A12" s="191" t="s">
        <v>83</v>
      </c>
      <c r="B12" s="92">
        <v>25479</v>
      </c>
      <c r="C12" s="92">
        <v>24685</v>
      </c>
      <c r="D12" s="192">
        <f t="shared" si="0"/>
        <v>96.8837081518113</v>
      </c>
    </row>
    <row r="13" s="158" customFormat="1" ht="19.5" customHeight="1" spans="1:4">
      <c r="A13" s="191" t="s">
        <v>84</v>
      </c>
      <c r="B13" s="92">
        <v>15416</v>
      </c>
      <c r="C13" s="92">
        <v>6780</v>
      </c>
      <c r="D13" s="192">
        <f t="shared" si="0"/>
        <v>43.9802802283342</v>
      </c>
    </row>
    <row r="14" s="158" customFormat="1" ht="19.5" customHeight="1" spans="1:4">
      <c r="A14" s="191" t="s">
        <v>85</v>
      </c>
      <c r="B14" s="92">
        <v>27120</v>
      </c>
      <c r="C14" s="92">
        <v>16130</v>
      </c>
      <c r="D14" s="192">
        <f t="shared" si="0"/>
        <v>59.476401179941</v>
      </c>
    </row>
    <row r="15" s="158" customFormat="1" ht="19.5" customHeight="1" spans="1:4">
      <c r="A15" s="191" t="s">
        <v>86</v>
      </c>
      <c r="B15" s="92">
        <v>69401</v>
      </c>
      <c r="C15" s="92">
        <v>37805</v>
      </c>
      <c r="D15" s="192">
        <f t="shared" si="0"/>
        <v>54.473278483019</v>
      </c>
    </row>
    <row r="16" s="158" customFormat="1" ht="19.5" customHeight="1" spans="1:4">
      <c r="A16" s="191" t="s">
        <v>87</v>
      </c>
      <c r="B16" s="92">
        <v>27614</v>
      </c>
      <c r="C16" s="92">
        <v>29849</v>
      </c>
      <c r="D16" s="192">
        <f t="shared" si="0"/>
        <v>108.093720576519</v>
      </c>
    </row>
    <row r="17" s="158" customFormat="1" ht="19.5" customHeight="1" spans="1:4">
      <c r="A17" s="191" t="s">
        <v>88</v>
      </c>
      <c r="B17" s="92">
        <v>1759</v>
      </c>
      <c r="C17" s="92">
        <v>1550</v>
      </c>
      <c r="D17" s="192">
        <f t="shared" si="0"/>
        <v>88.1182490051165</v>
      </c>
    </row>
    <row r="18" s="158" customFormat="1" ht="19.5" customHeight="1" spans="1:4">
      <c r="A18" s="191" t="s">
        <v>89</v>
      </c>
      <c r="B18" s="92">
        <v>397</v>
      </c>
      <c r="C18" s="92">
        <v>328</v>
      </c>
      <c r="D18" s="192">
        <f t="shared" si="0"/>
        <v>82.6196473551637</v>
      </c>
    </row>
    <row r="19" s="158" customFormat="1" ht="19.5" customHeight="1" spans="1:4">
      <c r="A19" s="191" t="s">
        <v>90</v>
      </c>
      <c r="B19" s="92"/>
      <c r="C19" s="92"/>
      <c r="D19" s="192"/>
    </row>
    <row r="20" s="158" customFormat="1" ht="19.5" customHeight="1" spans="1:4">
      <c r="A20" s="191" t="s">
        <v>91</v>
      </c>
      <c r="B20" s="92"/>
      <c r="C20" s="92"/>
      <c r="D20" s="192"/>
    </row>
    <row r="21" s="158" customFormat="1" ht="19.5" customHeight="1" spans="1:4">
      <c r="A21" s="191" t="s">
        <v>92</v>
      </c>
      <c r="B21" s="92">
        <v>5846</v>
      </c>
      <c r="C21" s="92">
        <v>3798</v>
      </c>
      <c r="D21" s="192">
        <f t="shared" si="0"/>
        <v>64.9674991447143</v>
      </c>
    </row>
    <row r="22" s="158" customFormat="1" ht="19.5" customHeight="1" spans="1:4">
      <c r="A22" s="191" t="s">
        <v>93</v>
      </c>
      <c r="B22" s="92">
        <v>13243</v>
      </c>
      <c r="C22" s="92">
        <v>16696</v>
      </c>
      <c r="D22" s="192">
        <f t="shared" si="0"/>
        <v>126.074152382391</v>
      </c>
    </row>
    <row r="23" s="158" customFormat="1" ht="19.5" customHeight="1" spans="1:4">
      <c r="A23" s="191" t="s">
        <v>94</v>
      </c>
      <c r="B23" s="92">
        <v>306</v>
      </c>
      <c r="C23" s="92">
        <v>45</v>
      </c>
      <c r="D23" s="192">
        <f t="shared" si="0"/>
        <v>14.7058823529412</v>
      </c>
    </row>
    <row r="24" s="158" customFormat="1" ht="19.5" customHeight="1" spans="1:4">
      <c r="A24" s="191" t="s">
        <v>95</v>
      </c>
      <c r="B24" s="92">
        <v>264</v>
      </c>
      <c r="C24" s="92">
        <v>329</v>
      </c>
      <c r="D24" s="192">
        <f t="shared" si="0"/>
        <v>124.621212121212</v>
      </c>
    </row>
    <row r="25" s="158" customFormat="1" ht="19.5" customHeight="1" spans="1:4">
      <c r="A25" s="191" t="s">
        <v>96</v>
      </c>
      <c r="B25" s="92"/>
      <c r="C25" s="92">
        <v>36</v>
      </c>
      <c r="D25" s="192"/>
    </row>
    <row r="26" s="158" customFormat="1" ht="19.5" customHeight="1" spans="1:4">
      <c r="A26" s="191" t="s">
        <v>97</v>
      </c>
      <c r="B26" s="92">
        <v>1250</v>
      </c>
      <c r="C26" s="92">
        <v>1290</v>
      </c>
      <c r="D26" s="192">
        <f t="shared" si="0"/>
        <v>103.2</v>
      </c>
    </row>
    <row r="27" s="158" customFormat="1" ht="19.5" customHeight="1" spans="1:4">
      <c r="A27" s="191" t="s">
        <v>98</v>
      </c>
      <c r="B27" s="92"/>
      <c r="C27" s="92"/>
      <c r="D27" s="192"/>
    </row>
    <row r="28" s="158" customFormat="1" ht="19.5" customHeight="1" spans="1:4">
      <c r="A28" s="108" t="s">
        <v>99</v>
      </c>
      <c r="B28" s="92">
        <v>286896</v>
      </c>
      <c r="C28" s="92">
        <v>220684</v>
      </c>
      <c r="D28" s="192">
        <f t="shared" si="0"/>
        <v>76.9212536947186</v>
      </c>
    </row>
    <row r="29" s="158" customFormat="1" ht="19.5" customHeight="1" spans="1:4">
      <c r="A29" s="108" t="s">
        <v>96</v>
      </c>
      <c r="B29" s="92">
        <v>6400</v>
      </c>
      <c r="C29" s="92">
        <v>1280</v>
      </c>
      <c r="D29" s="192">
        <f t="shared" si="0"/>
        <v>20</v>
      </c>
    </row>
    <row r="30" s="158" customFormat="1" ht="19.5" customHeight="1" spans="1:4">
      <c r="A30" s="108" t="s">
        <v>100</v>
      </c>
      <c r="B30" s="92">
        <v>6400</v>
      </c>
      <c r="C30" s="92">
        <v>1280</v>
      </c>
      <c r="D30" s="192">
        <f t="shared" si="0"/>
        <v>20</v>
      </c>
    </row>
    <row r="31" s="158" customFormat="1" ht="19.5" customHeight="1" spans="1:4">
      <c r="A31" s="108" t="s">
        <v>101</v>
      </c>
      <c r="B31" s="92"/>
      <c r="C31" s="92"/>
      <c r="D31" s="192"/>
    </row>
    <row r="32" s="158" customFormat="1" ht="19.5" customHeight="1" spans="1:4">
      <c r="A32" s="108" t="s">
        <v>102</v>
      </c>
      <c r="B32" s="92"/>
      <c r="C32" s="92"/>
      <c r="D32" s="192"/>
    </row>
    <row r="33" s="158" customFormat="1" ht="19.5" customHeight="1" spans="1:4">
      <c r="A33" s="108" t="s">
        <v>103</v>
      </c>
      <c r="B33" s="92"/>
      <c r="C33" s="92"/>
      <c r="D33" s="192"/>
    </row>
    <row r="34" s="158" customFormat="1" ht="19.5" customHeight="1" spans="1:4">
      <c r="A34" s="108" t="s">
        <v>104</v>
      </c>
      <c r="B34" s="92"/>
      <c r="C34" s="92"/>
      <c r="D34" s="192"/>
    </row>
    <row r="35" s="158" customFormat="1" ht="19.5" customHeight="1" spans="1:4">
      <c r="A35" s="108" t="s">
        <v>105</v>
      </c>
      <c r="B35" s="92"/>
      <c r="C35" s="92"/>
      <c r="D35" s="192"/>
    </row>
    <row r="36" s="158" customFormat="1" ht="19.5" customHeight="1" spans="1:4">
      <c r="A36" s="108" t="s">
        <v>106</v>
      </c>
      <c r="B36" s="92">
        <v>4279</v>
      </c>
      <c r="C36" s="92">
        <v>54</v>
      </c>
      <c r="D36" s="192">
        <f t="shared" si="0"/>
        <v>1.26197709745268</v>
      </c>
    </row>
    <row r="37" s="158" customFormat="1" ht="19.5" customHeight="1" spans="1:4">
      <c r="A37" s="108" t="s">
        <v>107</v>
      </c>
      <c r="B37" s="92"/>
      <c r="C37" s="92"/>
      <c r="D37" s="192"/>
    </row>
    <row r="38" s="158" customFormat="1" ht="19.5" customHeight="1" spans="1:4">
      <c r="A38" s="108" t="s">
        <v>108</v>
      </c>
      <c r="B38" s="92">
        <v>9964</v>
      </c>
      <c r="C38" s="92"/>
      <c r="D38" s="192"/>
    </row>
    <row r="39" s="158" customFormat="1" ht="19.5" customHeight="1" spans="1:4">
      <c r="A39" s="108" t="s">
        <v>109</v>
      </c>
      <c r="B39" s="92"/>
      <c r="C39" s="92"/>
      <c r="D39" s="192"/>
    </row>
    <row r="40" s="158" customFormat="1" ht="19.5" customHeight="1" spans="1:4">
      <c r="A40" s="108" t="s">
        <v>110</v>
      </c>
      <c r="B40" s="92">
        <v>307539</v>
      </c>
      <c r="C40" s="92">
        <v>222018</v>
      </c>
      <c r="D40" s="192">
        <f t="shared" si="0"/>
        <v>72.1918195741028</v>
      </c>
    </row>
    <row r="41" s="158" customFormat="1" ht="20.1" customHeight="1" spans="4:4">
      <c r="D41" s="170"/>
    </row>
    <row r="42" s="158" customFormat="1" ht="20.1" customHeight="1" spans="4:4">
      <c r="D42" s="170"/>
    </row>
    <row r="43" s="158" customFormat="1" ht="20.1" customHeight="1" spans="4:4">
      <c r="D43" s="170"/>
    </row>
    <row r="44" s="158" customFormat="1" ht="20.1" customHeight="1" spans="4:4">
      <c r="D44" s="170"/>
    </row>
    <row r="45" s="158" customFormat="1" ht="20.1" customHeight="1" spans="4:4">
      <c r="D45" s="170"/>
    </row>
    <row r="46" s="158" customFormat="1" ht="20.1" customHeight="1" spans="4:4">
      <c r="D46" s="170"/>
    </row>
    <row r="47" s="158" customFormat="1" ht="20.1" customHeight="1" spans="4:4">
      <c r="D47" s="170"/>
    </row>
    <row r="48" s="158" customFormat="1" ht="20.1" customHeight="1" spans="4:4">
      <c r="D48" s="170"/>
    </row>
    <row r="49" s="158" customFormat="1" ht="20.1" customHeight="1" spans="4:4">
      <c r="D49" s="170"/>
    </row>
    <row r="50" s="158" customFormat="1" ht="20.1" customHeight="1" spans="4:4">
      <c r="D50" s="170"/>
    </row>
    <row r="51" s="158" customFormat="1" ht="20.1" customHeight="1" spans="4:4">
      <c r="D51" s="170"/>
    </row>
    <row r="52" s="158" customFormat="1" ht="20.1" customHeight="1" spans="4:4">
      <c r="D52" s="170"/>
    </row>
    <row r="53" s="158" customFormat="1" ht="20.1" customHeight="1" spans="4:4">
      <c r="D53" s="170"/>
    </row>
    <row r="54" s="158" customFormat="1" ht="20.1" customHeight="1" spans="4:4">
      <c r="D54" s="170"/>
    </row>
    <row r="55" s="158" customFormat="1" ht="20.1" customHeight="1" spans="4:4">
      <c r="D55" s="170"/>
    </row>
    <row r="56" s="158" customFormat="1" ht="20.1" customHeight="1" spans="4:4">
      <c r="D56" s="170"/>
    </row>
    <row r="57" s="158" customFormat="1" ht="20.1" customHeight="1" spans="4:4">
      <c r="D57" s="170"/>
    </row>
    <row r="58" s="158" customFormat="1" ht="20.1" customHeight="1" spans="4:4">
      <c r="D58" s="170"/>
    </row>
    <row r="59" s="158" customFormat="1" ht="20.1" customHeight="1" spans="4:4">
      <c r="D59" s="170"/>
    </row>
    <row r="60" s="158" customFormat="1" ht="20.1" customHeight="1" spans="4:4">
      <c r="D60" s="170"/>
    </row>
    <row r="61" s="158" customFormat="1" ht="20.1" customHeight="1" spans="4:4">
      <c r="D61" s="170"/>
    </row>
    <row r="62" s="158" customFormat="1" ht="20.1" customHeight="1" spans="4:4">
      <c r="D62" s="170"/>
    </row>
    <row r="63" s="158" customFormat="1" ht="20.1" customHeight="1" spans="4:4">
      <c r="D63" s="170"/>
    </row>
    <row r="64" s="158" customFormat="1" ht="20.1" customHeight="1" spans="4:4">
      <c r="D64" s="170"/>
    </row>
    <row r="65" s="158" customFormat="1" ht="20.1" customHeight="1" spans="4:4">
      <c r="D65" s="170"/>
    </row>
    <row r="66" s="158" customFormat="1" ht="20.1" customHeight="1" spans="4:4">
      <c r="D66" s="170"/>
    </row>
    <row r="67" s="158" customFormat="1" ht="20.1" customHeight="1" spans="4:4">
      <c r="D67" s="170"/>
    </row>
    <row r="68" s="158" customFormat="1" ht="20.1" customHeight="1" spans="4:4">
      <c r="D68" s="170"/>
    </row>
    <row r="69" s="158" customFormat="1" ht="20.1" customHeight="1" spans="4:4">
      <c r="D69" s="170"/>
    </row>
    <row r="70" s="158" customFormat="1" ht="20.1" customHeight="1" spans="4:4">
      <c r="D70" s="170"/>
    </row>
    <row r="71" s="158" customFormat="1" ht="20.1" customHeight="1" spans="4:4">
      <c r="D71" s="170"/>
    </row>
    <row r="72" s="158" customFormat="1" ht="20.1" customHeight="1" spans="4:4">
      <c r="D72" s="170"/>
    </row>
    <row r="73" s="158" customFormat="1" ht="20.1" customHeight="1" spans="4:4">
      <c r="D73" s="170"/>
    </row>
    <row r="74" s="158" customFormat="1" ht="20.1" customHeight="1" spans="4:4">
      <c r="D74" s="170"/>
    </row>
    <row r="75" s="158" customFormat="1" ht="20.1" customHeight="1" spans="4:4">
      <c r="D75" s="170"/>
    </row>
    <row r="76" s="158" customFormat="1" ht="20.1" customHeight="1" spans="4:4">
      <c r="D76" s="170"/>
    </row>
    <row r="77" s="158" customFormat="1" ht="20.1" customHeight="1" spans="4:4">
      <c r="D77" s="170"/>
    </row>
    <row r="78" s="158" customFormat="1" ht="20.1" customHeight="1" spans="4:4">
      <c r="D78" s="170"/>
    </row>
    <row r="79" s="158" customFormat="1" ht="20.1" customHeight="1" spans="4:4">
      <c r="D79" s="170"/>
    </row>
    <row r="80" s="158" customFormat="1" ht="20.1" customHeight="1" spans="4:4">
      <c r="D80" s="170"/>
    </row>
    <row r="81" s="158" customFormat="1" ht="20.1" customHeight="1" spans="4:4">
      <c r="D81" s="170"/>
    </row>
    <row r="82" s="158" customFormat="1" ht="20.1" customHeight="1" spans="4:4">
      <c r="D82" s="170"/>
    </row>
    <row r="83" s="158" customFormat="1" ht="20.1" customHeight="1" spans="4:4">
      <c r="D83" s="170"/>
    </row>
    <row r="84" s="158" customFormat="1" ht="20.1" customHeight="1" spans="4:4">
      <c r="D84" s="170"/>
    </row>
    <row r="85" s="158" customFormat="1" ht="20.1" customHeight="1" spans="4:4">
      <c r="D85" s="170"/>
    </row>
    <row r="86" s="158" customFormat="1" ht="20.1" customHeight="1" spans="4:4">
      <c r="D86" s="170"/>
    </row>
    <row r="87" s="158" customFormat="1" ht="20.1" customHeight="1" spans="4:4">
      <c r="D87" s="170"/>
    </row>
    <row r="88" s="158" customFormat="1" ht="20.1" customHeight="1" spans="4:4">
      <c r="D88" s="170"/>
    </row>
    <row r="89" s="158" customFormat="1" ht="20.1" customHeight="1" spans="4:4">
      <c r="D89" s="170"/>
    </row>
    <row r="90" s="158" customFormat="1" ht="20.1" customHeight="1" spans="4:4">
      <c r="D90" s="170"/>
    </row>
    <row r="91" s="158" customFormat="1" ht="20.1" customHeight="1" spans="4:4">
      <c r="D91" s="170"/>
    </row>
    <row r="92" s="158" customFormat="1" ht="20.1" customHeight="1" spans="4:4">
      <c r="D92" s="170"/>
    </row>
    <row r="93" s="158" customFormat="1" ht="20.1" customHeight="1" spans="4:4">
      <c r="D93" s="170"/>
    </row>
    <row r="94" s="158" customFormat="1" ht="20.1" customHeight="1" spans="4:4">
      <c r="D94" s="170"/>
    </row>
    <row r="95" s="158" customFormat="1" ht="20.1" customHeight="1" spans="4:4">
      <c r="D95" s="170"/>
    </row>
    <row r="96" s="158" customFormat="1" ht="20.1" customHeight="1" spans="4:4">
      <c r="D96" s="170"/>
    </row>
    <row r="97" s="158" customFormat="1" ht="20.1" customHeight="1" spans="4:4">
      <c r="D97" s="170"/>
    </row>
    <row r="98" s="158" customFormat="1" ht="20.1" customHeight="1" spans="4:4">
      <c r="D98" s="170"/>
    </row>
    <row r="99" s="158" customFormat="1" ht="20.1" customHeight="1" spans="4:4">
      <c r="D99" s="170"/>
    </row>
    <row r="100" s="158" customFormat="1" ht="20.1" customHeight="1" spans="4:4">
      <c r="D100" s="170"/>
    </row>
    <row r="101" s="158" customFormat="1" ht="20.1" customHeight="1" spans="4:4">
      <c r="D101" s="170"/>
    </row>
    <row r="102" s="158" customFormat="1" ht="20.1" customHeight="1" spans="4:4">
      <c r="D102" s="170"/>
    </row>
    <row r="103" s="158" customFormat="1" ht="20.1" customHeight="1" spans="4:4">
      <c r="D103" s="170"/>
    </row>
    <row r="104" s="158" customFormat="1" ht="20.1" customHeight="1" spans="4:4">
      <c r="D104" s="170"/>
    </row>
    <row r="105" s="158" customFormat="1" ht="20.1" customHeight="1" spans="4:4">
      <c r="D105" s="170"/>
    </row>
    <row r="106" s="158" customFormat="1" ht="20.1" customHeight="1" spans="4:4">
      <c r="D106" s="170"/>
    </row>
    <row r="107" s="158" customFormat="1" ht="20.1" customHeight="1" spans="4:4">
      <c r="D107" s="170"/>
    </row>
    <row r="108" s="158" customFormat="1" ht="20.1" customHeight="1" spans="4:4">
      <c r="D108" s="170"/>
    </row>
    <row r="109" s="158" customFormat="1" ht="20.1" customHeight="1" spans="4:4">
      <c r="D109" s="170"/>
    </row>
    <row r="110" s="158" customFormat="1" ht="20.1" customHeight="1" spans="4:4">
      <c r="D110" s="170"/>
    </row>
    <row r="111" s="158" customFormat="1" ht="20.1" customHeight="1" spans="4:4">
      <c r="D111" s="170"/>
    </row>
    <row r="112" s="158" customFormat="1" ht="20.1" customHeight="1" spans="4:4">
      <c r="D112" s="170"/>
    </row>
    <row r="113" s="158" customFormat="1" ht="20.1" customHeight="1" spans="4:4">
      <c r="D113" s="170"/>
    </row>
    <row r="114" s="158" customFormat="1" ht="20.1" customHeight="1" spans="4:4">
      <c r="D114" s="170"/>
    </row>
    <row r="115" s="158" customFormat="1" ht="20.1" customHeight="1" spans="4:4">
      <c r="D115" s="170"/>
    </row>
    <row r="116" s="158" customFormat="1" ht="20.1" customHeight="1" spans="4:4">
      <c r="D116" s="170"/>
    </row>
    <row r="117" s="158" customFormat="1" ht="20.1" customHeight="1" spans="4:4">
      <c r="D117" s="170"/>
    </row>
    <row r="118" s="158" customFormat="1" ht="20.1" customHeight="1" spans="4:4">
      <c r="D118" s="170"/>
    </row>
    <row r="119" s="158" customFormat="1" ht="20.1" customHeight="1" spans="4:4">
      <c r="D119" s="170"/>
    </row>
    <row r="120" s="158" customFormat="1" ht="20.1" customHeight="1" spans="4:4">
      <c r="D120" s="170"/>
    </row>
    <row r="121" s="158" customFormat="1" ht="20.1" customHeight="1" spans="4:4">
      <c r="D121" s="170"/>
    </row>
    <row r="122" s="158" customFormat="1" ht="20.1" customHeight="1" spans="4:4">
      <c r="D122" s="170"/>
    </row>
    <row r="123" s="158" customFormat="1" ht="20.1" customHeight="1" spans="4:4">
      <c r="D123" s="170"/>
    </row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</sheetData>
  <mergeCells count="1">
    <mergeCell ref="A1:D1"/>
  </mergeCells>
  <printOptions horizontalCentered="1"/>
  <pageMargins left="0.71" right="0.71" top="0.75" bottom="0.75" header="0.31" footer="0.31"/>
  <pageSetup paperSize="9" scale="90" fitToHeight="200" orientation="portrait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20"/>
  <sheetViews>
    <sheetView zoomScaleSheetLayoutView="60" workbookViewId="0">
      <selection activeCell="A1" sqref="A1:D1"/>
    </sheetView>
  </sheetViews>
  <sheetFormatPr defaultColWidth="8.775" defaultRowHeight="13.5" outlineLevelCol="3"/>
  <cols>
    <col min="1" max="1" width="64.6666666666667" style="89"/>
    <col min="2" max="2" width="14.775" style="171"/>
    <col min="3" max="3" width="14.775" style="89"/>
    <col min="4" max="4" width="26.4416666666667" style="168"/>
    <col min="5" max="16384" width="8.775" style="89"/>
  </cols>
  <sheetData>
    <row r="1" s="157" customFormat="1" ht="30" customHeight="1" spans="1:4">
      <c r="A1" s="169" t="s">
        <v>111</v>
      </c>
      <c r="B1" s="169"/>
      <c r="C1" s="169"/>
      <c r="D1" s="169"/>
    </row>
    <row r="2" ht="14.25" spans="2:4">
      <c r="B2" s="172"/>
      <c r="C2" s="90"/>
      <c r="D2" s="97" t="s">
        <v>1</v>
      </c>
    </row>
    <row r="3" s="103" customFormat="1" ht="14.25" spans="1:4">
      <c r="A3" s="18" t="s">
        <v>2</v>
      </c>
      <c r="B3" s="173" t="s">
        <v>3</v>
      </c>
      <c r="C3" s="18" t="s">
        <v>4</v>
      </c>
      <c r="D3" s="98" t="s">
        <v>5</v>
      </c>
    </row>
    <row r="4" s="158" customFormat="1" ht="14.25" spans="1:4">
      <c r="A4" s="174" t="s">
        <v>112</v>
      </c>
      <c r="B4" s="175">
        <v>15244</v>
      </c>
      <c r="C4" s="92">
        <v>14955</v>
      </c>
      <c r="D4" s="95">
        <f>C4/B4*100</f>
        <v>98.1041721332983</v>
      </c>
    </row>
    <row r="5" s="158" customFormat="1" ht="14.25" spans="1:4">
      <c r="A5" s="174" t="s">
        <v>113</v>
      </c>
      <c r="B5" s="175">
        <v>794</v>
      </c>
      <c r="C5" s="92">
        <v>480</v>
      </c>
      <c r="D5" s="95">
        <f t="shared" ref="D5:D68" si="0">C5/B5*100</f>
        <v>60.4534005037783</v>
      </c>
    </row>
    <row r="6" s="158" customFormat="1" ht="14.25" spans="1:4">
      <c r="A6" s="176" t="s">
        <v>114</v>
      </c>
      <c r="B6" s="177">
        <v>668</v>
      </c>
      <c r="C6" s="92">
        <v>441</v>
      </c>
      <c r="D6" s="95">
        <f t="shared" si="0"/>
        <v>66.0179640718563</v>
      </c>
    </row>
    <row r="7" s="158" customFormat="1" ht="14.25" spans="1:4">
      <c r="A7" s="176" t="s">
        <v>115</v>
      </c>
      <c r="B7" s="177">
        <v>51</v>
      </c>
      <c r="C7" s="92"/>
      <c r="D7" s="95">
        <f t="shared" si="0"/>
        <v>0</v>
      </c>
    </row>
    <row r="8" s="158" customFormat="1" ht="14.25" spans="1:4">
      <c r="A8" s="176" t="s">
        <v>116</v>
      </c>
      <c r="B8" s="177"/>
      <c r="C8" s="92"/>
      <c r="D8" s="95"/>
    </row>
    <row r="9" s="158" customFormat="1" ht="14.25" spans="1:4">
      <c r="A9" s="176" t="s">
        <v>117</v>
      </c>
      <c r="B9" s="177">
        <v>37</v>
      </c>
      <c r="C9" s="92"/>
      <c r="D9" s="95">
        <f t="shared" si="0"/>
        <v>0</v>
      </c>
    </row>
    <row r="10" s="158" customFormat="1" ht="14.25" spans="1:4">
      <c r="A10" s="176" t="s">
        <v>118</v>
      </c>
      <c r="B10" s="177">
        <v>6</v>
      </c>
      <c r="C10" s="92">
        <v>6</v>
      </c>
      <c r="D10" s="95">
        <f t="shared" si="0"/>
        <v>100</v>
      </c>
    </row>
    <row r="11" s="158" customFormat="1" ht="14.25" spans="1:4">
      <c r="A11" s="176" t="s">
        <v>119</v>
      </c>
      <c r="B11" s="177"/>
      <c r="C11" s="92"/>
      <c r="D11" s="95"/>
    </row>
    <row r="12" s="158" customFormat="1" ht="14.25" spans="1:4">
      <c r="A12" s="176" t="s">
        <v>120</v>
      </c>
      <c r="B12" s="177">
        <v>6</v>
      </c>
      <c r="C12" s="92">
        <v>8</v>
      </c>
      <c r="D12" s="95">
        <f t="shared" si="0"/>
        <v>133.333333333333</v>
      </c>
    </row>
    <row r="13" s="158" customFormat="1" ht="14.25" spans="1:4">
      <c r="A13" s="176" t="s">
        <v>121</v>
      </c>
      <c r="B13" s="177">
        <v>13</v>
      </c>
      <c r="C13" s="92">
        <v>13</v>
      </c>
      <c r="D13" s="95">
        <f t="shared" si="0"/>
        <v>100</v>
      </c>
    </row>
    <row r="14" s="158" customFormat="1" ht="14.25" spans="1:4">
      <c r="A14" s="176" t="s">
        <v>122</v>
      </c>
      <c r="B14" s="177"/>
      <c r="C14" s="92"/>
      <c r="D14" s="95"/>
    </row>
    <row r="15" s="158" customFormat="1" ht="14.25" spans="1:4">
      <c r="A15" s="176" t="s">
        <v>123</v>
      </c>
      <c r="B15" s="177"/>
      <c r="C15" s="92"/>
      <c r="D15" s="95"/>
    </row>
    <row r="16" s="158" customFormat="1" ht="14.25" spans="1:4">
      <c r="A16" s="176" t="s">
        <v>124</v>
      </c>
      <c r="B16" s="177">
        <v>13</v>
      </c>
      <c r="C16" s="92">
        <v>12</v>
      </c>
      <c r="D16" s="95">
        <f t="shared" si="0"/>
        <v>92.3076923076923</v>
      </c>
    </row>
    <row r="17" s="158" customFormat="1" ht="14.25" spans="1:4">
      <c r="A17" s="174" t="s">
        <v>125</v>
      </c>
      <c r="B17" s="175">
        <v>511</v>
      </c>
      <c r="C17" s="92">
        <v>326</v>
      </c>
      <c r="D17" s="95">
        <f t="shared" si="0"/>
        <v>63.7964774951076</v>
      </c>
    </row>
    <row r="18" s="158" customFormat="1" ht="14.25" spans="1:4">
      <c r="A18" s="178" t="s">
        <v>126</v>
      </c>
      <c r="B18" s="177">
        <v>430</v>
      </c>
      <c r="C18" s="92">
        <v>283</v>
      </c>
      <c r="D18" s="95">
        <f t="shared" si="0"/>
        <v>65.8139534883721</v>
      </c>
    </row>
    <row r="19" s="158" customFormat="1" ht="14.25" spans="1:4">
      <c r="A19" s="178" t="s">
        <v>127</v>
      </c>
      <c r="B19" s="177"/>
      <c r="C19" s="92"/>
      <c r="D19" s="95"/>
    </row>
    <row r="20" s="158" customFormat="1" ht="14.25" spans="1:4">
      <c r="A20" s="178" t="s">
        <v>128</v>
      </c>
      <c r="B20" s="177"/>
      <c r="C20" s="92"/>
      <c r="D20" s="95"/>
    </row>
    <row r="21" s="158" customFormat="1" ht="14.25" spans="1:4">
      <c r="A21" s="178" t="s">
        <v>129</v>
      </c>
      <c r="B21" s="177">
        <v>23</v>
      </c>
      <c r="C21" s="92"/>
      <c r="D21" s="95">
        <f t="shared" si="0"/>
        <v>0</v>
      </c>
    </row>
    <row r="22" s="158" customFormat="1" ht="14.25" spans="1:4">
      <c r="A22" s="178" t="s">
        <v>130</v>
      </c>
      <c r="B22" s="177">
        <v>8</v>
      </c>
      <c r="C22" s="92">
        <v>8</v>
      </c>
      <c r="D22" s="95">
        <f t="shared" si="0"/>
        <v>100</v>
      </c>
    </row>
    <row r="23" s="158" customFormat="1" ht="14.25" spans="1:4">
      <c r="A23" s="178" t="s">
        <v>131</v>
      </c>
      <c r="B23" s="177"/>
      <c r="C23" s="92"/>
      <c r="D23" s="95"/>
    </row>
    <row r="24" s="158" customFormat="1" ht="14.25" spans="1:4">
      <c r="A24" s="178" t="s">
        <v>132</v>
      </c>
      <c r="B24" s="177"/>
      <c r="C24" s="92"/>
      <c r="D24" s="95"/>
    </row>
    <row r="25" s="158" customFormat="1" ht="14.25" spans="1:4">
      <c r="A25" s="178" t="s">
        <v>133</v>
      </c>
      <c r="B25" s="177">
        <v>50</v>
      </c>
      <c r="C25" s="92">
        <v>35</v>
      </c>
      <c r="D25" s="95">
        <f t="shared" si="0"/>
        <v>70</v>
      </c>
    </row>
    <row r="26" s="158" customFormat="1" ht="14.25" spans="1:4">
      <c r="A26" s="176" t="s">
        <v>134</v>
      </c>
      <c r="B26" s="175">
        <v>3703</v>
      </c>
      <c r="C26" s="92">
        <v>7608</v>
      </c>
      <c r="D26" s="95">
        <f t="shared" si="0"/>
        <v>205.455036456927</v>
      </c>
    </row>
    <row r="27" s="158" customFormat="1" ht="14.25" spans="1:4">
      <c r="A27" s="178" t="s">
        <v>126</v>
      </c>
      <c r="B27" s="177">
        <v>2416</v>
      </c>
      <c r="C27" s="92">
        <v>1609</v>
      </c>
      <c r="D27" s="95">
        <f t="shared" si="0"/>
        <v>66.5976821192053</v>
      </c>
    </row>
    <row r="28" s="158" customFormat="1" ht="14.25" spans="1:4">
      <c r="A28" s="178" t="s">
        <v>127</v>
      </c>
      <c r="B28" s="177">
        <v>740</v>
      </c>
      <c r="C28" s="92">
        <v>1066</v>
      </c>
      <c r="D28" s="95">
        <f t="shared" si="0"/>
        <v>144.054054054054</v>
      </c>
    </row>
    <row r="29" s="158" customFormat="1" ht="14.25" spans="1:4">
      <c r="A29" s="178" t="s">
        <v>128</v>
      </c>
      <c r="B29" s="177"/>
      <c r="C29" s="92"/>
      <c r="D29" s="95"/>
    </row>
    <row r="30" s="158" customFormat="1" ht="14.25" spans="1:4">
      <c r="A30" s="178" t="s">
        <v>135</v>
      </c>
      <c r="B30" s="177"/>
      <c r="C30" s="92"/>
      <c r="D30" s="95"/>
    </row>
    <row r="31" s="158" customFormat="1" ht="14.25" spans="1:4">
      <c r="A31" s="178" t="s">
        <v>136</v>
      </c>
      <c r="B31" s="177"/>
      <c r="C31" s="92"/>
      <c r="D31" s="95"/>
    </row>
    <row r="32" s="158" customFormat="1" ht="14.25" spans="1:4">
      <c r="A32" s="178" t="s">
        <v>137</v>
      </c>
      <c r="B32" s="177"/>
      <c r="C32" s="92"/>
      <c r="D32" s="95"/>
    </row>
    <row r="33" s="158" customFormat="1" ht="14.25" spans="1:4">
      <c r="A33" s="178" t="s">
        <v>138</v>
      </c>
      <c r="B33" s="177">
        <v>40</v>
      </c>
      <c r="C33" s="92">
        <v>40</v>
      </c>
      <c r="D33" s="95">
        <f t="shared" si="0"/>
        <v>100</v>
      </c>
    </row>
    <row r="34" s="158" customFormat="1" ht="14.25" spans="1:4">
      <c r="A34" s="178" t="s">
        <v>139</v>
      </c>
      <c r="B34" s="177">
        <v>31</v>
      </c>
      <c r="C34" s="92">
        <v>31</v>
      </c>
      <c r="D34" s="95">
        <f t="shared" si="0"/>
        <v>100</v>
      </c>
    </row>
    <row r="35" s="158" customFormat="1" ht="14.25" spans="1:4">
      <c r="A35" s="178" t="s">
        <v>140</v>
      </c>
      <c r="B35" s="177"/>
      <c r="C35" s="92"/>
      <c r="D35" s="95"/>
    </row>
    <row r="36" s="158" customFormat="1" ht="14.25" spans="1:4">
      <c r="A36" s="178" t="s">
        <v>132</v>
      </c>
      <c r="B36" s="177"/>
      <c r="C36" s="92"/>
      <c r="D36" s="95"/>
    </row>
    <row r="37" s="158" customFormat="1" ht="14.25" spans="1:4">
      <c r="A37" s="178" t="s">
        <v>141</v>
      </c>
      <c r="B37" s="177">
        <v>476</v>
      </c>
      <c r="C37" s="92">
        <v>4862</v>
      </c>
      <c r="D37" s="95">
        <f t="shared" si="0"/>
        <v>1021.42857142857</v>
      </c>
    </row>
    <row r="38" s="158" customFormat="1" ht="14.25" spans="1:4">
      <c r="A38" s="176" t="s">
        <v>142</v>
      </c>
      <c r="B38" s="175">
        <v>1675</v>
      </c>
      <c r="C38" s="92">
        <v>439</v>
      </c>
      <c r="D38" s="95">
        <f t="shared" si="0"/>
        <v>26.2089552238806</v>
      </c>
    </row>
    <row r="39" s="158" customFormat="1" ht="14.25" spans="1:4">
      <c r="A39" s="178" t="s">
        <v>126</v>
      </c>
      <c r="B39" s="177">
        <v>579</v>
      </c>
      <c r="C39" s="92">
        <v>380</v>
      </c>
      <c r="D39" s="95">
        <f t="shared" si="0"/>
        <v>65.6303972366149</v>
      </c>
    </row>
    <row r="40" s="158" customFormat="1" ht="14.25" spans="1:4">
      <c r="A40" s="178" t="s">
        <v>127</v>
      </c>
      <c r="B40" s="177"/>
      <c r="C40" s="92"/>
      <c r="D40" s="95"/>
    </row>
    <row r="41" s="158" customFormat="1" ht="14.25" spans="1:4">
      <c r="A41" s="178" t="s">
        <v>128</v>
      </c>
      <c r="B41" s="177"/>
      <c r="C41" s="92"/>
      <c r="D41" s="95"/>
    </row>
    <row r="42" s="158" customFormat="1" ht="14.25" spans="1:4">
      <c r="A42" s="178" t="s">
        <v>143</v>
      </c>
      <c r="B42" s="177"/>
      <c r="C42" s="92"/>
      <c r="D42" s="95"/>
    </row>
    <row r="43" s="158" customFormat="1" ht="14.25" spans="1:4">
      <c r="A43" s="178" t="s">
        <v>144</v>
      </c>
      <c r="B43" s="177"/>
      <c r="C43" s="92"/>
      <c r="D43" s="95"/>
    </row>
    <row r="44" s="158" customFormat="1" ht="14.25" spans="1:4">
      <c r="A44" s="178" t="s">
        <v>145</v>
      </c>
      <c r="B44" s="177"/>
      <c r="C44" s="92"/>
      <c r="D44" s="95"/>
    </row>
    <row r="45" s="158" customFormat="1" ht="14.25" spans="1:4">
      <c r="A45" s="178" t="s">
        <v>146</v>
      </c>
      <c r="B45" s="177"/>
      <c r="C45" s="92"/>
      <c r="D45" s="95"/>
    </row>
    <row r="46" s="158" customFormat="1" ht="14.25" spans="1:4">
      <c r="A46" s="178" t="s">
        <v>147</v>
      </c>
      <c r="B46" s="177">
        <v>5</v>
      </c>
      <c r="C46" s="92">
        <v>5</v>
      </c>
      <c r="D46" s="95">
        <f t="shared" si="0"/>
        <v>100</v>
      </c>
    </row>
    <row r="47" s="158" customFormat="1" ht="14.25" spans="1:4">
      <c r="A47" s="178" t="s">
        <v>148</v>
      </c>
      <c r="B47" s="177"/>
      <c r="C47" s="92"/>
      <c r="D47" s="95"/>
    </row>
    <row r="48" s="158" customFormat="1" ht="14.25" spans="1:4">
      <c r="A48" s="178" t="s">
        <v>132</v>
      </c>
      <c r="B48" s="177"/>
      <c r="C48" s="92"/>
      <c r="D48" s="95"/>
    </row>
    <row r="49" s="158" customFormat="1" ht="14.25" spans="1:4">
      <c r="A49" s="178" t="s">
        <v>149</v>
      </c>
      <c r="B49" s="177">
        <v>1091</v>
      </c>
      <c r="C49" s="92">
        <v>54</v>
      </c>
      <c r="D49" s="95">
        <f t="shared" si="0"/>
        <v>4.94958753437214</v>
      </c>
    </row>
    <row r="50" s="158" customFormat="1" ht="14.25" spans="1:4">
      <c r="A50" s="176" t="s">
        <v>150</v>
      </c>
      <c r="B50" s="175">
        <v>341</v>
      </c>
      <c r="C50" s="92">
        <v>283</v>
      </c>
      <c r="D50" s="95">
        <f t="shared" si="0"/>
        <v>82.9912023460411</v>
      </c>
    </row>
    <row r="51" s="158" customFormat="1" ht="14.25" spans="1:4">
      <c r="A51" s="178" t="s">
        <v>126</v>
      </c>
      <c r="B51" s="177">
        <v>230</v>
      </c>
      <c r="C51" s="92">
        <v>146</v>
      </c>
      <c r="D51" s="95">
        <f t="shared" si="0"/>
        <v>63.4782608695652</v>
      </c>
    </row>
    <row r="52" s="158" customFormat="1" ht="14.25" spans="1:4">
      <c r="A52" s="178" t="s">
        <v>127</v>
      </c>
      <c r="B52" s="177"/>
      <c r="C52" s="92"/>
      <c r="D52" s="95"/>
    </row>
    <row r="53" s="158" customFormat="1" ht="14.25" spans="1:4">
      <c r="A53" s="178" t="s">
        <v>128</v>
      </c>
      <c r="B53" s="177"/>
      <c r="C53" s="92"/>
      <c r="D53" s="95"/>
    </row>
    <row r="54" s="158" customFormat="1" ht="14.25" spans="1:4">
      <c r="A54" s="178" t="s">
        <v>151</v>
      </c>
      <c r="B54" s="177"/>
      <c r="C54" s="92"/>
      <c r="D54" s="95"/>
    </row>
    <row r="55" s="158" customFormat="1" ht="14.25" spans="1:4">
      <c r="A55" s="178" t="s">
        <v>152</v>
      </c>
      <c r="B55" s="177">
        <v>27</v>
      </c>
      <c r="C55" s="92">
        <v>27</v>
      </c>
      <c r="D55" s="95">
        <f t="shared" si="0"/>
        <v>100</v>
      </c>
    </row>
    <row r="56" s="158" customFormat="1" ht="14.25" spans="1:4">
      <c r="A56" s="178" t="s">
        <v>153</v>
      </c>
      <c r="B56" s="177"/>
      <c r="C56" s="92"/>
      <c r="D56" s="95"/>
    </row>
    <row r="57" s="158" customFormat="1" ht="14.25" spans="1:4">
      <c r="A57" s="178" t="s">
        <v>154</v>
      </c>
      <c r="B57" s="177">
        <v>74</v>
      </c>
      <c r="C57" s="92">
        <v>100</v>
      </c>
      <c r="D57" s="95">
        <f t="shared" si="0"/>
        <v>135.135135135135</v>
      </c>
    </row>
    <row r="58" s="158" customFormat="1" ht="14.25" spans="1:4">
      <c r="A58" s="178" t="s">
        <v>155</v>
      </c>
      <c r="B58" s="177">
        <v>9</v>
      </c>
      <c r="C58" s="92">
        <v>9</v>
      </c>
      <c r="D58" s="95">
        <f t="shared" si="0"/>
        <v>100</v>
      </c>
    </row>
    <row r="59" s="158" customFormat="1" ht="14.25" spans="1:4">
      <c r="A59" s="178" t="s">
        <v>132</v>
      </c>
      <c r="B59" s="177"/>
      <c r="C59" s="92"/>
      <c r="D59" s="95"/>
    </row>
    <row r="60" s="158" customFormat="1" ht="14.25" spans="1:4">
      <c r="A60" s="178" t="s">
        <v>156</v>
      </c>
      <c r="B60" s="177">
        <v>1</v>
      </c>
      <c r="C60" s="92">
        <v>1</v>
      </c>
      <c r="D60" s="95">
        <f t="shared" si="0"/>
        <v>100</v>
      </c>
    </row>
    <row r="61" s="158" customFormat="1" ht="14.25" spans="1:4">
      <c r="A61" s="176" t="s">
        <v>157</v>
      </c>
      <c r="B61" s="175">
        <v>830</v>
      </c>
      <c r="C61" s="92">
        <v>700</v>
      </c>
      <c r="D61" s="95">
        <f t="shared" si="0"/>
        <v>84.3373493975904</v>
      </c>
    </row>
    <row r="62" s="158" customFormat="1" ht="14.25" spans="1:4">
      <c r="A62" s="178" t="s">
        <v>126</v>
      </c>
      <c r="B62" s="177">
        <v>659</v>
      </c>
      <c r="C62" s="92">
        <v>424</v>
      </c>
      <c r="D62" s="95">
        <f t="shared" si="0"/>
        <v>64.339908952959</v>
      </c>
    </row>
    <row r="63" s="158" customFormat="1" ht="14.25" spans="1:4">
      <c r="A63" s="178" t="s">
        <v>127</v>
      </c>
      <c r="B63" s="177">
        <v>14</v>
      </c>
      <c r="C63" s="92">
        <v>6</v>
      </c>
      <c r="D63" s="95">
        <f t="shared" si="0"/>
        <v>42.8571428571429</v>
      </c>
    </row>
    <row r="64" s="158" customFormat="1" ht="14.25" spans="1:4">
      <c r="A64" s="178" t="s">
        <v>128</v>
      </c>
      <c r="B64" s="177"/>
      <c r="C64" s="92"/>
      <c r="D64" s="95"/>
    </row>
    <row r="65" s="158" customFormat="1" ht="14.25" spans="1:4">
      <c r="A65" s="178" t="s">
        <v>158</v>
      </c>
      <c r="B65" s="177"/>
      <c r="C65" s="92"/>
      <c r="D65" s="95"/>
    </row>
    <row r="66" s="158" customFormat="1" ht="14.25" spans="1:4">
      <c r="A66" s="178" t="s">
        <v>159</v>
      </c>
      <c r="B66" s="177">
        <v>10</v>
      </c>
      <c r="C66" s="92">
        <v>10</v>
      </c>
      <c r="D66" s="95">
        <f t="shared" si="0"/>
        <v>100</v>
      </c>
    </row>
    <row r="67" s="158" customFormat="1" ht="14.25" spans="1:4">
      <c r="A67" s="178" t="s">
        <v>160</v>
      </c>
      <c r="B67" s="177"/>
      <c r="C67" s="92"/>
      <c r="D67" s="95"/>
    </row>
    <row r="68" s="158" customFormat="1" ht="14.25" spans="1:4">
      <c r="A68" s="178" t="s">
        <v>161</v>
      </c>
      <c r="B68" s="177">
        <v>37</v>
      </c>
      <c r="C68" s="92">
        <v>150</v>
      </c>
      <c r="D68" s="95">
        <f t="shared" si="0"/>
        <v>405.405405405405</v>
      </c>
    </row>
    <row r="69" s="158" customFormat="1" ht="14.25" spans="1:4">
      <c r="A69" s="178" t="s">
        <v>162</v>
      </c>
      <c r="B69" s="177"/>
      <c r="C69" s="92"/>
      <c r="D69" s="95"/>
    </row>
    <row r="70" s="158" customFormat="1" ht="14.25" spans="1:4">
      <c r="A70" s="178" t="s">
        <v>132</v>
      </c>
      <c r="B70" s="177"/>
      <c r="C70" s="92"/>
      <c r="D70" s="95"/>
    </row>
    <row r="71" s="158" customFormat="1" ht="14.25" spans="1:4">
      <c r="A71" s="178" t="s">
        <v>163</v>
      </c>
      <c r="B71" s="177">
        <v>110</v>
      </c>
      <c r="C71" s="92">
        <v>110</v>
      </c>
      <c r="D71" s="95">
        <f>C71/B71*100</f>
        <v>100</v>
      </c>
    </row>
    <row r="72" s="158" customFormat="1" ht="14.25" spans="1:4">
      <c r="A72" s="176" t="s">
        <v>164</v>
      </c>
      <c r="B72" s="175">
        <v>121</v>
      </c>
      <c r="C72" s="92">
        <v>121</v>
      </c>
      <c r="D72" s="95">
        <f>C72/B72*100</f>
        <v>100</v>
      </c>
    </row>
    <row r="73" s="158" customFormat="1" ht="14.25" spans="1:4">
      <c r="A73" s="178" t="s">
        <v>126</v>
      </c>
      <c r="B73" s="177"/>
      <c r="C73" s="92"/>
      <c r="D73" s="95"/>
    </row>
    <row r="74" s="158" customFormat="1" ht="14.25" spans="1:4">
      <c r="A74" s="178" t="s">
        <v>127</v>
      </c>
      <c r="B74" s="177"/>
      <c r="C74" s="92"/>
      <c r="D74" s="95"/>
    </row>
    <row r="75" s="158" customFormat="1" ht="14.25" spans="1:4">
      <c r="A75" s="178" t="s">
        <v>128</v>
      </c>
      <c r="B75" s="177"/>
      <c r="C75" s="92"/>
      <c r="D75" s="95"/>
    </row>
    <row r="76" s="158" customFormat="1" ht="14.25" spans="1:4">
      <c r="A76" s="178" t="s">
        <v>165</v>
      </c>
      <c r="B76" s="177"/>
      <c r="C76" s="92"/>
      <c r="D76" s="95"/>
    </row>
    <row r="77" s="158" customFormat="1" ht="14.25" spans="1:4">
      <c r="A77" s="178" t="s">
        <v>166</v>
      </c>
      <c r="B77" s="177"/>
      <c r="C77" s="92"/>
      <c r="D77" s="95"/>
    </row>
    <row r="78" s="158" customFormat="1" ht="14.25" spans="1:4">
      <c r="A78" s="178" t="s">
        <v>167</v>
      </c>
      <c r="B78" s="177">
        <v>5</v>
      </c>
      <c r="C78" s="92">
        <v>5</v>
      </c>
      <c r="D78" s="95">
        <f>C78/B78*100</f>
        <v>100</v>
      </c>
    </row>
    <row r="79" s="158" customFormat="1" ht="14.25" spans="1:4">
      <c r="A79" s="178" t="s">
        <v>168</v>
      </c>
      <c r="B79" s="177">
        <v>15</v>
      </c>
      <c r="C79" s="92">
        <v>15</v>
      </c>
      <c r="D79" s="95">
        <f>C79/B79*100</f>
        <v>100</v>
      </c>
    </row>
    <row r="80" s="158" customFormat="1" ht="14.25" spans="1:4">
      <c r="A80" s="178" t="s">
        <v>169</v>
      </c>
      <c r="B80" s="177">
        <v>27</v>
      </c>
      <c r="C80" s="92">
        <v>27</v>
      </c>
      <c r="D80" s="95">
        <f>C80/B80*100</f>
        <v>100</v>
      </c>
    </row>
    <row r="81" s="158" customFormat="1" ht="14.25" spans="1:4">
      <c r="A81" s="178" t="s">
        <v>161</v>
      </c>
      <c r="B81" s="177"/>
      <c r="C81" s="92"/>
      <c r="D81" s="95"/>
    </row>
    <row r="82" s="158" customFormat="1" ht="14.25" spans="1:4">
      <c r="A82" s="178" t="s">
        <v>132</v>
      </c>
      <c r="B82" s="177"/>
      <c r="C82" s="92"/>
      <c r="D82" s="95"/>
    </row>
    <row r="83" s="158" customFormat="1" ht="14.25" spans="1:4">
      <c r="A83" s="178" t="s">
        <v>170</v>
      </c>
      <c r="B83" s="177">
        <v>74</v>
      </c>
      <c r="C83" s="92">
        <v>74</v>
      </c>
      <c r="D83" s="95">
        <f>C83/B83*100</f>
        <v>100</v>
      </c>
    </row>
    <row r="84" s="158" customFormat="1" ht="14.25" spans="1:4">
      <c r="A84" s="176" t="s">
        <v>171</v>
      </c>
      <c r="B84" s="175">
        <v>276</v>
      </c>
      <c r="C84" s="92">
        <v>48</v>
      </c>
      <c r="D84" s="95">
        <f>C84/B84*100</f>
        <v>17.3913043478261</v>
      </c>
    </row>
    <row r="85" s="158" customFormat="1" ht="14.25" spans="1:4">
      <c r="A85" s="178" t="s">
        <v>126</v>
      </c>
      <c r="B85" s="177">
        <v>76</v>
      </c>
      <c r="C85" s="92">
        <v>48</v>
      </c>
      <c r="D85" s="95">
        <f>C85/B85*100</f>
        <v>63.1578947368421</v>
      </c>
    </row>
    <row r="86" s="158" customFormat="1" ht="14.25" spans="1:4">
      <c r="A86" s="178" t="s">
        <v>127</v>
      </c>
      <c r="B86" s="177"/>
      <c r="C86" s="92"/>
      <c r="D86" s="95"/>
    </row>
    <row r="87" s="158" customFormat="1" ht="14.25" spans="1:4">
      <c r="A87" s="178" t="s">
        <v>128</v>
      </c>
      <c r="B87" s="177"/>
      <c r="C87" s="92"/>
      <c r="D87" s="95"/>
    </row>
    <row r="88" s="158" customFormat="1" ht="14.25" spans="1:4">
      <c r="A88" s="178" t="s">
        <v>172</v>
      </c>
      <c r="B88" s="177">
        <v>200</v>
      </c>
      <c r="C88" s="92"/>
      <c r="D88" s="95"/>
    </row>
    <row r="89" s="158" customFormat="1" ht="14.25" spans="1:4">
      <c r="A89" s="178" t="s">
        <v>173</v>
      </c>
      <c r="B89" s="177"/>
      <c r="C89" s="92"/>
      <c r="D89" s="95"/>
    </row>
    <row r="90" s="158" customFormat="1" ht="14.25" spans="1:4">
      <c r="A90" s="178" t="s">
        <v>161</v>
      </c>
      <c r="B90" s="177"/>
      <c r="C90" s="92"/>
      <c r="D90" s="95"/>
    </row>
    <row r="91" s="158" customFormat="1" ht="14.25" spans="1:4">
      <c r="A91" s="178" t="s">
        <v>132</v>
      </c>
      <c r="B91" s="177"/>
      <c r="C91" s="92"/>
      <c r="D91" s="95"/>
    </row>
    <row r="92" s="158" customFormat="1" ht="14.25" spans="1:4">
      <c r="A92" s="178" t="s">
        <v>174</v>
      </c>
      <c r="B92" s="177"/>
      <c r="C92" s="92"/>
      <c r="D92" s="95"/>
    </row>
    <row r="93" s="158" customFormat="1" ht="14.25" spans="1:4">
      <c r="A93" s="176" t="s">
        <v>175</v>
      </c>
      <c r="B93" s="175"/>
      <c r="C93" s="92"/>
      <c r="D93" s="95"/>
    </row>
    <row r="94" s="158" customFormat="1" ht="14.25" spans="1:4">
      <c r="A94" s="178" t="s">
        <v>126</v>
      </c>
      <c r="B94" s="177"/>
      <c r="C94" s="92"/>
      <c r="D94" s="95"/>
    </row>
    <row r="95" s="158" customFormat="1" ht="14.25" spans="1:4">
      <c r="A95" s="178" t="s">
        <v>127</v>
      </c>
      <c r="B95" s="177"/>
      <c r="C95" s="92"/>
      <c r="D95" s="95"/>
    </row>
    <row r="96" s="158" customFormat="1" ht="14.25" spans="1:4">
      <c r="A96" s="178" t="s">
        <v>128</v>
      </c>
      <c r="B96" s="177"/>
      <c r="C96" s="92"/>
      <c r="D96" s="95"/>
    </row>
    <row r="97" s="158" customFormat="1" ht="14.25" spans="1:4">
      <c r="A97" s="178" t="s">
        <v>176</v>
      </c>
      <c r="B97" s="177"/>
      <c r="C97" s="92"/>
      <c r="D97" s="95"/>
    </row>
    <row r="98" s="158" customFormat="1" ht="14.25" spans="1:4">
      <c r="A98" s="178" t="s">
        <v>177</v>
      </c>
      <c r="B98" s="177"/>
      <c r="C98" s="92"/>
      <c r="D98" s="95"/>
    </row>
    <row r="99" s="158" customFormat="1" ht="14.25" spans="1:4">
      <c r="A99" s="178" t="s">
        <v>178</v>
      </c>
      <c r="B99" s="177"/>
      <c r="C99" s="92"/>
      <c r="D99" s="95"/>
    </row>
    <row r="100" s="158" customFormat="1" ht="14.25" spans="1:4">
      <c r="A100" s="178" t="s">
        <v>161</v>
      </c>
      <c r="B100" s="177"/>
      <c r="C100" s="92"/>
      <c r="D100" s="95"/>
    </row>
    <row r="101" s="158" customFormat="1" ht="14.25" spans="1:4">
      <c r="A101" s="178" t="s">
        <v>132</v>
      </c>
      <c r="B101" s="177"/>
      <c r="C101" s="92"/>
      <c r="D101" s="95"/>
    </row>
    <row r="102" s="158" customFormat="1" ht="14.25" spans="1:4">
      <c r="A102" s="178" t="s">
        <v>179</v>
      </c>
      <c r="B102" s="177"/>
      <c r="C102" s="92"/>
      <c r="D102" s="95"/>
    </row>
    <row r="103" s="158" customFormat="1" ht="14.25" spans="1:4">
      <c r="A103" s="176" t="s">
        <v>180</v>
      </c>
      <c r="B103" s="175">
        <v>35</v>
      </c>
      <c r="C103" s="92">
        <v>18</v>
      </c>
      <c r="D103" s="95">
        <f>C103/B103*100</f>
        <v>51.4285714285714</v>
      </c>
    </row>
    <row r="104" s="158" customFormat="1" ht="14.25" spans="1:4">
      <c r="A104" s="178" t="s">
        <v>126</v>
      </c>
      <c r="B104" s="177">
        <v>13</v>
      </c>
      <c r="C104" s="92">
        <v>8</v>
      </c>
      <c r="D104" s="95">
        <f>C104/B104*100</f>
        <v>61.5384615384615</v>
      </c>
    </row>
    <row r="105" s="158" customFormat="1" ht="14.25" spans="1:4">
      <c r="A105" s="178" t="s">
        <v>127</v>
      </c>
      <c r="B105" s="177"/>
      <c r="C105" s="92"/>
      <c r="D105" s="95"/>
    </row>
    <row r="106" s="158" customFormat="1" ht="14.25" spans="1:4">
      <c r="A106" s="178" t="s">
        <v>128</v>
      </c>
      <c r="B106" s="177"/>
      <c r="C106" s="92"/>
      <c r="D106" s="95"/>
    </row>
    <row r="107" s="158" customFormat="1" ht="14.25" spans="1:4">
      <c r="A107" s="178" t="s">
        <v>181</v>
      </c>
      <c r="B107" s="177"/>
      <c r="C107" s="92"/>
      <c r="D107" s="95"/>
    </row>
    <row r="108" s="158" customFormat="1" ht="14.25" spans="1:4">
      <c r="A108" s="178" t="s">
        <v>182</v>
      </c>
      <c r="B108" s="177"/>
      <c r="C108" s="92"/>
      <c r="D108" s="95"/>
    </row>
    <row r="109" s="158" customFormat="1" ht="14.25" spans="1:4">
      <c r="A109" s="178" t="s">
        <v>183</v>
      </c>
      <c r="B109" s="177"/>
      <c r="C109" s="92"/>
      <c r="D109" s="95"/>
    </row>
    <row r="110" s="158" customFormat="1" ht="14.25" spans="1:4">
      <c r="A110" s="178" t="s">
        <v>184</v>
      </c>
      <c r="B110" s="177"/>
      <c r="C110" s="92"/>
      <c r="D110" s="95"/>
    </row>
    <row r="111" s="158" customFormat="1" ht="14.25" spans="1:4">
      <c r="A111" s="178" t="s">
        <v>185</v>
      </c>
      <c r="B111" s="177"/>
      <c r="C111" s="92"/>
      <c r="D111" s="95"/>
    </row>
    <row r="112" s="158" customFormat="1" ht="14.25" spans="1:4">
      <c r="A112" s="178" t="s">
        <v>186</v>
      </c>
      <c r="B112" s="177"/>
      <c r="C112" s="92"/>
      <c r="D112" s="95"/>
    </row>
    <row r="113" s="158" customFormat="1" ht="14.25" spans="1:4">
      <c r="A113" s="178" t="s">
        <v>187</v>
      </c>
      <c r="B113" s="177"/>
      <c r="C113" s="92"/>
      <c r="D113" s="95"/>
    </row>
    <row r="114" s="158" customFormat="1" ht="14.25" spans="1:4">
      <c r="A114" s="178" t="s">
        <v>188</v>
      </c>
      <c r="B114" s="177">
        <v>10</v>
      </c>
      <c r="C114" s="92">
        <v>10</v>
      </c>
      <c r="D114" s="95">
        <f>C114/B114*100</f>
        <v>100</v>
      </c>
    </row>
    <row r="115" s="158" customFormat="1" ht="14.25" spans="1:4">
      <c r="A115" s="178" t="s">
        <v>189</v>
      </c>
      <c r="B115" s="177"/>
      <c r="C115" s="92"/>
      <c r="D115" s="95"/>
    </row>
    <row r="116" s="158" customFormat="1" ht="14.25" spans="1:4">
      <c r="A116" s="178" t="s">
        <v>132</v>
      </c>
      <c r="B116" s="177"/>
      <c r="C116" s="92"/>
      <c r="D116" s="95"/>
    </row>
    <row r="117" s="158" customFormat="1" ht="14.25" spans="1:4">
      <c r="A117" s="178" t="s">
        <v>190</v>
      </c>
      <c r="B117" s="177">
        <v>12</v>
      </c>
      <c r="C117" s="92"/>
      <c r="D117" s="95">
        <f>C117/B117*100</f>
        <v>0</v>
      </c>
    </row>
    <row r="118" s="158" customFormat="1" ht="14.25" spans="1:4">
      <c r="A118" s="176" t="s">
        <v>191</v>
      </c>
      <c r="B118" s="175">
        <v>776</v>
      </c>
      <c r="C118" s="92">
        <v>385</v>
      </c>
      <c r="D118" s="95">
        <f>C118/B118*100</f>
        <v>49.6134020618557</v>
      </c>
    </row>
    <row r="119" s="158" customFormat="1" ht="14.25" spans="1:4">
      <c r="A119" s="178" t="s">
        <v>126</v>
      </c>
      <c r="B119" s="177">
        <v>771</v>
      </c>
      <c r="C119" s="92">
        <v>380</v>
      </c>
      <c r="D119" s="95">
        <f>C119/B119*100</f>
        <v>49.2866407263294</v>
      </c>
    </row>
    <row r="120" s="158" customFormat="1" ht="14.25" spans="1:4">
      <c r="A120" s="178" t="s">
        <v>127</v>
      </c>
      <c r="B120" s="177"/>
      <c r="C120" s="92"/>
      <c r="D120" s="95"/>
    </row>
    <row r="121" s="158" customFormat="1" ht="14.25" spans="1:4">
      <c r="A121" s="178" t="s">
        <v>128</v>
      </c>
      <c r="B121" s="177"/>
      <c r="C121" s="92"/>
      <c r="D121" s="95"/>
    </row>
    <row r="122" ht="14.25" spans="1:4">
      <c r="A122" s="179" t="s">
        <v>192</v>
      </c>
      <c r="B122" s="177"/>
      <c r="C122" s="7"/>
      <c r="D122" s="95"/>
    </row>
    <row r="123" ht="14.25" spans="1:4">
      <c r="A123" s="179" t="s">
        <v>193</v>
      </c>
      <c r="B123" s="177"/>
      <c r="C123" s="7"/>
      <c r="D123" s="95"/>
    </row>
    <row r="124" ht="14.25" spans="1:4">
      <c r="A124" s="179" t="s">
        <v>194</v>
      </c>
      <c r="B124" s="177"/>
      <c r="C124" s="7"/>
      <c r="D124" s="95"/>
    </row>
    <row r="125" ht="14.25" spans="1:4">
      <c r="A125" s="179" t="s">
        <v>132</v>
      </c>
      <c r="B125" s="177"/>
      <c r="C125" s="7"/>
      <c r="D125" s="95"/>
    </row>
    <row r="126" ht="14.25" spans="1:4">
      <c r="A126" s="179" t="s">
        <v>195</v>
      </c>
      <c r="B126" s="177">
        <v>5</v>
      </c>
      <c r="C126" s="7">
        <v>5</v>
      </c>
      <c r="D126" s="95">
        <f>C126/B126*100</f>
        <v>100</v>
      </c>
    </row>
    <row r="127" ht="14.25" spans="1:4">
      <c r="A127" s="180" t="s">
        <v>196</v>
      </c>
      <c r="B127" s="175">
        <v>3</v>
      </c>
      <c r="C127" s="7"/>
      <c r="D127" s="95"/>
    </row>
    <row r="128" ht="14.25" spans="1:4">
      <c r="A128" s="179" t="s">
        <v>126</v>
      </c>
      <c r="B128" s="177"/>
      <c r="C128" s="7"/>
      <c r="D128" s="95"/>
    </row>
    <row r="129" ht="14.25" spans="1:4">
      <c r="A129" s="179" t="s">
        <v>127</v>
      </c>
      <c r="B129" s="177"/>
      <c r="C129" s="7"/>
      <c r="D129" s="95"/>
    </row>
    <row r="130" ht="14.25" spans="1:4">
      <c r="A130" s="179" t="s">
        <v>128</v>
      </c>
      <c r="B130" s="177"/>
      <c r="C130" s="7"/>
      <c r="D130" s="95"/>
    </row>
    <row r="131" ht="14.25" spans="1:4">
      <c r="A131" s="179" t="s">
        <v>197</v>
      </c>
      <c r="B131" s="177"/>
      <c r="C131" s="7"/>
      <c r="D131" s="95"/>
    </row>
    <row r="132" ht="14.25" spans="1:4">
      <c r="A132" s="179" t="s">
        <v>198</v>
      </c>
      <c r="B132" s="177"/>
      <c r="C132" s="7"/>
      <c r="D132" s="95"/>
    </row>
    <row r="133" ht="14.25" spans="1:4">
      <c r="A133" s="179" t="s">
        <v>199</v>
      </c>
      <c r="B133" s="177"/>
      <c r="C133" s="7"/>
      <c r="D133" s="95"/>
    </row>
    <row r="134" ht="14.25" spans="1:4">
      <c r="A134" s="179" t="s">
        <v>200</v>
      </c>
      <c r="B134" s="177"/>
      <c r="C134" s="7"/>
      <c r="D134" s="95"/>
    </row>
    <row r="135" ht="14.25" spans="1:4">
      <c r="A135" s="179" t="s">
        <v>201</v>
      </c>
      <c r="B135" s="177">
        <v>3</v>
      </c>
      <c r="C135" s="7"/>
      <c r="D135" s="95"/>
    </row>
    <row r="136" ht="14.25" spans="1:4">
      <c r="A136" s="179" t="s">
        <v>132</v>
      </c>
      <c r="B136" s="177"/>
      <c r="C136" s="7"/>
      <c r="D136" s="95"/>
    </row>
    <row r="137" ht="14.25" spans="1:4">
      <c r="A137" s="179" t="s">
        <v>202</v>
      </c>
      <c r="B137" s="177"/>
      <c r="C137" s="7"/>
      <c r="D137" s="95"/>
    </row>
    <row r="138" ht="14.25" spans="1:4">
      <c r="A138" s="180" t="s">
        <v>203</v>
      </c>
      <c r="B138" s="175"/>
      <c r="C138" s="7"/>
      <c r="D138" s="95"/>
    </row>
    <row r="139" ht="14.25" spans="1:4">
      <c r="A139" s="179" t="s">
        <v>126</v>
      </c>
      <c r="B139" s="177"/>
      <c r="C139" s="7"/>
      <c r="D139" s="95"/>
    </row>
    <row r="140" ht="14.25" spans="1:4">
      <c r="A140" s="179" t="s">
        <v>127</v>
      </c>
      <c r="B140" s="177"/>
      <c r="C140" s="7"/>
      <c r="D140" s="95"/>
    </row>
    <row r="141" ht="14.25" spans="1:4">
      <c r="A141" s="179" t="s">
        <v>128</v>
      </c>
      <c r="B141" s="177"/>
      <c r="C141" s="7"/>
      <c r="D141" s="95"/>
    </row>
    <row r="142" ht="14.25" spans="1:4">
      <c r="A142" s="179" t="s">
        <v>204</v>
      </c>
      <c r="B142" s="177"/>
      <c r="C142" s="7"/>
      <c r="D142" s="95"/>
    </row>
    <row r="143" ht="14.25" spans="1:4">
      <c r="A143" s="179" t="s">
        <v>205</v>
      </c>
      <c r="B143" s="177"/>
      <c r="C143" s="7"/>
      <c r="D143" s="95"/>
    </row>
    <row r="144" ht="14.25" spans="1:4">
      <c r="A144" s="179" t="s">
        <v>206</v>
      </c>
      <c r="B144" s="177"/>
      <c r="C144" s="7"/>
      <c r="D144" s="95"/>
    </row>
    <row r="145" ht="14.25" spans="1:4">
      <c r="A145" s="179" t="s">
        <v>207</v>
      </c>
      <c r="B145" s="177"/>
      <c r="C145" s="7"/>
      <c r="D145" s="95"/>
    </row>
    <row r="146" ht="14.25" spans="1:4">
      <c r="A146" s="179" t="s">
        <v>208</v>
      </c>
      <c r="B146" s="177"/>
      <c r="C146" s="7"/>
      <c r="D146" s="95"/>
    </row>
    <row r="147" ht="14.25" spans="1:4">
      <c r="A147" s="179" t="s">
        <v>209</v>
      </c>
      <c r="B147" s="177"/>
      <c r="C147" s="7"/>
      <c r="D147" s="95"/>
    </row>
    <row r="148" ht="14.25" spans="1:4">
      <c r="A148" s="179" t="s">
        <v>132</v>
      </c>
      <c r="B148" s="177"/>
      <c r="C148" s="7"/>
      <c r="D148" s="95"/>
    </row>
    <row r="149" ht="14.25" spans="1:4">
      <c r="A149" s="179" t="s">
        <v>210</v>
      </c>
      <c r="B149" s="177"/>
      <c r="C149" s="7"/>
      <c r="D149" s="95"/>
    </row>
    <row r="150" ht="14.25" spans="1:4">
      <c r="A150" s="180" t="s">
        <v>211</v>
      </c>
      <c r="B150" s="175">
        <v>357</v>
      </c>
      <c r="C150" s="7">
        <v>225</v>
      </c>
      <c r="D150" s="95">
        <f>C150/B150*100</f>
        <v>63.0252100840336</v>
      </c>
    </row>
    <row r="151" ht="14.25" spans="1:4">
      <c r="A151" s="179" t="s">
        <v>126</v>
      </c>
      <c r="B151" s="177">
        <v>354</v>
      </c>
      <c r="C151" s="7">
        <v>225</v>
      </c>
      <c r="D151" s="95">
        <f>C151/B151*100</f>
        <v>63.5593220338983</v>
      </c>
    </row>
    <row r="152" ht="14.25" spans="1:4">
      <c r="A152" s="179" t="s">
        <v>127</v>
      </c>
      <c r="B152" s="177"/>
      <c r="C152" s="7"/>
      <c r="D152" s="95"/>
    </row>
    <row r="153" ht="14.25" spans="1:4">
      <c r="A153" s="179" t="s">
        <v>128</v>
      </c>
      <c r="B153" s="177"/>
      <c r="C153" s="7"/>
      <c r="D153" s="95"/>
    </row>
    <row r="154" ht="14.25" spans="1:4">
      <c r="A154" s="179" t="s">
        <v>212</v>
      </c>
      <c r="B154" s="177"/>
      <c r="C154" s="7"/>
      <c r="D154" s="95"/>
    </row>
    <row r="155" ht="14.25" spans="1:4">
      <c r="A155" s="179" t="s">
        <v>213</v>
      </c>
      <c r="B155" s="177"/>
      <c r="C155" s="7"/>
      <c r="D155" s="95"/>
    </row>
    <row r="156" ht="14.25" spans="1:4">
      <c r="A156" s="179" t="s">
        <v>214</v>
      </c>
      <c r="B156" s="177"/>
      <c r="C156" s="7"/>
      <c r="D156" s="95"/>
    </row>
    <row r="157" ht="14.25" spans="1:4">
      <c r="A157" s="179" t="s">
        <v>161</v>
      </c>
      <c r="B157" s="177"/>
      <c r="C157" s="7"/>
      <c r="D157" s="95"/>
    </row>
    <row r="158" ht="14.25" spans="1:4">
      <c r="A158" s="179" t="s">
        <v>132</v>
      </c>
      <c r="B158" s="177"/>
      <c r="C158" s="7"/>
      <c r="D158" s="95"/>
    </row>
    <row r="159" ht="14.25" spans="1:4">
      <c r="A159" s="179" t="s">
        <v>215</v>
      </c>
      <c r="B159" s="177">
        <v>3</v>
      </c>
      <c r="C159" s="7"/>
      <c r="D159" s="95"/>
    </row>
    <row r="160" ht="14.25" spans="1:4">
      <c r="A160" s="180" t="s">
        <v>216</v>
      </c>
      <c r="B160" s="175">
        <v>83</v>
      </c>
      <c r="C160" s="7">
        <v>54</v>
      </c>
      <c r="D160" s="95">
        <f>C160/B160*100</f>
        <v>65.0602409638554</v>
      </c>
    </row>
    <row r="161" ht="14.25" spans="1:4">
      <c r="A161" s="179" t="s">
        <v>126</v>
      </c>
      <c r="B161" s="177">
        <v>76</v>
      </c>
      <c r="C161" s="7">
        <v>47</v>
      </c>
      <c r="D161" s="95">
        <f>C161/B161*100</f>
        <v>61.8421052631579</v>
      </c>
    </row>
    <row r="162" ht="14.25" spans="1:4">
      <c r="A162" s="179" t="s">
        <v>127</v>
      </c>
      <c r="B162" s="177"/>
      <c r="C162" s="7"/>
      <c r="D162" s="95"/>
    </row>
    <row r="163" ht="14.25" spans="1:4">
      <c r="A163" s="179" t="s">
        <v>128</v>
      </c>
      <c r="B163" s="177"/>
      <c r="C163" s="7"/>
      <c r="D163" s="95"/>
    </row>
    <row r="164" ht="14.25" spans="1:4">
      <c r="A164" s="179" t="s">
        <v>217</v>
      </c>
      <c r="B164" s="177"/>
      <c r="C164" s="7"/>
      <c r="D164" s="95"/>
    </row>
    <row r="165" ht="14.25" spans="1:4">
      <c r="A165" s="179" t="s">
        <v>218</v>
      </c>
      <c r="B165" s="177"/>
      <c r="C165" s="7"/>
      <c r="D165" s="95"/>
    </row>
    <row r="166" ht="14.25" spans="1:4">
      <c r="A166" s="179" t="s">
        <v>219</v>
      </c>
      <c r="B166" s="177"/>
      <c r="C166" s="7"/>
      <c r="D166" s="95"/>
    </row>
    <row r="167" ht="14.25" spans="1:4">
      <c r="A167" s="179" t="s">
        <v>220</v>
      </c>
      <c r="B167" s="177"/>
      <c r="C167" s="7"/>
      <c r="D167" s="95"/>
    </row>
    <row r="168" ht="14.25" spans="1:4">
      <c r="A168" s="179" t="s">
        <v>221</v>
      </c>
      <c r="B168" s="177"/>
      <c r="C168" s="7"/>
      <c r="D168" s="95"/>
    </row>
    <row r="169" ht="14.25" spans="1:4">
      <c r="A169" s="179" t="s">
        <v>222</v>
      </c>
      <c r="B169" s="177"/>
      <c r="C169" s="7"/>
      <c r="D169" s="95"/>
    </row>
    <row r="170" ht="14.25" spans="1:4">
      <c r="A170" s="179" t="s">
        <v>161</v>
      </c>
      <c r="B170" s="177"/>
      <c r="C170" s="7"/>
      <c r="D170" s="95"/>
    </row>
    <row r="171" ht="14.25" spans="1:4">
      <c r="A171" s="179" t="s">
        <v>132</v>
      </c>
      <c r="B171" s="177"/>
      <c r="C171" s="7"/>
      <c r="D171" s="95"/>
    </row>
    <row r="172" ht="14.25" spans="1:4">
      <c r="A172" s="179" t="s">
        <v>223</v>
      </c>
      <c r="B172" s="177">
        <v>7</v>
      </c>
      <c r="C172" s="7">
        <v>7</v>
      </c>
      <c r="D172" s="95">
        <f>C172/B172*100</f>
        <v>100</v>
      </c>
    </row>
    <row r="173" ht="14.25" spans="1:4">
      <c r="A173" s="180" t="s">
        <v>224</v>
      </c>
      <c r="B173" s="175">
        <v>562</v>
      </c>
      <c r="C173" s="7">
        <v>512</v>
      </c>
      <c r="D173" s="95">
        <f>C173/B173*100</f>
        <v>91.1032028469751</v>
      </c>
    </row>
    <row r="174" ht="14.25" spans="1:4">
      <c r="A174" s="179" t="s">
        <v>126</v>
      </c>
      <c r="B174" s="177">
        <v>384</v>
      </c>
      <c r="C174" s="7">
        <v>261</v>
      </c>
      <c r="D174" s="95">
        <f>C174/B174*100</f>
        <v>67.96875</v>
      </c>
    </row>
    <row r="175" ht="14.25" spans="1:4">
      <c r="A175" s="179" t="s">
        <v>127</v>
      </c>
      <c r="B175" s="177"/>
      <c r="C175" s="7"/>
      <c r="D175" s="95"/>
    </row>
    <row r="176" ht="14.25" spans="1:4">
      <c r="A176" s="179" t="s">
        <v>128</v>
      </c>
      <c r="B176" s="177"/>
      <c r="C176" s="7"/>
      <c r="D176" s="95"/>
    </row>
    <row r="177" ht="14.25" spans="1:4">
      <c r="A177" s="179" t="s">
        <v>225</v>
      </c>
      <c r="B177" s="177">
        <v>20</v>
      </c>
      <c r="C177" s="7">
        <v>20</v>
      </c>
      <c r="D177" s="95">
        <f>C177/B177*100</f>
        <v>100</v>
      </c>
    </row>
    <row r="178" ht="14.25" spans="1:4">
      <c r="A178" s="179" t="s">
        <v>132</v>
      </c>
      <c r="B178" s="177"/>
      <c r="C178" s="7"/>
      <c r="D178" s="95"/>
    </row>
    <row r="179" ht="14.25" spans="1:4">
      <c r="A179" s="179" t="s">
        <v>226</v>
      </c>
      <c r="B179" s="177">
        <v>194</v>
      </c>
      <c r="C179" s="7">
        <v>491</v>
      </c>
      <c r="D179" s="95">
        <f>C179/B179*100</f>
        <v>253.092783505155</v>
      </c>
    </row>
    <row r="180" ht="14.25" spans="1:4">
      <c r="A180" s="180" t="s">
        <v>227</v>
      </c>
      <c r="B180" s="175">
        <v>46</v>
      </c>
      <c r="C180" s="7">
        <v>43</v>
      </c>
      <c r="D180" s="95">
        <f>C180/B180*100</f>
        <v>93.4782608695652</v>
      </c>
    </row>
    <row r="181" ht="14.25" spans="1:4">
      <c r="A181" s="179" t="s">
        <v>126</v>
      </c>
      <c r="B181" s="177"/>
      <c r="C181" s="7"/>
      <c r="D181" s="95"/>
    </row>
    <row r="182" ht="14.25" spans="1:4">
      <c r="A182" s="179" t="s">
        <v>127</v>
      </c>
      <c r="B182" s="177">
        <v>5</v>
      </c>
      <c r="C182" s="7">
        <v>5</v>
      </c>
      <c r="D182" s="95">
        <f>C182/B182*100</f>
        <v>100</v>
      </c>
    </row>
    <row r="183" ht="14.25" spans="1:4">
      <c r="A183" s="179" t="s">
        <v>128</v>
      </c>
      <c r="B183" s="177"/>
      <c r="C183" s="7"/>
      <c r="D183" s="95"/>
    </row>
    <row r="184" ht="14.25" spans="1:4">
      <c r="A184" s="179" t="s">
        <v>228</v>
      </c>
      <c r="B184" s="177">
        <v>3</v>
      </c>
      <c r="C184" s="7"/>
      <c r="D184" s="95"/>
    </row>
    <row r="185" ht="14.25" spans="1:4">
      <c r="A185" s="179" t="s">
        <v>132</v>
      </c>
      <c r="B185" s="177"/>
      <c r="C185" s="7"/>
      <c r="D185" s="95"/>
    </row>
    <row r="186" ht="14.25" spans="1:4">
      <c r="A186" s="179" t="s">
        <v>229</v>
      </c>
      <c r="B186" s="177">
        <v>38</v>
      </c>
      <c r="C186" s="7">
        <v>38</v>
      </c>
      <c r="D186" s="95">
        <f>C186/B186*100</f>
        <v>100</v>
      </c>
    </row>
    <row r="187" ht="14.25" spans="1:4">
      <c r="A187" s="180" t="s">
        <v>230</v>
      </c>
      <c r="B187" s="175">
        <v>2</v>
      </c>
      <c r="C187" s="7"/>
      <c r="D187" s="95"/>
    </row>
    <row r="188" ht="14.25" spans="1:4">
      <c r="A188" s="179" t="s">
        <v>126</v>
      </c>
      <c r="B188" s="177"/>
      <c r="C188" s="7"/>
      <c r="D188" s="95"/>
    </row>
    <row r="189" ht="14.25" spans="1:4">
      <c r="A189" s="179" t="s">
        <v>127</v>
      </c>
      <c r="B189" s="177"/>
      <c r="C189" s="7"/>
      <c r="D189" s="95"/>
    </row>
    <row r="190" ht="14.25" spans="1:4">
      <c r="A190" s="179" t="s">
        <v>128</v>
      </c>
      <c r="B190" s="177"/>
      <c r="C190" s="7"/>
      <c r="D190" s="95"/>
    </row>
    <row r="191" ht="14.25" spans="1:4">
      <c r="A191" s="179" t="s">
        <v>231</v>
      </c>
      <c r="B191" s="177"/>
      <c r="C191" s="7"/>
      <c r="D191" s="95"/>
    </row>
    <row r="192" ht="14.25" spans="1:4">
      <c r="A192" s="179" t="s">
        <v>232</v>
      </c>
      <c r="B192" s="177"/>
      <c r="C192" s="7"/>
      <c r="D192" s="95"/>
    </row>
    <row r="193" ht="14.25" spans="1:4">
      <c r="A193" s="179" t="s">
        <v>233</v>
      </c>
      <c r="B193" s="177"/>
      <c r="C193" s="7"/>
      <c r="D193" s="95"/>
    </row>
    <row r="194" ht="14.25" spans="1:4">
      <c r="A194" s="179" t="s">
        <v>132</v>
      </c>
      <c r="B194" s="177">
        <v>2</v>
      </c>
      <c r="C194" s="7"/>
      <c r="D194" s="95"/>
    </row>
    <row r="195" ht="14.25" spans="1:4">
      <c r="A195" s="179" t="s">
        <v>234</v>
      </c>
      <c r="B195" s="177"/>
      <c r="C195" s="7"/>
      <c r="D195" s="95"/>
    </row>
    <row r="196" ht="14.25" spans="1:4">
      <c r="A196" s="180" t="s">
        <v>235</v>
      </c>
      <c r="B196" s="175">
        <v>191</v>
      </c>
      <c r="C196" s="7">
        <v>121</v>
      </c>
      <c r="D196" s="95">
        <f>C196/B196*100</f>
        <v>63.3507853403141</v>
      </c>
    </row>
    <row r="197" ht="14.25" spans="1:4">
      <c r="A197" s="179" t="s">
        <v>126</v>
      </c>
      <c r="B197" s="177"/>
      <c r="C197" s="7"/>
      <c r="D197" s="95"/>
    </row>
    <row r="198" ht="14.25" spans="1:4">
      <c r="A198" s="179" t="s">
        <v>127</v>
      </c>
      <c r="B198" s="177"/>
      <c r="C198" s="7"/>
      <c r="D198" s="95"/>
    </row>
    <row r="199" ht="14.25" spans="1:4">
      <c r="A199" s="179" t="s">
        <v>128</v>
      </c>
      <c r="B199" s="177"/>
      <c r="C199" s="7"/>
      <c r="D199" s="95"/>
    </row>
    <row r="200" ht="14.25" spans="1:4">
      <c r="A200" s="179" t="s">
        <v>236</v>
      </c>
      <c r="B200" s="177">
        <v>191</v>
      </c>
      <c r="C200" s="7">
        <v>121</v>
      </c>
      <c r="D200" s="95">
        <f>C200/B200*100</f>
        <v>63.3507853403141</v>
      </c>
    </row>
    <row r="201" ht="14.25" spans="1:4">
      <c r="A201" s="179" t="s">
        <v>237</v>
      </c>
      <c r="B201" s="177"/>
      <c r="C201" s="7"/>
      <c r="D201" s="95"/>
    </row>
    <row r="202" ht="14.25" spans="1:4">
      <c r="A202" s="180" t="s">
        <v>238</v>
      </c>
      <c r="B202" s="175">
        <v>120</v>
      </c>
      <c r="C202" s="7">
        <v>68</v>
      </c>
      <c r="D202" s="95">
        <f>C202/B202*100</f>
        <v>56.6666666666667</v>
      </c>
    </row>
    <row r="203" ht="14.25" spans="1:4">
      <c r="A203" s="179" t="s">
        <v>126</v>
      </c>
      <c r="B203" s="177">
        <v>118</v>
      </c>
      <c r="C203" s="7">
        <v>68</v>
      </c>
      <c r="D203" s="95">
        <f>C203/B203*100</f>
        <v>57.6271186440678</v>
      </c>
    </row>
    <row r="204" ht="14.25" spans="1:4">
      <c r="A204" s="179" t="s">
        <v>127</v>
      </c>
      <c r="B204" s="177"/>
      <c r="C204" s="7"/>
      <c r="D204" s="95"/>
    </row>
    <row r="205" ht="14.25" spans="1:4">
      <c r="A205" s="179" t="s">
        <v>128</v>
      </c>
      <c r="B205" s="177"/>
      <c r="C205" s="7"/>
      <c r="D205" s="95"/>
    </row>
    <row r="206" ht="14.25" spans="1:4">
      <c r="A206" s="179" t="s">
        <v>131</v>
      </c>
      <c r="B206" s="177"/>
      <c r="C206" s="7"/>
      <c r="D206" s="95"/>
    </row>
    <row r="207" ht="14.25" spans="1:4">
      <c r="A207" s="179" t="s">
        <v>132</v>
      </c>
      <c r="B207" s="177"/>
      <c r="C207" s="7"/>
      <c r="D207" s="95"/>
    </row>
    <row r="208" ht="14.25" spans="1:4">
      <c r="A208" s="179" t="s">
        <v>239</v>
      </c>
      <c r="B208" s="177">
        <v>2</v>
      </c>
      <c r="C208" s="7"/>
      <c r="D208" s="95"/>
    </row>
    <row r="209" ht="14.25" spans="1:4">
      <c r="A209" s="180" t="s">
        <v>240</v>
      </c>
      <c r="B209" s="175">
        <v>356</v>
      </c>
      <c r="C209" s="7">
        <v>259</v>
      </c>
      <c r="D209" s="95">
        <f>C209/B209*100</f>
        <v>72.752808988764</v>
      </c>
    </row>
    <row r="210" ht="14.25" spans="1:4">
      <c r="A210" s="179" t="s">
        <v>126</v>
      </c>
      <c r="B210" s="177">
        <v>263</v>
      </c>
      <c r="C210" s="7">
        <v>192</v>
      </c>
      <c r="D210" s="95">
        <f>C210/B210*100</f>
        <v>73.0038022813688</v>
      </c>
    </row>
    <row r="211" ht="14.25" spans="1:4">
      <c r="A211" s="179" t="s">
        <v>127</v>
      </c>
      <c r="B211" s="177"/>
      <c r="C211" s="7"/>
      <c r="D211" s="95"/>
    </row>
    <row r="212" ht="14.25" spans="1:4">
      <c r="A212" s="179" t="s">
        <v>128</v>
      </c>
      <c r="B212" s="177"/>
      <c r="C212" s="7"/>
      <c r="D212" s="95"/>
    </row>
    <row r="213" ht="14.25" spans="1:4">
      <c r="A213" s="179" t="s">
        <v>241</v>
      </c>
      <c r="B213" s="177"/>
      <c r="C213" s="7"/>
      <c r="D213" s="95"/>
    </row>
    <row r="214" ht="14.25" spans="1:4">
      <c r="A214" s="179" t="s">
        <v>242</v>
      </c>
      <c r="B214" s="177"/>
      <c r="C214" s="7"/>
      <c r="D214" s="95"/>
    </row>
    <row r="215" ht="14.25" spans="1:4">
      <c r="A215" s="179" t="s">
        <v>132</v>
      </c>
      <c r="B215" s="177"/>
      <c r="C215" s="7"/>
      <c r="D215" s="95"/>
    </row>
    <row r="216" ht="14.25" spans="1:4">
      <c r="A216" s="179" t="s">
        <v>243</v>
      </c>
      <c r="B216" s="177">
        <v>93</v>
      </c>
      <c r="C216" s="7">
        <v>67</v>
      </c>
      <c r="D216" s="95">
        <f>C216/B216*100</f>
        <v>72.0430107526882</v>
      </c>
    </row>
    <row r="217" ht="14.25" spans="1:4">
      <c r="A217" s="181" t="s">
        <v>244</v>
      </c>
      <c r="B217" s="175"/>
      <c r="C217" s="7"/>
      <c r="D217" s="95"/>
    </row>
    <row r="218" ht="14.25" spans="1:4">
      <c r="A218" s="181" t="s">
        <v>245</v>
      </c>
      <c r="B218" s="177">
        <v>51</v>
      </c>
      <c r="C218" s="7">
        <v>39</v>
      </c>
      <c r="D218" s="95">
        <f>C218/B218*100</f>
        <v>76.4705882352941</v>
      </c>
    </row>
    <row r="219" ht="14.25" spans="1:4">
      <c r="A219" s="181" t="s">
        <v>246</v>
      </c>
      <c r="B219" s="177">
        <v>7164</v>
      </c>
      <c r="C219" s="7">
        <v>4563</v>
      </c>
      <c r="D219" s="95">
        <f>C219/B219*100</f>
        <v>63.6934673366834</v>
      </c>
    </row>
    <row r="220" ht="14.25" spans="1:4">
      <c r="A220" s="181" t="s">
        <v>247</v>
      </c>
      <c r="B220" s="177">
        <v>34974</v>
      </c>
      <c r="C220" s="7">
        <v>19726</v>
      </c>
      <c r="D220" s="95">
        <f>C220/B220*100</f>
        <v>56.401898553211</v>
      </c>
    </row>
    <row r="221" ht="14.25" spans="1:4">
      <c r="A221" s="180" t="s">
        <v>248</v>
      </c>
      <c r="B221" s="177">
        <v>642</v>
      </c>
      <c r="C221" s="7">
        <v>409</v>
      </c>
      <c r="D221" s="95">
        <f>C221/B221*100</f>
        <v>63.7071651090343</v>
      </c>
    </row>
    <row r="222" ht="14.25" spans="1:4">
      <c r="A222" s="179" t="s">
        <v>126</v>
      </c>
      <c r="B222" s="177">
        <v>269</v>
      </c>
      <c r="C222" s="7">
        <v>179</v>
      </c>
      <c r="D222" s="95">
        <f>C222/B222*100</f>
        <v>66.542750929368</v>
      </c>
    </row>
    <row r="223" ht="14.25" spans="1:4">
      <c r="A223" s="179" t="s">
        <v>127</v>
      </c>
      <c r="B223" s="177"/>
      <c r="C223" s="7"/>
      <c r="D223" s="95"/>
    </row>
    <row r="224" ht="14.25" spans="1:4">
      <c r="A224" s="179" t="s">
        <v>128</v>
      </c>
      <c r="B224" s="175"/>
      <c r="C224" s="7"/>
      <c r="D224" s="95"/>
    </row>
    <row r="225" ht="14.25" spans="1:4">
      <c r="A225" s="179" t="s">
        <v>249</v>
      </c>
      <c r="B225" s="177">
        <v>373</v>
      </c>
      <c r="C225" s="7">
        <v>230</v>
      </c>
      <c r="D225" s="95">
        <f t="shared" ref="D225:D230" si="1">C225/B225*100</f>
        <v>61.6621983914209</v>
      </c>
    </row>
    <row r="226" ht="14.25" spans="1:4">
      <c r="A226" s="180" t="s">
        <v>250</v>
      </c>
      <c r="B226" s="177">
        <v>32876</v>
      </c>
      <c r="C226" s="7">
        <v>18451</v>
      </c>
      <c r="D226" s="95">
        <f t="shared" si="1"/>
        <v>56.1230076651661</v>
      </c>
    </row>
    <row r="227" ht="14.25" spans="1:4">
      <c r="A227" s="179" t="s">
        <v>251</v>
      </c>
      <c r="B227" s="177">
        <v>2825</v>
      </c>
      <c r="C227" s="7">
        <v>806</v>
      </c>
      <c r="D227" s="95">
        <f t="shared" si="1"/>
        <v>28.5309734513274</v>
      </c>
    </row>
    <row r="228" ht="14.25" spans="1:4">
      <c r="A228" s="179" t="s">
        <v>252</v>
      </c>
      <c r="B228" s="177">
        <v>21022</v>
      </c>
      <c r="C228" s="7">
        <v>12284</v>
      </c>
      <c r="D228" s="95">
        <f t="shared" si="1"/>
        <v>58.4340215012844</v>
      </c>
    </row>
    <row r="229" ht="14.25" spans="1:4">
      <c r="A229" s="179" t="s">
        <v>253</v>
      </c>
      <c r="B229" s="177">
        <v>8778</v>
      </c>
      <c r="C229" s="7">
        <v>5119</v>
      </c>
      <c r="D229" s="95">
        <f t="shared" si="1"/>
        <v>58.3162451583504</v>
      </c>
    </row>
    <row r="230" ht="14.25" spans="1:4">
      <c r="A230" s="179" t="s">
        <v>254</v>
      </c>
      <c r="B230" s="175">
        <v>111</v>
      </c>
      <c r="C230" s="7">
        <v>202</v>
      </c>
      <c r="D230" s="95">
        <f t="shared" si="1"/>
        <v>181.981981981982</v>
      </c>
    </row>
    <row r="231" ht="14.25" spans="1:4">
      <c r="A231" s="179" t="s">
        <v>255</v>
      </c>
      <c r="B231" s="177">
        <v>29</v>
      </c>
      <c r="C231" s="7"/>
      <c r="D231" s="95"/>
    </row>
    <row r="232" ht="14.25" spans="1:4">
      <c r="A232" s="179" t="s">
        <v>256</v>
      </c>
      <c r="B232" s="177">
        <v>36</v>
      </c>
      <c r="C232" s="7"/>
      <c r="D232" s="95"/>
    </row>
    <row r="233" ht="14.25" spans="1:4">
      <c r="A233" s="179" t="s">
        <v>257</v>
      </c>
      <c r="B233" s="177"/>
      <c r="C233" s="7"/>
      <c r="D233" s="95"/>
    </row>
    <row r="234" ht="14.25" spans="1:4">
      <c r="A234" s="179" t="s">
        <v>258</v>
      </c>
      <c r="B234" s="177">
        <v>75</v>
      </c>
      <c r="C234" s="7">
        <v>40</v>
      </c>
      <c r="D234" s="95">
        <f>C234/B234*100</f>
        <v>53.3333333333333</v>
      </c>
    </row>
    <row r="235" ht="14.25" spans="1:4">
      <c r="A235" s="180" t="s">
        <v>259</v>
      </c>
      <c r="B235" s="177">
        <v>279</v>
      </c>
      <c r="C235" s="7"/>
      <c r="D235" s="95"/>
    </row>
    <row r="236" ht="14.25" spans="1:4">
      <c r="A236" s="179" t="s">
        <v>260</v>
      </c>
      <c r="B236" s="175"/>
      <c r="C236" s="7"/>
      <c r="D236" s="95"/>
    </row>
    <row r="237" ht="14.25" spans="1:4">
      <c r="A237" s="179" t="s">
        <v>261</v>
      </c>
      <c r="B237" s="177"/>
      <c r="C237" s="7"/>
      <c r="D237" s="95"/>
    </row>
    <row r="238" ht="14.25" spans="1:4">
      <c r="A238" s="179" t="s">
        <v>262</v>
      </c>
      <c r="B238" s="177"/>
      <c r="C238" s="7"/>
      <c r="D238" s="95"/>
    </row>
    <row r="239" ht="14.25" spans="1:4">
      <c r="A239" s="179" t="s">
        <v>263</v>
      </c>
      <c r="B239" s="177">
        <v>279</v>
      </c>
      <c r="C239" s="7"/>
      <c r="D239" s="95"/>
    </row>
    <row r="240" ht="14.25" spans="1:4">
      <c r="A240" s="179" t="s">
        <v>264</v>
      </c>
      <c r="B240" s="177"/>
      <c r="C240" s="7"/>
      <c r="D240" s="95"/>
    </row>
    <row r="241" ht="14.25" spans="1:4">
      <c r="A241" s="179" t="s">
        <v>265</v>
      </c>
      <c r="B241" s="177"/>
      <c r="C241" s="7"/>
      <c r="D241" s="95"/>
    </row>
    <row r="242" ht="14.25" spans="1:4">
      <c r="A242" s="180" t="s">
        <v>266</v>
      </c>
      <c r="B242" s="175"/>
      <c r="C242" s="7"/>
      <c r="D242" s="95"/>
    </row>
    <row r="243" ht="14.25" spans="1:4">
      <c r="A243" s="179" t="s">
        <v>267</v>
      </c>
      <c r="B243" s="177"/>
      <c r="C243" s="7"/>
      <c r="D243" s="95"/>
    </row>
    <row r="244" ht="14.25" spans="1:4">
      <c r="A244" s="179" t="s">
        <v>268</v>
      </c>
      <c r="B244" s="177"/>
      <c r="C244" s="7"/>
      <c r="D244" s="95"/>
    </row>
    <row r="245" ht="14.25" spans="1:4">
      <c r="A245" s="179" t="s">
        <v>269</v>
      </c>
      <c r="B245" s="177"/>
      <c r="C245" s="7"/>
      <c r="D245" s="95"/>
    </row>
    <row r="246" ht="14.25" spans="1:4">
      <c r="A246" s="179" t="s">
        <v>270</v>
      </c>
      <c r="B246" s="177"/>
      <c r="C246" s="7"/>
      <c r="D246" s="95"/>
    </row>
    <row r="247" ht="14.25" spans="1:4">
      <c r="A247" s="179" t="s">
        <v>271</v>
      </c>
      <c r="B247" s="177"/>
      <c r="C247" s="7"/>
      <c r="D247" s="95"/>
    </row>
    <row r="248" ht="14.25" spans="1:4">
      <c r="A248" s="180" t="s">
        <v>272</v>
      </c>
      <c r="B248" s="175"/>
      <c r="C248" s="7"/>
      <c r="D248" s="95"/>
    </row>
    <row r="249" ht="14.25" spans="1:4">
      <c r="A249" s="179" t="s">
        <v>273</v>
      </c>
      <c r="B249" s="177"/>
      <c r="C249" s="7"/>
      <c r="D249" s="95"/>
    </row>
    <row r="250" ht="14.25" spans="1:4">
      <c r="A250" s="179" t="s">
        <v>274</v>
      </c>
      <c r="B250" s="177"/>
      <c r="C250" s="7"/>
      <c r="D250" s="95"/>
    </row>
    <row r="251" ht="14.25" spans="1:4">
      <c r="A251" s="179" t="s">
        <v>275</v>
      </c>
      <c r="B251" s="177"/>
      <c r="C251" s="7"/>
      <c r="D251" s="95"/>
    </row>
    <row r="252" ht="14.25" spans="1:4">
      <c r="A252" s="180" t="s">
        <v>276</v>
      </c>
      <c r="B252" s="177"/>
      <c r="C252" s="7"/>
      <c r="D252" s="95"/>
    </row>
    <row r="253" ht="14.25" spans="1:4">
      <c r="A253" s="179" t="s">
        <v>277</v>
      </c>
      <c r="B253" s="177"/>
      <c r="C253" s="7"/>
      <c r="D253" s="95"/>
    </row>
    <row r="254" ht="14.25" spans="1:4">
      <c r="A254" s="179" t="s">
        <v>278</v>
      </c>
      <c r="B254" s="175"/>
      <c r="C254" s="7"/>
      <c r="D254" s="95"/>
    </row>
    <row r="255" ht="14.25" spans="1:4">
      <c r="A255" s="179" t="s">
        <v>279</v>
      </c>
      <c r="B255" s="177"/>
      <c r="C255" s="7"/>
      <c r="D255" s="95"/>
    </row>
    <row r="256" ht="14.25" spans="1:4">
      <c r="A256" s="180" t="s">
        <v>280</v>
      </c>
      <c r="B256" s="177">
        <v>55</v>
      </c>
      <c r="C256" s="7"/>
      <c r="D256" s="95"/>
    </row>
    <row r="257" ht="14.25" spans="1:4">
      <c r="A257" s="179" t="s">
        <v>281</v>
      </c>
      <c r="B257" s="182">
        <v>55</v>
      </c>
      <c r="C257" s="7"/>
      <c r="D257" s="95"/>
    </row>
    <row r="258" ht="14.25" spans="1:4">
      <c r="A258" s="179" t="s">
        <v>282</v>
      </c>
      <c r="B258" s="182"/>
      <c r="C258" s="7"/>
      <c r="D258" s="95"/>
    </row>
    <row r="259" ht="14.25" spans="1:4">
      <c r="A259" s="179" t="s">
        <v>283</v>
      </c>
      <c r="B259" s="182"/>
      <c r="C259" s="7"/>
      <c r="D259" s="95"/>
    </row>
    <row r="260" ht="14.25" spans="1:4">
      <c r="A260" s="180" t="s">
        <v>284</v>
      </c>
      <c r="B260" s="182">
        <v>801</v>
      </c>
      <c r="C260" s="7">
        <v>508</v>
      </c>
      <c r="D260" s="95">
        <f>C260/B260*100</f>
        <v>63.4207240948814</v>
      </c>
    </row>
    <row r="261" ht="14.25" spans="1:4">
      <c r="A261" s="179" t="s">
        <v>285</v>
      </c>
      <c r="B261" s="182">
        <v>502</v>
      </c>
      <c r="C261" s="7">
        <v>309</v>
      </c>
      <c r="D261" s="95">
        <f>C261/B261*100</f>
        <v>61.5537848605578</v>
      </c>
    </row>
    <row r="262" ht="14.25" spans="1:4">
      <c r="A262" s="179" t="s">
        <v>286</v>
      </c>
      <c r="B262" s="182">
        <v>289</v>
      </c>
      <c r="C262" s="7">
        <v>189</v>
      </c>
      <c r="D262" s="95">
        <f>C262/B262*100</f>
        <v>65.3979238754325</v>
      </c>
    </row>
    <row r="263" ht="14.25" spans="1:4">
      <c r="A263" s="179" t="s">
        <v>287</v>
      </c>
      <c r="B263" s="182">
        <v>10</v>
      </c>
      <c r="C263" s="7">
        <v>10</v>
      </c>
      <c r="D263" s="95">
        <f>C263/B263*100</f>
        <v>100</v>
      </c>
    </row>
    <row r="264" ht="14.25" spans="1:4">
      <c r="A264" s="179" t="s">
        <v>288</v>
      </c>
      <c r="B264" s="182"/>
      <c r="C264" s="7"/>
      <c r="D264" s="95"/>
    </row>
    <row r="265" ht="14.25" spans="1:4">
      <c r="A265" s="179" t="s">
        <v>289</v>
      </c>
      <c r="B265" s="182"/>
      <c r="C265" s="7"/>
      <c r="D265" s="95"/>
    </row>
    <row r="266" ht="14.25" spans="1:4">
      <c r="A266" s="180" t="s">
        <v>290</v>
      </c>
      <c r="B266" s="182">
        <v>305</v>
      </c>
      <c r="C266" s="7">
        <v>350</v>
      </c>
      <c r="D266" s="95">
        <f>C266/B266*100</f>
        <v>114.754098360656</v>
      </c>
    </row>
    <row r="267" ht="14.25" spans="1:4">
      <c r="A267" s="179" t="s">
        <v>291</v>
      </c>
      <c r="B267" s="182"/>
      <c r="C267" s="7"/>
      <c r="D267" s="95"/>
    </row>
    <row r="268" ht="14.25" spans="1:4">
      <c r="A268" s="179" t="s">
        <v>292</v>
      </c>
      <c r="B268" s="182"/>
      <c r="C268" s="7"/>
      <c r="D268" s="95"/>
    </row>
    <row r="269" ht="14.25" spans="1:4">
      <c r="A269" s="179" t="s">
        <v>293</v>
      </c>
      <c r="B269" s="182"/>
      <c r="C269" s="7"/>
      <c r="D269" s="95"/>
    </row>
    <row r="270" ht="14.25" spans="1:4">
      <c r="A270" s="179" t="s">
        <v>294</v>
      </c>
      <c r="B270" s="182"/>
      <c r="C270" s="7"/>
      <c r="D270" s="95"/>
    </row>
    <row r="271" ht="14.25" spans="1:4">
      <c r="A271" s="179" t="s">
        <v>295</v>
      </c>
      <c r="B271" s="182"/>
      <c r="C271" s="7"/>
      <c r="D271" s="95"/>
    </row>
    <row r="272" ht="14.25" spans="1:4">
      <c r="A272" s="179" t="s">
        <v>296</v>
      </c>
      <c r="B272" s="182">
        <v>305</v>
      </c>
      <c r="C272" s="7">
        <v>350</v>
      </c>
      <c r="D272" s="95">
        <f t="shared" ref="D272:D277" si="2">C272/B272*100</f>
        <v>114.754098360656</v>
      </c>
    </row>
    <row r="273" ht="14.25" spans="1:4">
      <c r="A273" s="180" t="s">
        <v>297</v>
      </c>
      <c r="B273" s="182">
        <v>16</v>
      </c>
      <c r="C273" s="7">
        <v>9</v>
      </c>
      <c r="D273" s="95">
        <f t="shared" si="2"/>
        <v>56.25</v>
      </c>
    </row>
    <row r="274" ht="14.25" spans="1:4">
      <c r="A274" s="179" t="s">
        <v>297</v>
      </c>
      <c r="B274" s="182">
        <v>16</v>
      </c>
      <c r="C274" s="7">
        <v>9</v>
      </c>
      <c r="D274" s="95">
        <f t="shared" si="2"/>
        <v>56.25</v>
      </c>
    </row>
    <row r="275" ht="14.25" spans="1:4">
      <c r="A275" s="181" t="s">
        <v>298</v>
      </c>
      <c r="B275" s="182">
        <v>1040</v>
      </c>
      <c r="C275" s="7">
        <v>433</v>
      </c>
      <c r="D275" s="95">
        <f t="shared" si="2"/>
        <v>41.6346153846154</v>
      </c>
    </row>
    <row r="276" ht="14.25" spans="1:4">
      <c r="A276" s="180" t="s">
        <v>299</v>
      </c>
      <c r="B276" s="182">
        <v>262</v>
      </c>
      <c r="C276" s="7">
        <v>150</v>
      </c>
      <c r="D276" s="95">
        <f t="shared" si="2"/>
        <v>57.2519083969466</v>
      </c>
    </row>
    <row r="277" ht="14.25" spans="1:4">
      <c r="A277" s="179" t="s">
        <v>126</v>
      </c>
      <c r="B277" s="182">
        <v>216</v>
      </c>
      <c r="C277" s="7">
        <v>130</v>
      </c>
      <c r="D277" s="95">
        <f t="shared" si="2"/>
        <v>60.1851851851852</v>
      </c>
    </row>
    <row r="278" ht="14.25" spans="1:4">
      <c r="A278" s="179" t="s">
        <v>127</v>
      </c>
      <c r="B278" s="182"/>
      <c r="C278" s="7"/>
      <c r="D278" s="95"/>
    </row>
    <row r="279" ht="14.25" spans="1:4">
      <c r="A279" s="179" t="s">
        <v>128</v>
      </c>
      <c r="B279" s="182"/>
      <c r="C279" s="7"/>
      <c r="D279" s="95"/>
    </row>
    <row r="280" ht="14.25" spans="1:4">
      <c r="A280" s="179" t="s">
        <v>300</v>
      </c>
      <c r="B280" s="182">
        <v>46</v>
      </c>
      <c r="C280" s="7">
        <v>20</v>
      </c>
      <c r="D280" s="95">
        <f>C280/B280*100</f>
        <v>43.4782608695652</v>
      </c>
    </row>
    <row r="281" ht="14.25" spans="1:4">
      <c r="A281" s="180" t="s">
        <v>301</v>
      </c>
      <c r="B281" s="182"/>
      <c r="C281" s="7"/>
      <c r="D281" s="95"/>
    </row>
    <row r="282" ht="14.25" spans="1:4">
      <c r="A282" s="179" t="s">
        <v>302</v>
      </c>
      <c r="B282" s="182"/>
      <c r="C282" s="7"/>
      <c r="D282" s="95"/>
    </row>
    <row r="283" ht="14.25" spans="1:4">
      <c r="A283" s="179" t="s">
        <v>303</v>
      </c>
      <c r="B283" s="182"/>
      <c r="C283" s="7"/>
      <c r="D283" s="95"/>
    </row>
    <row r="284" ht="14.25" spans="1:4">
      <c r="A284" s="179" t="s">
        <v>304</v>
      </c>
      <c r="B284" s="182"/>
      <c r="C284" s="7"/>
      <c r="D284" s="95"/>
    </row>
    <row r="285" ht="14.25" spans="1:4">
      <c r="A285" s="179" t="s">
        <v>305</v>
      </c>
      <c r="B285" s="182"/>
      <c r="C285" s="7"/>
      <c r="D285" s="95"/>
    </row>
    <row r="286" ht="14.25" spans="1:4">
      <c r="A286" s="179" t="s">
        <v>306</v>
      </c>
      <c r="B286" s="182"/>
      <c r="C286" s="7"/>
      <c r="D286" s="95"/>
    </row>
    <row r="287" ht="14.25" spans="1:4">
      <c r="A287" s="179" t="s">
        <v>307</v>
      </c>
      <c r="B287" s="182"/>
      <c r="C287" s="7"/>
      <c r="D287" s="95"/>
    </row>
    <row r="288" ht="14.25" spans="1:4">
      <c r="A288" s="179" t="s">
        <v>308</v>
      </c>
      <c r="B288" s="182"/>
      <c r="C288" s="7"/>
      <c r="D288" s="95"/>
    </row>
    <row r="289" ht="14.25" spans="1:4">
      <c r="A289" s="179" t="s">
        <v>309</v>
      </c>
      <c r="B289" s="182"/>
      <c r="C289" s="7"/>
      <c r="D289" s="95"/>
    </row>
    <row r="290" ht="14.25" spans="1:4">
      <c r="A290" s="180" t="s">
        <v>310</v>
      </c>
      <c r="B290" s="182"/>
      <c r="C290" s="7"/>
      <c r="D290" s="95"/>
    </row>
    <row r="291" ht="14.25" spans="1:4">
      <c r="A291" s="179" t="s">
        <v>302</v>
      </c>
      <c r="B291" s="182"/>
      <c r="C291" s="7"/>
      <c r="D291" s="95"/>
    </row>
    <row r="292" ht="14.25" spans="1:4">
      <c r="A292" s="179" t="s">
        <v>311</v>
      </c>
      <c r="B292" s="182"/>
      <c r="C292" s="7"/>
      <c r="D292" s="95"/>
    </row>
    <row r="293" ht="14.25" spans="1:4">
      <c r="A293" s="179" t="s">
        <v>312</v>
      </c>
      <c r="B293" s="182"/>
      <c r="C293" s="7"/>
      <c r="D293" s="95"/>
    </row>
    <row r="294" ht="14.25" spans="1:4">
      <c r="A294" s="179" t="s">
        <v>313</v>
      </c>
      <c r="B294" s="182"/>
      <c r="C294" s="7"/>
      <c r="D294" s="95"/>
    </row>
    <row r="295" ht="14.25" spans="1:4">
      <c r="A295" s="179" t="s">
        <v>314</v>
      </c>
      <c r="B295" s="182"/>
      <c r="C295" s="7"/>
      <c r="D295" s="95"/>
    </row>
    <row r="296" ht="14.25" spans="1:4">
      <c r="A296" s="180" t="s">
        <v>315</v>
      </c>
      <c r="B296" s="182">
        <v>586</v>
      </c>
      <c r="C296" s="7">
        <v>188</v>
      </c>
      <c r="D296" s="95">
        <f>C296/B296*100</f>
        <v>32.0819112627986</v>
      </c>
    </row>
    <row r="297" ht="14.25" spans="1:4">
      <c r="A297" s="179" t="s">
        <v>302</v>
      </c>
      <c r="B297" s="182"/>
      <c r="C297" s="7"/>
      <c r="D297" s="95"/>
    </row>
    <row r="298" ht="14.25" spans="1:4">
      <c r="A298" s="179" t="s">
        <v>316</v>
      </c>
      <c r="B298" s="182">
        <v>504</v>
      </c>
      <c r="C298" s="7">
        <v>188</v>
      </c>
      <c r="D298" s="95">
        <f>C298/B298*100</f>
        <v>37.3015873015873</v>
      </c>
    </row>
    <row r="299" ht="14.25" spans="1:4">
      <c r="A299" s="179" t="s">
        <v>317</v>
      </c>
      <c r="B299" s="182"/>
      <c r="C299" s="7"/>
      <c r="D299" s="95"/>
    </row>
    <row r="300" ht="14.25" spans="1:4">
      <c r="A300" s="179" t="s">
        <v>318</v>
      </c>
      <c r="B300" s="182">
        <v>82</v>
      </c>
      <c r="C300" s="7"/>
      <c r="D300" s="95"/>
    </row>
    <row r="301" ht="14.25" spans="1:4">
      <c r="A301" s="179" t="s">
        <v>319</v>
      </c>
      <c r="B301" s="182"/>
      <c r="C301" s="7"/>
      <c r="D301" s="95"/>
    </row>
    <row r="302" ht="14.25" spans="1:4">
      <c r="A302" s="180" t="s">
        <v>320</v>
      </c>
      <c r="B302" s="182">
        <v>50</v>
      </c>
      <c r="C302" s="7"/>
      <c r="D302" s="95"/>
    </row>
    <row r="303" ht="14.25" spans="1:4">
      <c r="A303" s="179" t="s">
        <v>302</v>
      </c>
      <c r="B303" s="182"/>
      <c r="C303" s="7"/>
      <c r="D303" s="95"/>
    </row>
    <row r="304" ht="14.25" spans="1:4">
      <c r="A304" s="179" t="s">
        <v>321</v>
      </c>
      <c r="B304" s="182"/>
      <c r="C304" s="7"/>
      <c r="D304" s="95"/>
    </row>
    <row r="305" ht="14.25" spans="1:4">
      <c r="A305" s="179" t="s">
        <v>322</v>
      </c>
      <c r="B305" s="182">
        <v>50</v>
      </c>
      <c r="C305" s="7"/>
      <c r="D305" s="95"/>
    </row>
    <row r="306" ht="14.25" spans="1:4">
      <c r="A306" s="179" t="s">
        <v>323</v>
      </c>
      <c r="B306" s="182"/>
      <c r="C306" s="7"/>
      <c r="D306" s="95"/>
    </row>
    <row r="307" ht="14.25" spans="1:4">
      <c r="A307" s="180" t="s">
        <v>324</v>
      </c>
      <c r="B307" s="182"/>
      <c r="C307" s="7"/>
      <c r="D307" s="95"/>
    </row>
    <row r="308" ht="14.25" spans="1:4">
      <c r="A308" s="179" t="s">
        <v>325</v>
      </c>
      <c r="B308" s="182"/>
      <c r="C308" s="7"/>
      <c r="D308" s="95"/>
    </row>
    <row r="309" ht="14.25" spans="1:4">
      <c r="A309" s="179" t="s">
        <v>326</v>
      </c>
      <c r="B309" s="182"/>
      <c r="C309" s="7"/>
      <c r="D309" s="95"/>
    </row>
    <row r="310" ht="14.25" spans="1:4">
      <c r="A310" s="179" t="s">
        <v>327</v>
      </c>
      <c r="B310" s="182"/>
      <c r="C310" s="7"/>
      <c r="D310" s="95"/>
    </row>
    <row r="311" ht="14.25" spans="1:4">
      <c r="A311" s="179" t="s">
        <v>328</v>
      </c>
      <c r="B311" s="182"/>
      <c r="C311" s="7"/>
      <c r="D311" s="95"/>
    </row>
    <row r="312" ht="14.25" spans="1:4">
      <c r="A312" s="180" t="s">
        <v>329</v>
      </c>
      <c r="B312" s="182">
        <v>142</v>
      </c>
      <c r="C312" s="7">
        <v>95</v>
      </c>
      <c r="D312" s="95">
        <f>C312/B312*100</f>
        <v>66.9014084507042</v>
      </c>
    </row>
    <row r="313" ht="14.25" spans="1:4">
      <c r="A313" s="179" t="s">
        <v>302</v>
      </c>
      <c r="B313" s="182"/>
      <c r="C313" s="7"/>
      <c r="D313" s="95"/>
    </row>
    <row r="314" ht="14.25" spans="1:4">
      <c r="A314" s="179" t="s">
        <v>330</v>
      </c>
      <c r="B314" s="182">
        <v>116</v>
      </c>
      <c r="C314" s="7">
        <v>95</v>
      </c>
      <c r="D314" s="95">
        <f>C314/B314*100</f>
        <v>81.8965517241379</v>
      </c>
    </row>
    <row r="315" ht="14.25" spans="1:4">
      <c r="A315" s="179" t="s">
        <v>331</v>
      </c>
      <c r="B315" s="182"/>
      <c r="C315" s="7"/>
      <c r="D315" s="95"/>
    </row>
    <row r="316" ht="14.25" spans="1:4">
      <c r="A316" s="179" t="s">
        <v>332</v>
      </c>
      <c r="B316" s="182"/>
      <c r="C316" s="7"/>
      <c r="D316" s="95"/>
    </row>
    <row r="317" ht="14.25" spans="1:4">
      <c r="A317" s="179" t="s">
        <v>333</v>
      </c>
      <c r="B317" s="182"/>
      <c r="C317" s="7"/>
      <c r="D317" s="95"/>
    </row>
    <row r="318" ht="14.25" spans="1:4">
      <c r="A318" s="179" t="s">
        <v>334</v>
      </c>
      <c r="B318" s="182">
        <v>26</v>
      </c>
      <c r="C318" s="7"/>
      <c r="D318" s="95"/>
    </row>
    <row r="319" ht="14.25" spans="1:4">
      <c r="A319" s="180" t="s">
        <v>335</v>
      </c>
      <c r="B319" s="182"/>
      <c r="C319" s="7"/>
      <c r="D319" s="95"/>
    </row>
    <row r="320" ht="14.25" spans="1:4">
      <c r="A320" s="179" t="s">
        <v>336</v>
      </c>
      <c r="B320" s="182"/>
      <c r="C320" s="7"/>
      <c r="D320" s="95"/>
    </row>
    <row r="321" ht="14.25" spans="1:4">
      <c r="A321" s="179" t="s">
        <v>337</v>
      </c>
      <c r="B321" s="182"/>
      <c r="C321" s="7"/>
      <c r="D321" s="95"/>
    </row>
    <row r="322" ht="14.25" spans="1:4">
      <c r="A322" s="179" t="s">
        <v>338</v>
      </c>
      <c r="B322" s="182"/>
      <c r="C322" s="7"/>
      <c r="D322" s="95"/>
    </row>
    <row r="323" ht="14.25" spans="1:4">
      <c r="A323" s="180" t="s">
        <v>339</v>
      </c>
      <c r="B323" s="182"/>
      <c r="C323" s="7"/>
      <c r="D323" s="95"/>
    </row>
    <row r="324" ht="14.25" spans="1:4">
      <c r="A324" s="179" t="s">
        <v>340</v>
      </c>
      <c r="B324" s="182"/>
      <c r="C324" s="7"/>
      <c r="D324" s="95"/>
    </row>
    <row r="325" ht="14.25" spans="1:4">
      <c r="A325" s="179" t="s">
        <v>341</v>
      </c>
      <c r="B325" s="182"/>
      <c r="C325" s="7"/>
      <c r="D325" s="95"/>
    </row>
    <row r="326" ht="14.25" spans="1:4">
      <c r="A326" s="180" t="s">
        <v>342</v>
      </c>
      <c r="B326" s="182"/>
      <c r="C326" s="7"/>
      <c r="D326" s="95"/>
    </row>
    <row r="327" ht="14.25" spans="1:4">
      <c r="A327" s="179" t="s">
        <v>343</v>
      </c>
      <c r="B327" s="182"/>
      <c r="C327" s="7"/>
      <c r="D327" s="95"/>
    </row>
    <row r="328" ht="14.25" spans="1:4">
      <c r="A328" s="179" t="s">
        <v>344</v>
      </c>
      <c r="B328" s="182"/>
      <c r="C328" s="7"/>
      <c r="D328" s="95"/>
    </row>
    <row r="329" ht="14.25" spans="1:4">
      <c r="A329" s="179" t="s">
        <v>345</v>
      </c>
      <c r="B329" s="182"/>
      <c r="C329" s="7"/>
      <c r="D329" s="95"/>
    </row>
    <row r="330" ht="14.25" spans="1:4">
      <c r="A330" s="179" t="s">
        <v>346</v>
      </c>
      <c r="B330" s="182"/>
      <c r="C330" s="7"/>
      <c r="D330" s="95"/>
    </row>
    <row r="331" ht="14.25" spans="1:4">
      <c r="A331" s="179" t="s">
        <v>347</v>
      </c>
      <c r="B331" s="182"/>
      <c r="C331" s="7"/>
      <c r="D331" s="95"/>
    </row>
    <row r="332" ht="14.25" spans="1:4">
      <c r="A332" s="179" t="s">
        <v>348</v>
      </c>
      <c r="B332" s="182"/>
      <c r="C332" s="7"/>
      <c r="D332" s="95"/>
    </row>
    <row r="333" ht="14.25" spans="1:4">
      <c r="A333" s="180" t="s">
        <v>349</v>
      </c>
      <c r="B333" s="182"/>
      <c r="C333" s="7"/>
      <c r="D333" s="95"/>
    </row>
    <row r="334" ht="14.25" spans="1:4">
      <c r="A334" s="179" t="s">
        <v>350</v>
      </c>
      <c r="B334" s="182"/>
      <c r="C334" s="7"/>
      <c r="D334" s="95"/>
    </row>
    <row r="335" ht="14.25" spans="1:4">
      <c r="A335" s="179" t="s">
        <v>351</v>
      </c>
      <c r="B335" s="182"/>
      <c r="C335" s="7"/>
      <c r="D335" s="95"/>
    </row>
    <row r="336" ht="14.25" spans="1:4">
      <c r="A336" s="179" t="s">
        <v>352</v>
      </c>
      <c r="B336" s="182"/>
      <c r="C336" s="7"/>
      <c r="D336" s="95"/>
    </row>
    <row r="337" ht="14.25" spans="1:4">
      <c r="A337" s="179" t="s">
        <v>349</v>
      </c>
      <c r="B337" s="182"/>
      <c r="C337" s="7"/>
      <c r="D337" s="95"/>
    </row>
    <row r="338" ht="14.25" spans="1:4">
      <c r="A338" s="181" t="s">
        <v>353</v>
      </c>
      <c r="B338" s="182">
        <v>2967</v>
      </c>
      <c r="C338" s="7">
        <v>3103</v>
      </c>
      <c r="D338" s="95">
        <f>C338/B338*100</f>
        <v>104.583754634311</v>
      </c>
    </row>
    <row r="339" ht="14.25" spans="1:4">
      <c r="A339" s="180" t="s">
        <v>354</v>
      </c>
      <c r="B339" s="182">
        <v>1192</v>
      </c>
      <c r="C339" s="7">
        <v>2175</v>
      </c>
      <c r="D339" s="95">
        <f>C339/B339*100</f>
        <v>182.46644295302</v>
      </c>
    </row>
    <row r="340" ht="14.25" spans="1:4">
      <c r="A340" s="179" t="s">
        <v>126</v>
      </c>
      <c r="B340" s="182">
        <v>204</v>
      </c>
      <c r="C340" s="7">
        <v>136</v>
      </c>
      <c r="D340" s="95">
        <f>C340/B340*100</f>
        <v>66.6666666666667</v>
      </c>
    </row>
    <row r="341" ht="14.25" spans="1:4">
      <c r="A341" s="179" t="s">
        <v>127</v>
      </c>
      <c r="B341" s="182"/>
      <c r="C341" s="7"/>
      <c r="D341" s="95"/>
    </row>
    <row r="342" ht="14.25" spans="1:4">
      <c r="A342" s="179" t="s">
        <v>128</v>
      </c>
      <c r="B342" s="182"/>
      <c r="C342" s="7"/>
      <c r="D342" s="95"/>
    </row>
    <row r="343" ht="14.25" spans="1:4">
      <c r="A343" s="179" t="s">
        <v>355</v>
      </c>
      <c r="B343" s="182">
        <v>103</v>
      </c>
      <c r="C343" s="7">
        <v>65</v>
      </c>
      <c r="D343" s="95">
        <f>C343/B343*100</f>
        <v>63.1067961165049</v>
      </c>
    </row>
    <row r="344" ht="14.25" spans="1:4">
      <c r="A344" s="179" t="s">
        <v>356</v>
      </c>
      <c r="B344" s="182"/>
      <c r="C344" s="7"/>
      <c r="D344" s="95"/>
    </row>
    <row r="345" ht="14.25" spans="1:4">
      <c r="A345" s="179" t="s">
        <v>357</v>
      </c>
      <c r="B345" s="182"/>
      <c r="C345" s="7"/>
      <c r="D345" s="95"/>
    </row>
    <row r="346" ht="14.25" spans="1:4">
      <c r="A346" s="179" t="s">
        <v>358</v>
      </c>
      <c r="B346" s="182">
        <v>310</v>
      </c>
      <c r="C346" s="7">
        <v>214</v>
      </c>
      <c r="D346" s="95">
        <f>C346/B346*100</f>
        <v>69.0322580645161</v>
      </c>
    </row>
    <row r="347" ht="14.25" spans="1:4">
      <c r="A347" s="179" t="s">
        <v>359</v>
      </c>
      <c r="B347" s="182"/>
      <c r="C347" s="7"/>
      <c r="D347" s="95"/>
    </row>
    <row r="348" ht="14.25" spans="1:4">
      <c r="A348" s="179" t="s">
        <v>360</v>
      </c>
      <c r="B348" s="182">
        <v>206</v>
      </c>
      <c r="C348" s="7">
        <v>60</v>
      </c>
      <c r="D348" s="95">
        <f>C348/B348*100</f>
        <v>29.126213592233</v>
      </c>
    </row>
    <row r="349" ht="14.25" spans="1:4">
      <c r="A349" s="179" t="s">
        <v>361</v>
      </c>
      <c r="B349" s="182">
        <v>5</v>
      </c>
      <c r="C349" s="7"/>
      <c r="D349" s="95">
        <f>C349/B349*100</f>
        <v>0</v>
      </c>
    </row>
    <row r="350" ht="14.25" spans="1:4">
      <c r="A350" s="179" t="s">
        <v>362</v>
      </c>
      <c r="B350" s="182">
        <v>28</v>
      </c>
      <c r="C350" s="7">
        <v>441</v>
      </c>
      <c r="D350" s="95">
        <f>C350/B350*100</f>
        <v>1575</v>
      </c>
    </row>
    <row r="351" ht="14.25" spans="1:4">
      <c r="A351" s="179" t="s">
        <v>363</v>
      </c>
      <c r="B351" s="182"/>
      <c r="C351" s="7"/>
      <c r="D351" s="95"/>
    </row>
    <row r="352" ht="14.25" spans="1:4">
      <c r="A352" s="179" t="s">
        <v>364</v>
      </c>
      <c r="B352" s="182">
        <v>336</v>
      </c>
      <c r="C352" s="7">
        <v>1259</v>
      </c>
      <c r="D352" s="95">
        <f>C352/B352*100</f>
        <v>374.702380952381</v>
      </c>
    </row>
    <row r="353" ht="14.25" spans="1:4">
      <c r="A353" s="180" t="s">
        <v>365</v>
      </c>
      <c r="B353" s="182">
        <v>51</v>
      </c>
      <c r="C353" s="7">
        <v>1</v>
      </c>
      <c r="D353" s="95">
        <f>C353/B353*100</f>
        <v>1.96078431372549</v>
      </c>
    </row>
    <row r="354" ht="14.25" spans="1:4">
      <c r="A354" s="179" t="s">
        <v>126</v>
      </c>
      <c r="B354" s="182"/>
      <c r="C354" s="7"/>
      <c r="D354" s="95"/>
    </row>
    <row r="355" ht="14.25" spans="1:4">
      <c r="A355" s="179" t="s">
        <v>127</v>
      </c>
      <c r="B355" s="182"/>
      <c r="C355" s="7"/>
      <c r="D355" s="95"/>
    </row>
    <row r="356" ht="14.25" spans="1:4">
      <c r="A356" s="179" t="s">
        <v>128</v>
      </c>
      <c r="B356" s="182"/>
      <c r="C356" s="7"/>
      <c r="D356" s="95"/>
    </row>
    <row r="357" ht="14.25" spans="1:4">
      <c r="A357" s="179" t="s">
        <v>366</v>
      </c>
      <c r="B357" s="182">
        <v>50</v>
      </c>
      <c r="C357" s="7"/>
      <c r="D357" s="95"/>
    </row>
    <row r="358" ht="14.25" spans="1:4">
      <c r="A358" s="179" t="s">
        <v>367</v>
      </c>
      <c r="B358" s="182"/>
      <c r="C358" s="7"/>
      <c r="D358" s="95"/>
    </row>
    <row r="359" ht="14.25" spans="1:4">
      <c r="A359" s="179" t="s">
        <v>368</v>
      </c>
      <c r="B359" s="182"/>
      <c r="C359" s="7"/>
      <c r="D359" s="95"/>
    </row>
    <row r="360" ht="14.25" spans="1:4">
      <c r="A360" s="179" t="s">
        <v>369</v>
      </c>
      <c r="B360" s="182">
        <v>1</v>
      </c>
      <c r="C360" s="7">
        <v>1</v>
      </c>
      <c r="D360" s="95">
        <f>C360/B360*100</f>
        <v>100</v>
      </c>
    </row>
    <row r="361" ht="14.25" spans="1:4">
      <c r="A361" s="180" t="s">
        <v>370</v>
      </c>
      <c r="B361" s="182">
        <v>280</v>
      </c>
      <c r="C361" s="7">
        <v>30</v>
      </c>
      <c r="D361" s="95">
        <f>C361/B361*100</f>
        <v>10.7142857142857</v>
      </c>
    </row>
    <row r="362" ht="14.25" spans="1:4">
      <c r="A362" s="179" t="s">
        <v>126</v>
      </c>
      <c r="B362" s="182"/>
      <c r="C362" s="7"/>
      <c r="D362" s="95"/>
    </row>
    <row r="363" ht="14.25" spans="1:4">
      <c r="A363" s="179" t="s">
        <v>127</v>
      </c>
      <c r="B363" s="182"/>
      <c r="C363" s="7"/>
      <c r="D363" s="95"/>
    </row>
    <row r="364" ht="14.25" spans="1:4">
      <c r="A364" s="179" t="s">
        <v>128</v>
      </c>
      <c r="B364" s="182"/>
      <c r="C364" s="7"/>
      <c r="D364" s="95"/>
    </row>
    <row r="365" ht="14.25" spans="1:4">
      <c r="A365" s="179" t="s">
        <v>371</v>
      </c>
      <c r="B365" s="182"/>
      <c r="C365" s="7"/>
      <c r="D365" s="95"/>
    </row>
    <row r="366" ht="14.25" spans="1:4">
      <c r="A366" s="179" t="s">
        <v>372</v>
      </c>
      <c r="B366" s="182"/>
      <c r="C366" s="7"/>
      <c r="D366" s="95"/>
    </row>
    <row r="367" ht="14.25" spans="1:4">
      <c r="A367" s="179" t="s">
        <v>373</v>
      </c>
      <c r="B367" s="182"/>
      <c r="C367" s="7"/>
      <c r="D367" s="95"/>
    </row>
    <row r="368" ht="14.25" spans="1:4">
      <c r="A368" s="179" t="s">
        <v>374</v>
      </c>
      <c r="B368" s="182">
        <v>240</v>
      </c>
      <c r="C368" s="7"/>
      <c r="D368" s="95"/>
    </row>
    <row r="369" ht="14.25" spans="1:4">
      <c r="A369" s="179" t="s">
        <v>375</v>
      </c>
      <c r="B369" s="182"/>
      <c r="C369" s="7"/>
      <c r="D369" s="95"/>
    </row>
    <row r="370" ht="14.25" spans="1:4">
      <c r="A370" s="179" t="s">
        <v>376</v>
      </c>
      <c r="B370" s="182"/>
      <c r="C370" s="7"/>
      <c r="D370" s="95"/>
    </row>
    <row r="371" ht="14.25" spans="1:4">
      <c r="A371" s="179" t="s">
        <v>377</v>
      </c>
      <c r="B371" s="182">
        <v>40</v>
      </c>
      <c r="C371" s="7">
        <v>30</v>
      </c>
      <c r="D371" s="95">
        <f>C371/B371*100</f>
        <v>75</v>
      </c>
    </row>
    <row r="372" ht="14.25" spans="1:4">
      <c r="A372" s="180" t="s">
        <v>378</v>
      </c>
      <c r="B372" s="182">
        <v>635</v>
      </c>
      <c r="C372" s="7">
        <v>462</v>
      </c>
      <c r="D372" s="95">
        <f>C372/B372*100</f>
        <v>72.755905511811</v>
      </c>
    </row>
    <row r="373" ht="14.25" spans="1:4">
      <c r="A373" s="179" t="s">
        <v>126</v>
      </c>
      <c r="B373" s="182"/>
      <c r="C373" s="7"/>
      <c r="D373" s="95"/>
    </row>
    <row r="374" ht="14.25" spans="1:4">
      <c r="A374" s="179" t="s">
        <v>127</v>
      </c>
      <c r="B374" s="182"/>
      <c r="C374" s="7"/>
      <c r="D374" s="95"/>
    </row>
    <row r="375" ht="14.25" spans="1:4">
      <c r="A375" s="179" t="s">
        <v>128</v>
      </c>
      <c r="B375" s="182"/>
      <c r="C375" s="7"/>
      <c r="D375" s="95"/>
    </row>
    <row r="376" ht="14.25" spans="1:4">
      <c r="A376" s="179" t="s">
        <v>379</v>
      </c>
      <c r="B376" s="182">
        <v>512</v>
      </c>
      <c r="C376" s="7">
        <v>387</v>
      </c>
      <c r="D376" s="95">
        <f>C376/B376*100</f>
        <v>75.5859375</v>
      </c>
    </row>
    <row r="377" ht="14.25" spans="1:4">
      <c r="A377" s="179" t="s">
        <v>380</v>
      </c>
      <c r="B377" s="182"/>
      <c r="C377" s="7"/>
      <c r="D377" s="95"/>
    </row>
    <row r="378" ht="14.25" spans="1:4">
      <c r="A378" s="179" t="s">
        <v>381</v>
      </c>
      <c r="B378" s="182">
        <v>63</v>
      </c>
      <c r="C378" s="7">
        <v>52</v>
      </c>
      <c r="D378" s="95">
        <f>C378/B378*100</f>
        <v>82.5396825396825</v>
      </c>
    </row>
    <row r="379" ht="14.25" spans="1:4">
      <c r="A379" s="179" t="s">
        <v>382</v>
      </c>
      <c r="B379" s="182"/>
      <c r="C379" s="7"/>
      <c r="D379" s="95"/>
    </row>
    <row r="380" ht="14.25" spans="1:4">
      <c r="A380" s="179" t="s">
        <v>383</v>
      </c>
      <c r="B380" s="182">
        <v>11</v>
      </c>
      <c r="C380" s="7"/>
      <c r="D380" s="95">
        <f>C380/B380*100</f>
        <v>0</v>
      </c>
    </row>
    <row r="381" ht="14.25" spans="1:4">
      <c r="A381" s="179" t="s">
        <v>384</v>
      </c>
      <c r="B381" s="182"/>
      <c r="C381" s="7"/>
      <c r="D381" s="95"/>
    </row>
    <row r="382" ht="14.25" spans="1:4">
      <c r="A382" s="179" t="s">
        <v>385</v>
      </c>
      <c r="B382" s="182">
        <v>49</v>
      </c>
      <c r="C382" s="7">
        <v>23</v>
      </c>
      <c r="D382" s="95">
        <f>C382/B382*100</f>
        <v>46.9387755102041</v>
      </c>
    </row>
    <row r="383" ht="14.25" spans="1:4">
      <c r="A383" s="180" t="s">
        <v>386</v>
      </c>
      <c r="B383" s="182"/>
      <c r="C383" s="7"/>
      <c r="D383" s="95"/>
    </row>
    <row r="384" ht="14.25" spans="1:4">
      <c r="A384" s="179" t="s">
        <v>387</v>
      </c>
      <c r="B384" s="182"/>
      <c r="C384" s="7"/>
      <c r="D384" s="95"/>
    </row>
    <row r="385" ht="14.25" spans="1:4">
      <c r="A385" s="179" t="s">
        <v>388</v>
      </c>
      <c r="B385" s="182"/>
      <c r="C385" s="7"/>
      <c r="D385" s="95"/>
    </row>
    <row r="386" ht="14.25" spans="1:4">
      <c r="A386" s="179" t="s">
        <v>389</v>
      </c>
      <c r="B386" s="182"/>
      <c r="C386" s="7"/>
      <c r="D386" s="95"/>
    </row>
    <row r="387" ht="14.25" spans="1:4">
      <c r="A387" s="179" t="s">
        <v>390</v>
      </c>
      <c r="B387" s="182"/>
      <c r="C387" s="7"/>
      <c r="D387" s="95"/>
    </row>
    <row r="388" ht="14.25" spans="1:4">
      <c r="A388" s="180" t="s">
        <v>391</v>
      </c>
      <c r="B388" s="182">
        <v>809</v>
      </c>
      <c r="C388" s="7">
        <v>434</v>
      </c>
      <c r="D388" s="95">
        <f>C388/B388*100</f>
        <v>53.646477132262</v>
      </c>
    </row>
    <row r="389" ht="14.25" spans="1:4">
      <c r="A389" s="179" t="s">
        <v>392</v>
      </c>
      <c r="B389" s="182"/>
      <c r="C389" s="7"/>
      <c r="D389" s="95"/>
    </row>
    <row r="390" ht="14.25" spans="1:4">
      <c r="A390" s="179" t="s">
        <v>393</v>
      </c>
      <c r="B390" s="182">
        <v>100</v>
      </c>
      <c r="C390" s="7"/>
      <c r="D390" s="95">
        <f t="shared" ref="D390:D452" si="3">C390/B390*100</f>
        <v>0</v>
      </c>
    </row>
    <row r="391" ht="14.25" spans="1:4">
      <c r="A391" s="179" t="s">
        <v>391</v>
      </c>
      <c r="B391" s="182">
        <v>709</v>
      </c>
      <c r="C391" s="7">
        <v>434</v>
      </c>
      <c r="D391" s="95">
        <f t="shared" si="3"/>
        <v>61.212976022567</v>
      </c>
    </row>
    <row r="392" ht="14.25" spans="1:4">
      <c r="A392" s="181" t="s">
        <v>394</v>
      </c>
      <c r="B392" s="182">
        <v>27205</v>
      </c>
      <c r="C392" s="7">
        <v>32822</v>
      </c>
      <c r="D392" s="95">
        <f t="shared" si="3"/>
        <v>120.646939900754</v>
      </c>
    </row>
    <row r="393" ht="14.25" spans="1:4">
      <c r="A393" s="180" t="s">
        <v>395</v>
      </c>
      <c r="B393" s="182">
        <v>1682</v>
      </c>
      <c r="C393" s="7">
        <v>2228</v>
      </c>
      <c r="D393" s="95">
        <f t="shared" si="3"/>
        <v>132.461355529132</v>
      </c>
    </row>
    <row r="394" ht="14.25" spans="1:4">
      <c r="A394" s="179" t="s">
        <v>126</v>
      </c>
      <c r="B394" s="182">
        <v>855</v>
      </c>
      <c r="C394" s="7">
        <v>553</v>
      </c>
      <c r="D394" s="95">
        <f t="shared" si="3"/>
        <v>64.6783625730994</v>
      </c>
    </row>
    <row r="395" ht="14.25" spans="1:4">
      <c r="A395" s="179" t="s">
        <v>127</v>
      </c>
      <c r="B395" s="182"/>
      <c r="C395" s="7"/>
      <c r="D395" s="95"/>
    </row>
    <row r="396" ht="14.25" spans="1:4">
      <c r="A396" s="179" t="s">
        <v>128</v>
      </c>
      <c r="B396" s="182"/>
      <c r="C396" s="7"/>
      <c r="D396" s="95"/>
    </row>
    <row r="397" ht="14.25" spans="1:4">
      <c r="A397" s="179" t="s">
        <v>396</v>
      </c>
      <c r="B397" s="182">
        <v>5</v>
      </c>
      <c r="C397" s="7"/>
      <c r="D397" s="95">
        <f t="shared" si="3"/>
        <v>0</v>
      </c>
    </row>
    <row r="398" ht="14.25" spans="1:4">
      <c r="A398" s="179" t="s">
        <v>397</v>
      </c>
      <c r="B398" s="182"/>
      <c r="C398" s="7"/>
      <c r="D398" s="95"/>
    </row>
    <row r="399" ht="14.25" spans="1:4">
      <c r="A399" s="179" t="s">
        <v>398</v>
      </c>
      <c r="B399" s="182">
        <v>6</v>
      </c>
      <c r="C399" s="7">
        <v>6</v>
      </c>
      <c r="D399" s="95">
        <f t="shared" si="3"/>
        <v>100</v>
      </c>
    </row>
    <row r="400" ht="14.25" spans="1:4">
      <c r="A400" s="179" t="s">
        <v>399</v>
      </c>
      <c r="B400" s="182">
        <v>4</v>
      </c>
      <c r="C400" s="7"/>
      <c r="D400" s="95">
        <f t="shared" si="3"/>
        <v>0</v>
      </c>
    </row>
    <row r="401" ht="14.25" spans="1:4">
      <c r="A401" s="179" t="s">
        <v>161</v>
      </c>
      <c r="B401" s="182"/>
      <c r="C401" s="7"/>
      <c r="D401" s="95"/>
    </row>
    <row r="402" ht="14.25" spans="1:4">
      <c r="A402" s="179" t="s">
        <v>400</v>
      </c>
      <c r="B402" s="182">
        <v>63</v>
      </c>
      <c r="C402" s="7">
        <v>68</v>
      </c>
      <c r="D402" s="95">
        <f t="shared" si="3"/>
        <v>107.936507936508</v>
      </c>
    </row>
    <row r="403" ht="14.25" spans="1:4">
      <c r="A403" s="179" t="s">
        <v>401</v>
      </c>
      <c r="B403" s="182"/>
      <c r="C403" s="7"/>
      <c r="D403" s="95"/>
    </row>
    <row r="404" ht="14.25" spans="1:4">
      <c r="A404" s="179" t="s">
        <v>402</v>
      </c>
      <c r="B404" s="182"/>
      <c r="C404" s="7"/>
      <c r="D404" s="95"/>
    </row>
    <row r="405" ht="14.25" spans="1:4">
      <c r="A405" s="179" t="s">
        <v>403</v>
      </c>
      <c r="B405" s="182"/>
      <c r="C405" s="7"/>
      <c r="D405" s="95"/>
    </row>
    <row r="406" ht="14.25" spans="1:4">
      <c r="A406" s="179" t="s">
        <v>404</v>
      </c>
      <c r="B406" s="182">
        <v>749</v>
      </c>
      <c r="C406" s="7">
        <v>1601</v>
      </c>
      <c r="D406" s="95">
        <f t="shared" si="3"/>
        <v>213.751668891856</v>
      </c>
    </row>
    <row r="407" ht="14.25" spans="1:4">
      <c r="A407" s="180" t="s">
        <v>405</v>
      </c>
      <c r="B407" s="182">
        <v>770</v>
      </c>
      <c r="C407" s="7">
        <v>518</v>
      </c>
      <c r="D407" s="95">
        <f t="shared" si="3"/>
        <v>67.2727272727273</v>
      </c>
    </row>
    <row r="408" ht="14.25" spans="1:4">
      <c r="A408" s="179" t="s">
        <v>126</v>
      </c>
      <c r="B408" s="182">
        <v>546</v>
      </c>
      <c r="C408" s="7">
        <v>339</v>
      </c>
      <c r="D408" s="95">
        <f t="shared" si="3"/>
        <v>62.0879120879121</v>
      </c>
    </row>
    <row r="409" ht="14.25" spans="1:4">
      <c r="A409" s="179" t="s">
        <v>127</v>
      </c>
      <c r="B409" s="182"/>
      <c r="C409" s="7"/>
      <c r="D409" s="95"/>
    </row>
    <row r="410" ht="14.25" spans="1:4">
      <c r="A410" s="179" t="s">
        <v>128</v>
      </c>
      <c r="B410" s="182"/>
      <c r="C410" s="7"/>
      <c r="D410" s="95"/>
    </row>
    <row r="411" ht="14.25" spans="1:4">
      <c r="A411" s="179" t="s">
        <v>406</v>
      </c>
      <c r="B411" s="182">
        <v>4</v>
      </c>
      <c r="C411" s="7">
        <v>14</v>
      </c>
      <c r="D411" s="95">
        <f t="shared" si="3"/>
        <v>350</v>
      </c>
    </row>
    <row r="412" ht="14.25" spans="1:4">
      <c r="A412" s="179" t="s">
        <v>407</v>
      </c>
      <c r="B412" s="182">
        <v>53</v>
      </c>
      <c r="C412" s="7">
        <v>134</v>
      </c>
      <c r="D412" s="95">
        <f t="shared" si="3"/>
        <v>252.830188679245</v>
      </c>
    </row>
    <row r="413" ht="14.25" spans="1:4">
      <c r="A413" s="179" t="s">
        <v>408</v>
      </c>
      <c r="B413" s="182"/>
      <c r="C413" s="7"/>
      <c r="D413" s="95"/>
    </row>
    <row r="414" ht="14.25" spans="1:4">
      <c r="A414" s="179" t="s">
        <v>409</v>
      </c>
      <c r="B414" s="182">
        <v>19</v>
      </c>
      <c r="C414" s="7"/>
      <c r="D414" s="95">
        <f t="shared" si="3"/>
        <v>0</v>
      </c>
    </row>
    <row r="415" ht="14.25" spans="1:4">
      <c r="A415" s="179" t="s">
        <v>410</v>
      </c>
      <c r="B415" s="182"/>
      <c r="C415" s="7"/>
      <c r="D415" s="95"/>
    </row>
    <row r="416" ht="14.25" spans="1:4">
      <c r="A416" s="179" t="s">
        <v>411</v>
      </c>
      <c r="B416" s="182"/>
      <c r="C416" s="7"/>
      <c r="D416" s="95"/>
    </row>
    <row r="417" ht="14.25" spans="1:4">
      <c r="A417" s="179" t="s">
        <v>412</v>
      </c>
      <c r="B417" s="182">
        <v>148</v>
      </c>
      <c r="C417" s="7">
        <v>32</v>
      </c>
      <c r="D417" s="95">
        <f t="shared" si="3"/>
        <v>21.6216216216216</v>
      </c>
    </row>
    <row r="418" ht="14.25" spans="1:4">
      <c r="A418" s="180" t="s">
        <v>413</v>
      </c>
      <c r="B418" s="182"/>
      <c r="C418" s="7"/>
      <c r="D418" s="95"/>
    </row>
    <row r="419" ht="14.25" spans="1:4">
      <c r="A419" s="179" t="s">
        <v>414</v>
      </c>
      <c r="B419" s="182"/>
      <c r="C419" s="7"/>
      <c r="D419" s="95"/>
    </row>
    <row r="420" ht="14.25" spans="1:4">
      <c r="A420" s="179" t="s">
        <v>415</v>
      </c>
      <c r="B420" s="182"/>
      <c r="C420" s="7"/>
      <c r="D420" s="95"/>
    </row>
    <row r="421" ht="14.25" spans="1:4">
      <c r="A421" s="180" t="s">
        <v>416</v>
      </c>
      <c r="B421" s="182">
        <v>9457</v>
      </c>
      <c r="C421" s="7">
        <v>14204</v>
      </c>
      <c r="D421" s="95">
        <f t="shared" si="3"/>
        <v>150.195622290367</v>
      </c>
    </row>
    <row r="422" ht="14.25" spans="1:4">
      <c r="A422" s="179" t="s">
        <v>417</v>
      </c>
      <c r="B422" s="182">
        <v>1780</v>
      </c>
      <c r="C422" s="7">
        <v>2818</v>
      </c>
      <c r="D422" s="95">
        <f t="shared" si="3"/>
        <v>158.314606741573</v>
      </c>
    </row>
    <row r="423" ht="14.25" spans="1:4">
      <c r="A423" s="179" t="s">
        <v>418</v>
      </c>
      <c r="B423" s="182">
        <v>1038</v>
      </c>
      <c r="C423" s="7">
        <v>5662</v>
      </c>
      <c r="D423" s="95">
        <f t="shared" si="3"/>
        <v>545.472061657033</v>
      </c>
    </row>
    <row r="424" ht="14.25" spans="1:4">
      <c r="A424" s="179" t="s">
        <v>419</v>
      </c>
      <c r="B424" s="182"/>
      <c r="C424" s="7"/>
      <c r="D424" s="95"/>
    </row>
    <row r="425" ht="14.25" spans="1:4">
      <c r="A425" s="179" t="s">
        <v>420</v>
      </c>
      <c r="B425" s="182"/>
      <c r="C425" s="7"/>
      <c r="D425" s="95"/>
    </row>
    <row r="426" ht="14.25" spans="1:4">
      <c r="A426" s="179" t="s">
        <v>421</v>
      </c>
      <c r="B426" s="182">
        <v>6210</v>
      </c>
      <c r="C426" s="7">
        <v>5711</v>
      </c>
      <c r="D426" s="95">
        <f t="shared" si="3"/>
        <v>91.9645732689211</v>
      </c>
    </row>
    <row r="427" ht="14.25" spans="1:4">
      <c r="A427" s="179" t="s">
        <v>422</v>
      </c>
      <c r="B427" s="182"/>
      <c r="C427" s="7"/>
      <c r="D427" s="95"/>
    </row>
    <row r="428" ht="14.25" spans="1:4">
      <c r="A428" s="179" t="s">
        <v>423</v>
      </c>
      <c r="B428" s="182">
        <v>419</v>
      </c>
      <c r="C428" s="7"/>
      <c r="D428" s="95">
        <f t="shared" si="3"/>
        <v>0</v>
      </c>
    </row>
    <row r="429" ht="14.25" spans="1:4">
      <c r="A429" s="179" t="s">
        <v>424</v>
      </c>
      <c r="B429" s="182">
        <v>10</v>
      </c>
      <c r="C429" s="7">
        <v>10</v>
      </c>
      <c r="D429" s="95">
        <f t="shared" si="3"/>
        <v>100</v>
      </c>
    </row>
    <row r="430" ht="14.25" spans="1:4">
      <c r="A430" s="180" t="s">
        <v>425</v>
      </c>
      <c r="B430" s="182">
        <v>24</v>
      </c>
      <c r="C430" s="7">
        <v>25</v>
      </c>
      <c r="D430" s="95">
        <f t="shared" si="3"/>
        <v>104.166666666667</v>
      </c>
    </row>
    <row r="431" ht="14.25" spans="1:4">
      <c r="A431" s="179" t="s">
        <v>426</v>
      </c>
      <c r="B431" s="182">
        <v>24</v>
      </c>
      <c r="C431" s="7">
        <v>25</v>
      </c>
      <c r="D431" s="95">
        <f t="shared" si="3"/>
        <v>104.166666666667</v>
      </c>
    </row>
    <row r="432" ht="14.25" spans="1:4">
      <c r="A432" s="179" t="s">
        <v>427</v>
      </c>
      <c r="B432" s="182"/>
      <c r="C432" s="7"/>
      <c r="D432" s="95"/>
    </row>
    <row r="433" ht="14.25" spans="1:4">
      <c r="A433" s="179" t="s">
        <v>428</v>
      </c>
      <c r="B433" s="182"/>
      <c r="C433" s="7"/>
      <c r="D433" s="95"/>
    </row>
    <row r="434" ht="14.25" spans="1:4">
      <c r="A434" s="180" t="s">
        <v>429</v>
      </c>
      <c r="B434" s="182">
        <v>579</v>
      </c>
      <c r="C434" s="7">
        <v>420</v>
      </c>
      <c r="D434" s="95">
        <f t="shared" si="3"/>
        <v>72.5388601036269</v>
      </c>
    </row>
    <row r="435" ht="14.25" spans="1:4">
      <c r="A435" s="179" t="s">
        <v>430</v>
      </c>
      <c r="B435" s="182"/>
      <c r="C435" s="7"/>
      <c r="D435" s="95"/>
    </row>
    <row r="436" ht="14.25" spans="1:4">
      <c r="A436" s="179" t="s">
        <v>431</v>
      </c>
      <c r="B436" s="182"/>
      <c r="C436" s="7"/>
      <c r="D436" s="95"/>
    </row>
    <row r="437" ht="14.25" spans="1:4">
      <c r="A437" s="179" t="s">
        <v>432</v>
      </c>
      <c r="B437" s="182"/>
      <c r="C437" s="7"/>
      <c r="D437" s="95"/>
    </row>
    <row r="438" ht="14.25" spans="1:4">
      <c r="A438" s="179" t="s">
        <v>433</v>
      </c>
      <c r="B438" s="182"/>
      <c r="C438" s="7"/>
      <c r="D438" s="95"/>
    </row>
    <row r="439" ht="14.25" spans="1:4">
      <c r="A439" s="179" t="s">
        <v>434</v>
      </c>
      <c r="B439" s="182"/>
      <c r="C439" s="7"/>
      <c r="D439" s="95"/>
    </row>
    <row r="440" ht="14.25" spans="1:4">
      <c r="A440" s="179" t="s">
        <v>435</v>
      </c>
      <c r="B440" s="182">
        <v>2</v>
      </c>
      <c r="C440" s="7"/>
      <c r="D440" s="95">
        <f t="shared" si="3"/>
        <v>0</v>
      </c>
    </row>
    <row r="441" ht="14.25" spans="1:4">
      <c r="A441" s="179" t="s">
        <v>436</v>
      </c>
      <c r="B441" s="182"/>
      <c r="C441" s="7"/>
      <c r="D441" s="95"/>
    </row>
    <row r="442" ht="14.25" spans="1:4">
      <c r="A442" s="179" t="s">
        <v>437</v>
      </c>
      <c r="B442" s="182"/>
      <c r="C442" s="7"/>
      <c r="D442" s="95">
        <f ca="1">D435:D442=C442/B442*100</f>
        <v>0</v>
      </c>
    </row>
    <row r="443" ht="14.25" spans="1:4">
      <c r="A443" s="179" t="s">
        <v>438</v>
      </c>
      <c r="B443" s="182">
        <v>577</v>
      </c>
      <c r="C443" s="7">
        <v>420</v>
      </c>
      <c r="D443" s="95">
        <f t="shared" si="3"/>
        <v>72.790294627383</v>
      </c>
    </row>
    <row r="444" ht="14.25" spans="1:4">
      <c r="A444" s="180" t="s">
        <v>439</v>
      </c>
      <c r="B444" s="182">
        <v>809</v>
      </c>
      <c r="C444" s="7">
        <v>678</v>
      </c>
      <c r="D444" s="95">
        <f t="shared" si="3"/>
        <v>83.8071693448702</v>
      </c>
    </row>
    <row r="445" ht="14.25" spans="1:4">
      <c r="A445" s="179" t="s">
        <v>440</v>
      </c>
      <c r="B445" s="182">
        <v>33</v>
      </c>
      <c r="C445" s="7">
        <v>24</v>
      </c>
      <c r="D445" s="95">
        <f t="shared" si="3"/>
        <v>72.7272727272727</v>
      </c>
    </row>
    <row r="446" ht="14.25" spans="1:4">
      <c r="A446" s="179" t="s">
        <v>441</v>
      </c>
      <c r="B446" s="182">
        <v>84</v>
      </c>
      <c r="C446" s="7">
        <v>56</v>
      </c>
      <c r="D446" s="95">
        <f t="shared" si="3"/>
        <v>66.6666666666667</v>
      </c>
    </row>
    <row r="447" ht="14.25" spans="1:4">
      <c r="A447" s="179" t="s">
        <v>442</v>
      </c>
      <c r="B447" s="182">
        <v>465</v>
      </c>
      <c r="C447" s="7">
        <v>396</v>
      </c>
      <c r="D447" s="95">
        <f t="shared" si="3"/>
        <v>85.1612903225806</v>
      </c>
    </row>
    <row r="448" ht="14.25" spans="1:4">
      <c r="A448" s="179" t="s">
        <v>443</v>
      </c>
      <c r="B448" s="182"/>
      <c r="C448" s="7"/>
      <c r="D448" s="95"/>
    </row>
    <row r="449" ht="14.25" spans="1:4">
      <c r="A449" s="179" t="s">
        <v>444</v>
      </c>
      <c r="B449" s="182">
        <v>62</v>
      </c>
      <c r="C449" s="7">
        <v>67</v>
      </c>
      <c r="D449" s="95">
        <f t="shared" si="3"/>
        <v>108.064516129032</v>
      </c>
    </row>
    <row r="450" ht="14.25" spans="1:4">
      <c r="A450" s="179" t="s">
        <v>445</v>
      </c>
      <c r="B450" s="182"/>
      <c r="C450" s="7"/>
      <c r="D450" s="95"/>
    </row>
    <row r="451" ht="14.25" spans="1:4">
      <c r="A451" s="179" t="s">
        <v>446</v>
      </c>
      <c r="B451" s="182">
        <v>165</v>
      </c>
      <c r="C451" s="7">
        <v>135</v>
      </c>
      <c r="D451" s="95">
        <f t="shared" si="3"/>
        <v>81.8181818181818</v>
      </c>
    </row>
    <row r="452" ht="14.25" spans="1:4">
      <c r="A452" s="180" t="s">
        <v>447</v>
      </c>
      <c r="B452" s="182">
        <v>80</v>
      </c>
      <c r="C452" s="7">
        <v>82</v>
      </c>
      <c r="D452" s="95">
        <f t="shared" si="3"/>
        <v>102.5</v>
      </c>
    </row>
    <row r="453" ht="14.25" spans="1:4">
      <c r="A453" s="179" t="s">
        <v>448</v>
      </c>
      <c r="B453" s="182">
        <v>27</v>
      </c>
      <c r="C453" s="7">
        <v>38</v>
      </c>
      <c r="D453" s="95">
        <f t="shared" ref="D453:D517" si="4">C453/B453*100</f>
        <v>140.740740740741</v>
      </c>
    </row>
    <row r="454" ht="14.25" spans="1:4">
      <c r="A454" s="179" t="s">
        <v>449</v>
      </c>
      <c r="B454" s="182">
        <v>45</v>
      </c>
      <c r="C454" s="7">
        <v>44</v>
      </c>
      <c r="D454" s="95">
        <f t="shared" si="4"/>
        <v>97.7777777777778</v>
      </c>
    </row>
    <row r="455" ht="14.25" spans="1:4">
      <c r="A455" s="179" t="s">
        <v>450</v>
      </c>
      <c r="B455" s="182">
        <v>1</v>
      </c>
      <c r="C455" s="7"/>
      <c r="D455" s="95">
        <f t="shared" si="4"/>
        <v>0</v>
      </c>
    </row>
    <row r="456" ht="14.25" spans="1:4">
      <c r="A456" s="179" t="s">
        <v>451</v>
      </c>
      <c r="B456" s="182">
        <v>7</v>
      </c>
      <c r="C456" s="7"/>
      <c r="D456" s="95">
        <f t="shared" si="4"/>
        <v>0</v>
      </c>
    </row>
    <row r="457" ht="14.25" spans="1:4">
      <c r="A457" s="179" t="s">
        <v>452</v>
      </c>
      <c r="B457" s="182"/>
      <c r="C457" s="7"/>
      <c r="D457" s="95"/>
    </row>
    <row r="458" ht="14.25" spans="1:4">
      <c r="A458" s="180" t="s">
        <v>453</v>
      </c>
      <c r="B458" s="182">
        <v>199</v>
      </c>
      <c r="C458" s="7">
        <v>88</v>
      </c>
      <c r="D458" s="95">
        <f t="shared" si="4"/>
        <v>44.2211055276382</v>
      </c>
    </row>
    <row r="459" ht="14.25" spans="1:4">
      <c r="A459" s="179" t="s">
        <v>454</v>
      </c>
      <c r="B459" s="182">
        <v>57</v>
      </c>
      <c r="C459" s="7">
        <v>88</v>
      </c>
      <c r="D459" s="95">
        <f t="shared" si="4"/>
        <v>154.385964912281</v>
      </c>
    </row>
    <row r="460" ht="14.25" spans="1:4">
      <c r="A460" s="179" t="s">
        <v>455</v>
      </c>
      <c r="B460" s="182">
        <v>142</v>
      </c>
      <c r="C460" s="7"/>
      <c r="D460" s="95">
        <f t="shared" si="4"/>
        <v>0</v>
      </c>
    </row>
    <row r="461" ht="14.25" spans="1:4">
      <c r="A461" s="179" t="s">
        <v>456</v>
      </c>
      <c r="B461" s="182"/>
      <c r="C461" s="7"/>
      <c r="D461" s="95"/>
    </row>
    <row r="462" ht="14.25" spans="1:4">
      <c r="A462" s="179" t="s">
        <v>457</v>
      </c>
      <c r="B462" s="182"/>
      <c r="C462" s="7"/>
      <c r="D462" s="95"/>
    </row>
    <row r="463" ht="14.25" spans="1:4">
      <c r="A463" s="179" t="s">
        <v>458</v>
      </c>
      <c r="B463" s="182"/>
      <c r="C463" s="7"/>
      <c r="D463" s="95"/>
    </row>
    <row r="464" ht="14.25" spans="1:4">
      <c r="A464" s="179" t="s">
        <v>459</v>
      </c>
      <c r="B464" s="182"/>
      <c r="C464" s="7"/>
      <c r="D464" s="95"/>
    </row>
    <row r="465" ht="14.25" spans="1:4">
      <c r="A465" s="180" t="s">
        <v>460</v>
      </c>
      <c r="B465" s="182">
        <v>657</v>
      </c>
      <c r="C465" s="7">
        <v>342</v>
      </c>
      <c r="D465" s="95">
        <f t="shared" si="4"/>
        <v>52.0547945205479</v>
      </c>
    </row>
    <row r="466" ht="14.25" spans="1:4">
      <c r="A466" s="179" t="s">
        <v>126</v>
      </c>
      <c r="B466" s="182">
        <v>203</v>
      </c>
      <c r="C466" s="7">
        <v>127</v>
      </c>
      <c r="D466" s="95">
        <f t="shared" si="4"/>
        <v>62.5615763546798</v>
      </c>
    </row>
    <row r="467" ht="14.25" spans="1:4">
      <c r="A467" s="179" t="s">
        <v>127</v>
      </c>
      <c r="B467" s="182"/>
      <c r="C467" s="7"/>
      <c r="D467" s="95"/>
    </row>
    <row r="468" ht="14.25" spans="1:4">
      <c r="A468" s="179" t="s">
        <v>128</v>
      </c>
      <c r="B468" s="182"/>
      <c r="C468" s="7"/>
      <c r="D468" s="95"/>
    </row>
    <row r="469" ht="14.25" spans="1:4">
      <c r="A469" s="179" t="s">
        <v>461</v>
      </c>
      <c r="B469" s="182">
        <v>23</v>
      </c>
      <c r="C469" s="7"/>
      <c r="D469" s="95">
        <f t="shared" si="4"/>
        <v>0</v>
      </c>
    </row>
    <row r="470" ht="14.25" spans="1:4">
      <c r="A470" s="179" t="s">
        <v>462</v>
      </c>
      <c r="B470" s="182">
        <v>90</v>
      </c>
      <c r="C470" s="7"/>
      <c r="D470" s="95">
        <f t="shared" si="4"/>
        <v>0</v>
      </c>
    </row>
    <row r="471" ht="14.25" spans="1:4">
      <c r="A471" s="179" t="s">
        <v>463</v>
      </c>
      <c r="B471" s="182"/>
      <c r="C471" s="7"/>
      <c r="D471" s="95"/>
    </row>
    <row r="472" ht="14.25" spans="1:4">
      <c r="A472" s="179" t="s">
        <v>464</v>
      </c>
      <c r="B472" s="182">
        <v>28</v>
      </c>
      <c r="C472" s="7">
        <v>15</v>
      </c>
      <c r="D472" s="95">
        <f t="shared" si="4"/>
        <v>53.5714285714286</v>
      </c>
    </row>
    <row r="473" ht="14.25" spans="1:4">
      <c r="A473" s="179" t="s">
        <v>465</v>
      </c>
      <c r="B473" s="182">
        <v>313</v>
      </c>
      <c r="C473" s="7">
        <v>200</v>
      </c>
      <c r="D473" s="95">
        <f t="shared" si="4"/>
        <v>63.8977635782748</v>
      </c>
    </row>
    <row r="474" ht="14.25" spans="1:4">
      <c r="A474" s="180" t="s">
        <v>466</v>
      </c>
      <c r="B474" s="182">
        <v>400</v>
      </c>
      <c r="C474" s="7">
        <v>350</v>
      </c>
      <c r="D474" s="95">
        <f t="shared" si="4"/>
        <v>87.5</v>
      </c>
    </row>
    <row r="475" ht="14.25" spans="1:4">
      <c r="A475" s="179" t="s">
        <v>467</v>
      </c>
      <c r="B475" s="182">
        <v>400</v>
      </c>
      <c r="C475" s="7">
        <v>350</v>
      </c>
      <c r="D475" s="95">
        <f t="shared" si="4"/>
        <v>87.5</v>
      </c>
    </row>
    <row r="476" ht="14.25" spans="1:4">
      <c r="A476" s="179" t="s">
        <v>468</v>
      </c>
      <c r="B476" s="182"/>
      <c r="C476" s="7"/>
      <c r="D476" s="95"/>
    </row>
    <row r="477" ht="14.25" spans="1:4">
      <c r="A477" s="179" t="s">
        <v>469</v>
      </c>
      <c r="B477" s="182"/>
      <c r="C477" s="7"/>
      <c r="D477" s="95"/>
    </row>
    <row r="478" ht="14.25" spans="1:4">
      <c r="A478" s="179" t="s">
        <v>470</v>
      </c>
      <c r="B478" s="182"/>
      <c r="C478" s="7"/>
      <c r="D478" s="95"/>
    </row>
    <row r="479" ht="14.25" spans="1:4">
      <c r="A479" s="180" t="s">
        <v>471</v>
      </c>
      <c r="B479" s="182">
        <v>52</v>
      </c>
      <c r="C479" s="7">
        <v>36</v>
      </c>
      <c r="D479" s="95">
        <f t="shared" si="4"/>
        <v>69.2307692307692</v>
      </c>
    </row>
    <row r="480" ht="14.25" spans="1:4">
      <c r="A480" s="179" t="s">
        <v>126</v>
      </c>
      <c r="B480" s="182">
        <v>44</v>
      </c>
      <c r="C480" s="7">
        <v>28</v>
      </c>
      <c r="D480" s="95">
        <f t="shared" si="4"/>
        <v>63.6363636363636</v>
      </c>
    </row>
    <row r="481" ht="14.25" spans="1:4">
      <c r="A481" s="179" t="s">
        <v>127</v>
      </c>
      <c r="B481" s="182">
        <v>8</v>
      </c>
      <c r="C481" s="7">
        <v>8</v>
      </c>
      <c r="D481" s="95">
        <f t="shared" si="4"/>
        <v>100</v>
      </c>
    </row>
    <row r="482" ht="14.25" spans="1:4">
      <c r="A482" s="179" t="s">
        <v>128</v>
      </c>
      <c r="B482" s="182"/>
      <c r="C482" s="7"/>
      <c r="D482" s="95"/>
    </row>
    <row r="483" ht="14.25" spans="1:4">
      <c r="A483" s="179" t="s">
        <v>472</v>
      </c>
      <c r="B483" s="182"/>
      <c r="C483" s="7"/>
      <c r="D483" s="95"/>
    </row>
    <row r="484" ht="14.25" spans="1:4">
      <c r="A484" s="180" t="s">
        <v>473</v>
      </c>
      <c r="B484" s="182">
        <v>8529</v>
      </c>
      <c r="C484" s="7">
        <v>11632</v>
      </c>
      <c r="D484" s="95">
        <f t="shared" si="4"/>
        <v>136.381756360652</v>
      </c>
    </row>
    <row r="485" ht="14.25" spans="1:4">
      <c r="A485" s="179" t="s">
        <v>474</v>
      </c>
      <c r="B485" s="182">
        <v>298</v>
      </c>
      <c r="C485" s="7">
        <v>1354</v>
      </c>
      <c r="D485" s="95">
        <f t="shared" si="4"/>
        <v>454.362416107383</v>
      </c>
    </row>
    <row r="486" ht="14.25" spans="1:4">
      <c r="A486" s="179" t="s">
        <v>475</v>
      </c>
      <c r="B486" s="182">
        <v>8231</v>
      </c>
      <c r="C486" s="7">
        <v>10278</v>
      </c>
      <c r="D486" s="95">
        <f t="shared" si="4"/>
        <v>124.869396185154</v>
      </c>
    </row>
    <row r="487" ht="14.25" spans="1:4">
      <c r="A487" s="180" t="s">
        <v>476</v>
      </c>
      <c r="B487" s="182">
        <v>130</v>
      </c>
      <c r="C487" s="7">
        <v>19</v>
      </c>
      <c r="D487" s="95">
        <f t="shared" si="4"/>
        <v>14.6153846153846</v>
      </c>
    </row>
    <row r="488" ht="14.25" spans="1:4">
      <c r="A488" s="179" t="s">
        <v>477</v>
      </c>
      <c r="B488" s="182">
        <v>130</v>
      </c>
      <c r="C488" s="7"/>
      <c r="D488" s="95">
        <f t="shared" si="4"/>
        <v>0</v>
      </c>
    </row>
    <row r="489" ht="14.25" spans="1:4">
      <c r="A489" s="179" t="s">
        <v>478</v>
      </c>
      <c r="B489" s="182"/>
      <c r="C489" s="7">
        <v>19</v>
      </c>
      <c r="D489" s="95"/>
    </row>
    <row r="490" ht="14.25" spans="1:4">
      <c r="A490" s="180" t="s">
        <v>479</v>
      </c>
      <c r="B490" s="182">
        <v>510</v>
      </c>
      <c r="C490" s="7">
        <v>168</v>
      </c>
      <c r="D490" s="95">
        <f t="shared" si="4"/>
        <v>32.9411764705882</v>
      </c>
    </row>
    <row r="491" ht="14.25" spans="1:4">
      <c r="A491" s="179" t="s">
        <v>480</v>
      </c>
      <c r="B491" s="182"/>
      <c r="C491" s="7"/>
      <c r="D491" s="95"/>
    </row>
    <row r="492" ht="14.25" spans="1:4">
      <c r="A492" s="179" t="s">
        <v>481</v>
      </c>
      <c r="B492" s="182">
        <v>510</v>
      </c>
      <c r="C492" s="7">
        <v>168</v>
      </c>
      <c r="D492" s="95">
        <f t="shared" si="4"/>
        <v>32.9411764705882</v>
      </c>
    </row>
    <row r="493" ht="14.25" spans="1:4">
      <c r="A493" s="180" t="s">
        <v>482</v>
      </c>
      <c r="B493" s="182"/>
      <c r="C493" s="7"/>
      <c r="D493" s="95"/>
    </row>
    <row r="494" ht="14.25" spans="1:4">
      <c r="A494" s="179" t="s">
        <v>483</v>
      </c>
      <c r="B494" s="182"/>
      <c r="C494" s="7"/>
      <c r="D494" s="95"/>
    </row>
    <row r="495" ht="14.25" spans="1:4">
      <c r="A495" s="179" t="s">
        <v>484</v>
      </c>
      <c r="B495" s="182"/>
      <c r="C495" s="7"/>
      <c r="D495" s="95"/>
    </row>
    <row r="496" ht="14.25" spans="1:4">
      <c r="A496" s="179" t="s">
        <v>485</v>
      </c>
      <c r="B496" s="182"/>
      <c r="C496" s="7"/>
      <c r="D496" s="95"/>
    </row>
    <row r="497" ht="14.25" spans="1:4">
      <c r="A497" s="180" t="s">
        <v>486</v>
      </c>
      <c r="B497" s="182"/>
      <c r="C497" s="7"/>
      <c r="D497" s="95"/>
    </row>
    <row r="498" ht="14.25" spans="1:4">
      <c r="A498" s="179" t="s">
        <v>483</v>
      </c>
      <c r="B498" s="182"/>
      <c r="C498" s="7"/>
      <c r="D498" s="95"/>
    </row>
    <row r="499" ht="14.25" spans="1:4">
      <c r="A499" s="179" t="s">
        <v>484</v>
      </c>
      <c r="B499" s="182"/>
      <c r="C499" s="7"/>
      <c r="D499" s="95"/>
    </row>
    <row r="500" ht="14.25" spans="1:4">
      <c r="A500" s="179" t="s">
        <v>487</v>
      </c>
      <c r="B500" s="182"/>
      <c r="C500" s="7"/>
      <c r="D500" s="95"/>
    </row>
    <row r="501" ht="14.25" spans="1:4">
      <c r="A501" s="180" t="s">
        <v>488</v>
      </c>
      <c r="B501" s="182"/>
      <c r="C501" s="7"/>
      <c r="D501" s="95"/>
    </row>
    <row r="502" ht="14.25" spans="1:4">
      <c r="A502" s="179" t="s">
        <v>489</v>
      </c>
      <c r="B502" s="182"/>
      <c r="C502" s="7"/>
      <c r="D502" s="95"/>
    </row>
    <row r="503" ht="14.25" spans="1:4">
      <c r="A503" s="179" t="s">
        <v>490</v>
      </c>
      <c r="B503" s="182"/>
      <c r="C503" s="7"/>
      <c r="D503" s="95">
        <f ca="1">D494:D503=C503/B503*100</f>
        <v>0</v>
      </c>
    </row>
    <row r="504" ht="14.25" spans="1:4">
      <c r="A504" s="180" t="s">
        <v>491</v>
      </c>
      <c r="B504" s="182">
        <v>23</v>
      </c>
      <c r="C504" s="7">
        <v>29</v>
      </c>
      <c r="D504" s="95">
        <f t="shared" si="4"/>
        <v>126.086956521739</v>
      </c>
    </row>
    <row r="505" ht="14.25" spans="1:4">
      <c r="A505" s="179" t="s">
        <v>492</v>
      </c>
      <c r="B505" s="182"/>
      <c r="C505" s="7">
        <v>11</v>
      </c>
      <c r="D505" s="95"/>
    </row>
    <row r="506" ht="14.25" spans="1:4">
      <c r="A506" s="179" t="s">
        <v>493</v>
      </c>
      <c r="B506" s="182">
        <v>23</v>
      </c>
      <c r="C506" s="7">
        <v>18</v>
      </c>
      <c r="D506" s="95">
        <f t="shared" si="4"/>
        <v>78.2608695652174</v>
      </c>
    </row>
    <row r="507" ht="14.25" spans="1:4">
      <c r="A507" s="180" t="s">
        <v>494</v>
      </c>
      <c r="B507" s="182">
        <v>2807</v>
      </c>
      <c r="C507" s="7">
        <v>1873</v>
      </c>
      <c r="D507" s="95">
        <f t="shared" si="4"/>
        <v>66.7260420377627</v>
      </c>
    </row>
    <row r="508" ht="14.25" spans="1:4">
      <c r="A508" s="179" t="s">
        <v>495</v>
      </c>
      <c r="B508" s="182"/>
      <c r="C508" s="7"/>
      <c r="D508" s="95"/>
    </row>
    <row r="509" ht="14.25" spans="1:4">
      <c r="A509" s="179" t="s">
        <v>496</v>
      </c>
      <c r="B509" s="182">
        <v>2807</v>
      </c>
      <c r="C509" s="7">
        <v>1866</v>
      </c>
      <c r="D509" s="95">
        <f t="shared" si="4"/>
        <v>66.4766654791593</v>
      </c>
    </row>
    <row r="510" ht="14.25" spans="1:4">
      <c r="A510" s="179" t="s">
        <v>497</v>
      </c>
      <c r="B510" s="182"/>
      <c r="C510" s="7">
        <v>7</v>
      </c>
      <c r="D510" s="95"/>
    </row>
    <row r="511" ht="14.25" spans="1:4">
      <c r="A511" s="180" t="s">
        <v>498</v>
      </c>
      <c r="B511" s="182">
        <v>276</v>
      </c>
      <c r="C511" s="7"/>
      <c r="D511" s="95">
        <f t="shared" si="4"/>
        <v>0</v>
      </c>
    </row>
    <row r="512" ht="14.25" spans="1:4">
      <c r="A512" s="179" t="s">
        <v>499</v>
      </c>
      <c r="B512" s="182">
        <v>177</v>
      </c>
      <c r="C512" s="7"/>
      <c r="D512" s="95">
        <f t="shared" si="4"/>
        <v>0</v>
      </c>
    </row>
    <row r="513" ht="14.25" spans="1:4">
      <c r="A513" s="179" t="s">
        <v>500</v>
      </c>
      <c r="B513" s="182">
        <v>33</v>
      </c>
      <c r="C513" s="7"/>
      <c r="D513" s="95">
        <f t="shared" si="4"/>
        <v>0</v>
      </c>
    </row>
    <row r="514" ht="14.25" spans="1:4">
      <c r="A514" s="179" t="s">
        <v>501</v>
      </c>
      <c r="B514" s="182">
        <v>66</v>
      </c>
      <c r="C514" s="7"/>
      <c r="D514" s="95">
        <f t="shared" si="4"/>
        <v>0</v>
      </c>
    </row>
    <row r="515" ht="14.25" spans="1:4">
      <c r="A515" s="179" t="s">
        <v>502</v>
      </c>
      <c r="B515" s="182"/>
      <c r="C515" s="7"/>
      <c r="D515" s="95"/>
    </row>
    <row r="516" ht="14.25" spans="1:4">
      <c r="A516" s="180" t="s">
        <v>503</v>
      </c>
      <c r="B516" s="182">
        <v>221</v>
      </c>
      <c r="C516" s="7">
        <v>128</v>
      </c>
      <c r="D516" s="95">
        <f t="shared" si="4"/>
        <v>57.9185520361991</v>
      </c>
    </row>
    <row r="517" ht="14.25" spans="1:4">
      <c r="A517" s="179" t="s">
        <v>503</v>
      </c>
      <c r="B517" s="182">
        <v>221</v>
      </c>
      <c r="C517" s="7">
        <v>128</v>
      </c>
      <c r="D517" s="95">
        <f t="shared" si="4"/>
        <v>57.9185520361991</v>
      </c>
    </row>
    <row r="518" ht="14.25" spans="1:4">
      <c r="A518" s="181" t="s">
        <v>504</v>
      </c>
      <c r="B518" s="182"/>
      <c r="C518" s="7"/>
      <c r="D518" s="95"/>
    </row>
    <row r="519" ht="14.25" spans="1:4">
      <c r="A519" s="180" t="s">
        <v>505</v>
      </c>
      <c r="B519" s="182"/>
      <c r="C519" s="7"/>
      <c r="D519" s="95"/>
    </row>
    <row r="520" ht="14.25" spans="1:4">
      <c r="A520" s="179" t="s">
        <v>506</v>
      </c>
      <c r="B520" s="182"/>
      <c r="C520" s="7"/>
      <c r="D520" s="95"/>
    </row>
    <row r="521" ht="14.25" spans="1:4">
      <c r="A521" s="179" t="s">
        <v>507</v>
      </c>
      <c r="B521" s="182"/>
      <c r="C521" s="7"/>
      <c r="D521" s="95"/>
    </row>
    <row r="522" ht="14.25" spans="1:4">
      <c r="A522" s="179" t="s">
        <v>508</v>
      </c>
      <c r="B522" s="182"/>
      <c r="C522" s="7"/>
      <c r="D522" s="95"/>
    </row>
    <row r="523" ht="14.25" spans="1:4">
      <c r="A523" s="179" t="s">
        <v>509</v>
      </c>
      <c r="B523" s="182"/>
      <c r="C523" s="7"/>
      <c r="D523" s="95"/>
    </row>
    <row r="524" ht="14.25" spans="1:4">
      <c r="A524" s="180" t="s">
        <v>510</v>
      </c>
      <c r="B524" s="182"/>
      <c r="C524" s="7"/>
      <c r="D524" s="95"/>
    </row>
    <row r="525" ht="14.25" spans="1:4">
      <c r="A525" s="179" t="s">
        <v>511</v>
      </c>
      <c r="B525" s="182"/>
      <c r="C525" s="7"/>
      <c r="D525" s="95"/>
    </row>
    <row r="526" ht="14.25" spans="1:4">
      <c r="A526" s="179" t="s">
        <v>512</v>
      </c>
      <c r="B526" s="182"/>
      <c r="C526" s="7"/>
      <c r="D526" s="95"/>
    </row>
    <row r="527" ht="14.25" spans="1:4">
      <c r="A527" s="179" t="s">
        <v>508</v>
      </c>
      <c r="B527" s="182"/>
      <c r="C527" s="7"/>
      <c r="D527" s="95"/>
    </row>
    <row r="528" ht="14.25" spans="1:4">
      <c r="A528" s="179" t="s">
        <v>513</v>
      </c>
      <c r="B528" s="182"/>
      <c r="C528" s="7"/>
      <c r="D528" s="95"/>
    </row>
    <row r="529" ht="14.25" spans="1:4">
      <c r="A529" s="179" t="s">
        <v>514</v>
      </c>
      <c r="B529" s="182"/>
      <c r="C529" s="7"/>
      <c r="D529" s="95"/>
    </row>
    <row r="530" ht="14.25" spans="1:4">
      <c r="A530" s="180" t="s">
        <v>515</v>
      </c>
      <c r="B530" s="182"/>
      <c r="C530" s="7"/>
      <c r="D530" s="95"/>
    </row>
    <row r="531" ht="14.25" spans="1:4">
      <c r="A531" s="179" t="s">
        <v>516</v>
      </c>
      <c r="B531" s="182"/>
      <c r="C531" s="7"/>
      <c r="D531" s="95"/>
    </row>
    <row r="532" ht="14.25" spans="1:4">
      <c r="A532" s="179" t="s">
        <v>517</v>
      </c>
      <c r="B532" s="182"/>
      <c r="C532" s="7"/>
      <c r="D532" s="95"/>
    </row>
    <row r="533" ht="14.25" spans="1:4">
      <c r="A533" s="179" t="s">
        <v>518</v>
      </c>
      <c r="B533" s="182"/>
      <c r="C533" s="7"/>
      <c r="D533" s="95"/>
    </row>
    <row r="534" ht="14.25" spans="1:4">
      <c r="A534" s="180" t="s">
        <v>519</v>
      </c>
      <c r="B534" s="182"/>
      <c r="C534" s="7"/>
      <c r="D534" s="95"/>
    </row>
    <row r="535" ht="14.25" spans="1:4">
      <c r="A535" s="179" t="s">
        <v>520</v>
      </c>
      <c r="B535" s="182"/>
      <c r="C535" s="7"/>
      <c r="D535" s="95"/>
    </row>
    <row r="536" ht="14.25" spans="1:4">
      <c r="A536" s="179" t="s">
        <v>521</v>
      </c>
      <c r="B536" s="182"/>
      <c r="C536" s="7"/>
      <c r="D536" s="95"/>
    </row>
    <row r="537" ht="14.25" spans="1:4">
      <c r="A537" s="179" t="s">
        <v>522</v>
      </c>
      <c r="B537" s="182"/>
      <c r="C537" s="7"/>
      <c r="D537" s="95"/>
    </row>
    <row r="538" ht="14.25" spans="1:4">
      <c r="A538" s="179" t="s">
        <v>523</v>
      </c>
      <c r="B538" s="182"/>
      <c r="C538" s="7"/>
      <c r="D538" s="95"/>
    </row>
    <row r="539" ht="14.25" spans="1:4">
      <c r="A539" s="180" t="s">
        <v>524</v>
      </c>
      <c r="B539" s="182"/>
      <c r="C539" s="7"/>
      <c r="D539" s="95"/>
    </row>
    <row r="540" ht="14.25" spans="1:4">
      <c r="A540" s="179" t="s">
        <v>525</v>
      </c>
      <c r="B540" s="182"/>
      <c r="C540" s="7"/>
      <c r="D540" s="95"/>
    </row>
    <row r="541" ht="14.25" spans="1:4">
      <c r="A541" s="179" t="s">
        <v>526</v>
      </c>
      <c r="B541" s="182"/>
      <c r="C541" s="7"/>
      <c r="D541" s="95"/>
    </row>
    <row r="542" ht="14.25" spans="1:4">
      <c r="A542" s="179" t="s">
        <v>527</v>
      </c>
      <c r="B542" s="182"/>
      <c r="C542" s="7"/>
      <c r="D542" s="95"/>
    </row>
    <row r="543" ht="14.25" spans="1:4">
      <c r="A543" s="180" t="s">
        <v>528</v>
      </c>
      <c r="B543" s="182"/>
      <c r="C543" s="7"/>
      <c r="D543" s="95"/>
    </row>
    <row r="544" ht="14.25" spans="1:4">
      <c r="A544" s="179" t="s">
        <v>529</v>
      </c>
      <c r="B544" s="182"/>
      <c r="C544" s="7"/>
      <c r="D544" s="95"/>
    </row>
    <row r="545" ht="14.25" spans="1:4">
      <c r="A545" s="179" t="s">
        <v>530</v>
      </c>
      <c r="B545" s="182"/>
      <c r="C545" s="7"/>
      <c r="D545" s="95"/>
    </row>
    <row r="546" ht="14.25" spans="1:4">
      <c r="A546" s="179" t="s">
        <v>531</v>
      </c>
      <c r="B546" s="182"/>
      <c r="C546" s="7"/>
      <c r="D546" s="95"/>
    </row>
    <row r="547" ht="14.25" spans="1:4">
      <c r="A547" s="180" t="s">
        <v>532</v>
      </c>
      <c r="B547" s="182"/>
      <c r="C547" s="7"/>
      <c r="D547" s="95"/>
    </row>
    <row r="548" ht="14.25" spans="1:4">
      <c r="A548" s="179" t="s">
        <v>533</v>
      </c>
      <c r="B548" s="182"/>
      <c r="C548" s="7"/>
      <c r="D548" s="95"/>
    </row>
    <row r="549" ht="14.25" spans="1:4">
      <c r="A549" s="179" t="s">
        <v>530</v>
      </c>
      <c r="B549" s="182"/>
      <c r="C549" s="7"/>
      <c r="D549" s="95"/>
    </row>
    <row r="550" ht="14.25" spans="1:4">
      <c r="A550" s="179" t="s">
        <v>534</v>
      </c>
      <c r="B550" s="182"/>
      <c r="C550" s="7"/>
      <c r="D550" s="95"/>
    </row>
    <row r="551" ht="14.25" spans="1:4">
      <c r="A551" s="180" t="s">
        <v>535</v>
      </c>
      <c r="B551" s="182"/>
      <c r="C551" s="7"/>
      <c r="D551" s="95"/>
    </row>
    <row r="552" ht="14.25" spans="1:4">
      <c r="A552" s="179" t="s">
        <v>536</v>
      </c>
      <c r="B552" s="182"/>
      <c r="C552" s="7"/>
      <c r="D552" s="95"/>
    </row>
    <row r="553" ht="14.25" spans="1:4">
      <c r="A553" s="179" t="s">
        <v>537</v>
      </c>
      <c r="B553" s="182"/>
      <c r="C553" s="7"/>
      <c r="D553" s="95"/>
    </row>
    <row r="554" ht="14.25" spans="1:4">
      <c r="A554" s="179" t="s">
        <v>538</v>
      </c>
      <c r="B554" s="182"/>
      <c r="C554" s="7"/>
      <c r="D554" s="95"/>
    </row>
    <row r="555" ht="14.25" spans="1:4">
      <c r="A555" s="179" t="s">
        <v>539</v>
      </c>
      <c r="B555" s="182"/>
      <c r="C555" s="7"/>
      <c r="D555" s="95"/>
    </row>
    <row r="556" ht="14.25" spans="1:4">
      <c r="A556" s="180" t="s">
        <v>540</v>
      </c>
      <c r="B556" s="182"/>
      <c r="C556" s="7"/>
      <c r="D556" s="95"/>
    </row>
    <row r="557" ht="14.25" spans="1:4">
      <c r="A557" s="179" t="s">
        <v>541</v>
      </c>
      <c r="B557" s="182"/>
      <c r="C557" s="7"/>
      <c r="D557" s="95"/>
    </row>
    <row r="558" ht="14.25" spans="1:4">
      <c r="A558" s="180" t="s">
        <v>542</v>
      </c>
      <c r="B558" s="182"/>
      <c r="C558" s="7"/>
      <c r="D558" s="95"/>
    </row>
    <row r="559" ht="14.25" spans="1:4">
      <c r="A559" s="179" t="s">
        <v>543</v>
      </c>
      <c r="B559" s="182"/>
      <c r="C559" s="7"/>
      <c r="D559" s="95"/>
    </row>
    <row r="560" ht="14.25" spans="1:4">
      <c r="A560" s="179" t="s">
        <v>530</v>
      </c>
      <c r="B560" s="182"/>
      <c r="C560" s="7"/>
      <c r="D560" s="95"/>
    </row>
    <row r="561" ht="14.25" spans="1:4">
      <c r="A561" s="179" t="s">
        <v>544</v>
      </c>
      <c r="B561" s="182"/>
      <c r="C561" s="7"/>
      <c r="D561" s="95"/>
    </row>
    <row r="562" ht="14.25" spans="1:4">
      <c r="A562" s="180" t="s">
        <v>545</v>
      </c>
      <c r="B562" s="182"/>
      <c r="C562" s="7"/>
      <c r="D562" s="95"/>
    </row>
    <row r="563" ht="14.25" spans="1:4">
      <c r="A563" s="181" t="s">
        <v>546</v>
      </c>
      <c r="B563" s="182">
        <v>24768</v>
      </c>
      <c r="C563" s="7">
        <v>24047</v>
      </c>
      <c r="D563" s="95">
        <f>C563/B563*100</f>
        <v>97.0889857881137</v>
      </c>
    </row>
    <row r="564" ht="14.25" spans="1:4">
      <c r="A564" s="180" t="s">
        <v>547</v>
      </c>
      <c r="B564" s="182">
        <v>541</v>
      </c>
      <c r="C564" s="7">
        <v>215</v>
      </c>
      <c r="D564" s="95">
        <f>C564/B564*100</f>
        <v>39.7412199630314</v>
      </c>
    </row>
    <row r="565" ht="14.25" spans="1:4">
      <c r="A565" s="179" t="s">
        <v>126</v>
      </c>
      <c r="B565" s="182">
        <v>198</v>
      </c>
      <c r="C565" s="7">
        <v>116</v>
      </c>
      <c r="D565" s="95">
        <f>C565/B565*100</f>
        <v>58.5858585858586</v>
      </c>
    </row>
    <row r="566" ht="14.25" spans="1:4">
      <c r="A566" s="179" t="s">
        <v>127</v>
      </c>
      <c r="B566" s="182">
        <v>24</v>
      </c>
      <c r="C566" s="7"/>
      <c r="D566" s="95">
        <f>C566/B566*100</f>
        <v>0</v>
      </c>
    </row>
    <row r="567" ht="14.25" spans="1:4">
      <c r="A567" s="179" t="s">
        <v>128</v>
      </c>
      <c r="B567" s="182"/>
      <c r="C567" s="7"/>
      <c r="D567" s="95"/>
    </row>
    <row r="568" ht="14.25" spans="1:4">
      <c r="A568" s="179" t="s">
        <v>548</v>
      </c>
      <c r="B568" s="182">
        <v>319</v>
      </c>
      <c r="C568" s="7">
        <v>99</v>
      </c>
      <c r="D568" s="95">
        <f>C568/B568*100</f>
        <v>31.0344827586207</v>
      </c>
    </row>
    <row r="569" ht="14.25" spans="1:4">
      <c r="A569" s="180" t="s">
        <v>549</v>
      </c>
      <c r="B569" s="182">
        <v>2800</v>
      </c>
      <c r="C569" s="7">
        <v>1732</v>
      </c>
      <c r="D569" s="95">
        <f>C569/B569*100</f>
        <v>61.8571428571429</v>
      </c>
    </row>
    <row r="570" ht="14.25" spans="1:4">
      <c r="A570" s="179" t="s">
        <v>550</v>
      </c>
      <c r="B570" s="182">
        <v>2505</v>
      </c>
      <c r="C570" s="7">
        <v>1472</v>
      </c>
      <c r="D570" s="95">
        <f>C570/B570*100</f>
        <v>58.7624750499002</v>
      </c>
    </row>
    <row r="571" ht="14.25" spans="1:4">
      <c r="A571" s="179" t="s">
        <v>551</v>
      </c>
      <c r="B571" s="182">
        <v>35</v>
      </c>
      <c r="C571" s="7"/>
      <c r="D571" s="95">
        <f>C571/B571*100</f>
        <v>0</v>
      </c>
    </row>
    <row r="572" ht="14.25" spans="1:4">
      <c r="A572" s="179" t="s">
        <v>552</v>
      </c>
      <c r="B572" s="182"/>
      <c r="C572" s="7"/>
      <c r="D572" s="95"/>
    </row>
    <row r="573" ht="14.25" spans="1:4">
      <c r="A573" s="179" t="s">
        <v>553</v>
      </c>
      <c r="B573" s="182"/>
      <c r="C573" s="7"/>
      <c r="D573" s="95"/>
    </row>
    <row r="574" ht="14.25" spans="1:4">
      <c r="A574" s="179" t="s">
        <v>554</v>
      </c>
      <c r="B574" s="182"/>
      <c r="C574" s="7"/>
      <c r="D574" s="95"/>
    </row>
    <row r="575" ht="14.25" spans="1:4">
      <c r="A575" s="179" t="s">
        <v>555</v>
      </c>
      <c r="B575" s="182"/>
      <c r="C575" s="7"/>
      <c r="D575" s="95"/>
    </row>
    <row r="576" ht="14.25" spans="1:4">
      <c r="A576" s="179" t="s">
        <v>556</v>
      </c>
      <c r="B576" s="182"/>
      <c r="C576" s="7"/>
      <c r="D576" s="95"/>
    </row>
    <row r="577" ht="14.25" spans="1:4">
      <c r="A577" s="179" t="s">
        <v>557</v>
      </c>
      <c r="B577" s="182"/>
      <c r="C577" s="7"/>
      <c r="D577" s="95"/>
    </row>
    <row r="578" ht="14.25" spans="1:4">
      <c r="A578" s="179" t="s">
        <v>558</v>
      </c>
      <c r="B578" s="182"/>
      <c r="C578" s="7"/>
      <c r="D578" s="95"/>
    </row>
    <row r="579" ht="14.25" spans="1:4">
      <c r="A579" s="179" t="s">
        <v>559</v>
      </c>
      <c r="B579" s="182"/>
      <c r="C579" s="7"/>
      <c r="D579" s="95"/>
    </row>
    <row r="580" ht="14.25" spans="1:4">
      <c r="A580" s="179" t="s">
        <v>560</v>
      </c>
      <c r="B580" s="182"/>
      <c r="C580" s="7"/>
      <c r="D580" s="95"/>
    </row>
    <row r="581" ht="14.25" spans="1:4">
      <c r="A581" s="179" t="s">
        <v>561</v>
      </c>
      <c r="B581" s="182">
        <v>260</v>
      </c>
      <c r="C581" s="7">
        <v>260</v>
      </c>
      <c r="D581" s="95">
        <f t="shared" ref="D581:D644" si="5">C581/B581*100</f>
        <v>100</v>
      </c>
    </row>
    <row r="582" ht="14.25" spans="1:4">
      <c r="A582" s="180" t="s">
        <v>562</v>
      </c>
      <c r="B582" s="182">
        <v>3317</v>
      </c>
      <c r="C582" s="7">
        <v>2314</v>
      </c>
      <c r="D582" s="95">
        <f t="shared" si="5"/>
        <v>69.7618329816099</v>
      </c>
    </row>
    <row r="583" ht="14.25" spans="1:4">
      <c r="A583" s="179" t="s">
        <v>563</v>
      </c>
      <c r="B583" s="182">
        <v>52</v>
      </c>
      <c r="C583" s="7">
        <v>37</v>
      </c>
      <c r="D583" s="95">
        <f t="shared" si="5"/>
        <v>71.1538461538462</v>
      </c>
    </row>
    <row r="584" ht="14.25" spans="1:4">
      <c r="A584" s="179" t="s">
        <v>564</v>
      </c>
      <c r="B584" s="182">
        <v>2805</v>
      </c>
      <c r="C584" s="7">
        <v>1825</v>
      </c>
      <c r="D584" s="95">
        <f t="shared" si="5"/>
        <v>65.0623885918004</v>
      </c>
    </row>
    <row r="585" ht="14.25" spans="1:4">
      <c r="A585" s="179" t="s">
        <v>565</v>
      </c>
      <c r="B585" s="182">
        <v>460</v>
      </c>
      <c r="C585" s="7">
        <v>451</v>
      </c>
      <c r="D585" s="95">
        <f t="shared" si="5"/>
        <v>98.0434782608696</v>
      </c>
    </row>
    <row r="586" ht="14.25" spans="1:4">
      <c r="A586" s="180" t="s">
        <v>566</v>
      </c>
      <c r="B586" s="182">
        <v>4014</v>
      </c>
      <c r="C586" s="7">
        <v>2770</v>
      </c>
      <c r="D586" s="95">
        <f t="shared" si="5"/>
        <v>69.0084703537618</v>
      </c>
    </row>
    <row r="587" ht="14.25" spans="1:4">
      <c r="A587" s="179" t="s">
        <v>567</v>
      </c>
      <c r="B587" s="182">
        <v>877</v>
      </c>
      <c r="C587" s="7">
        <v>506</v>
      </c>
      <c r="D587" s="95">
        <f t="shared" si="5"/>
        <v>57.69669327252</v>
      </c>
    </row>
    <row r="588" ht="14.25" spans="1:4">
      <c r="A588" s="179" t="s">
        <v>568</v>
      </c>
      <c r="B588" s="182">
        <v>78</v>
      </c>
      <c r="C588" s="7">
        <v>51</v>
      </c>
      <c r="D588" s="95">
        <f t="shared" si="5"/>
        <v>65.3846153846154</v>
      </c>
    </row>
    <row r="589" ht="14.25" spans="1:4">
      <c r="A589" s="179" t="s">
        <v>569</v>
      </c>
      <c r="B589" s="182">
        <v>1402</v>
      </c>
      <c r="C589" s="7">
        <v>595</v>
      </c>
      <c r="D589" s="95">
        <f t="shared" si="5"/>
        <v>42.4393723252496</v>
      </c>
    </row>
    <row r="590" ht="14.25" spans="1:4">
      <c r="A590" s="179" t="s">
        <v>570</v>
      </c>
      <c r="B590" s="182"/>
      <c r="C590" s="7"/>
      <c r="D590" s="95"/>
    </row>
    <row r="591" ht="14.25" spans="1:4">
      <c r="A591" s="179" t="s">
        <v>571</v>
      </c>
      <c r="B591" s="182"/>
      <c r="C591" s="7"/>
      <c r="D591" s="95"/>
    </row>
    <row r="592" ht="14.25" spans="1:4">
      <c r="A592" s="179" t="s">
        <v>572</v>
      </c>
      <c r="B592" s="182"/>
      <c r="C592" s="7"/>
      <c r="D592" s="95"/>
    </row>
    <row r="593" ht="14.25" spans="1:4">
      <c r="A593" s="179" t="s">
        <v>573</v>
      </c>
      <c r="B593" s="182"/>
      <c r="C593" s="7"/>
      <c r="D593" s="95"/>
    </row>
    <row r="594" ht="14.25" spans="1:4">
      <c r="A594" s="179" t="s">
        <v>574</v>
      </c>
      <c r="B594" s="182">
        <v>823</v>
      </c>
      <c r="C594" s="7">
        <v>912</v>
      </c>
      <c r="D594" s="95">
        <f t="shared" si="5"/>
        <v>110.814094775213</v>
      </c>
    </row>
    <row r="595" ht="14.25" spans="1:4">
      <c r="A595" s="179" t="s">
        <v>575</v>
      </c>
      <c r="B595" s="182">
        <v>833</v>
      </c>
      <c r="C595" s="7">
        <v>706</v>
      </c>
      <c r="D595" s="95">
        <f t="shared" si="5"/>
        <v>84.7539015606242</v>
      </c>
    </row>
    <row r="596" ht="14.25" spans="1:4">
      <c r="A596" s="179" t="s">
        <v>576</v>
      </c>
      <c r="B596" s="182">
        <v>1</v>
      </c>
      <c r="C596" s="7"/>
      <c r="D596" s="95">
        <f t="shared" si="5"/>
        <v>0</v>
      </c>
    </row>
    <row r="597" ht="14.25" spans="1:4">
      <c r="A597" s="179" t="s">
        <v>577</v>
      </c>
      <c r="B597" s="182"/>
      <c r="C597" s="7"/>
      <c r="D597" s="95"/>
    </row>
    <row r="598" ht="14.25" spans="1:4">
      <c r="A598" s="180" t="s">
        <v>578</v>
      </c>
      <c r="B598" s="182"/>
      <c r="C598" s="7"/>
      <c r="D598" s="95"/>
    </row>
    <row r="599" ht="14.25" spans="1:4">
      <c r="A599" s="179" t="s">
        <v>579</v>
      </c>
      <c r="B599" s="182"/>
      <c r="C599" s="7"/>
      <c r="D599" s="95"/>
    </row>
    <row r="600" ht="14.25" spans="1:4">
      <c r="A600" s="179" t="s">
        <v>580</v>
      </c>
      <c r="B600" s="182"/>
      <c r="C600" s="7"/>
      <c r="D600" s="95"/>
    </row>
    <row r="601" ht="14.25" spans="1:4">
      <c r="A601" s="180" t="s">
        <v>581</v>
      </c>
      <c r="B601" s="182">
        <v>767</v>
      </c>
      <c r="C601" s="7">
        <v>736</v>
      </c>
      <c r="D601" s="95">
        <f t="shared" si="5"/>
        <v>95.9582790091265</v>
      </c>
    </row>
    <row r="602" ht="14.25" spans="1:4">
      <c r="A602" s="179" t="s">
        <v>582</v>
      </c>
      <c r="B602" s="182">
        <v>133</v>
      </c>
      <c r="C602" s="7">
        <v>97</v>
      </c>
      <c r="D602" s="95">
        <f t="shared" si="5"/>
        <v>72.9323308270677</v>
      </c>
    </row>
    <row r="603" ht="14.25" spans="1:4">
      <c r="A603" s="179" t="s">
        <v>583</v>
      </c>
      <c r="B603" s="182">
        <v>75</v>
      </c>
      <c r="C603" s="7">
        <v>623</v>
      </c>
      <c r="D603" s="95">
        <f t="shared" si="5"/>
        <v>830.666666666667</v>
      </c>
    </row>
    <row r="604" ht="14.25" spans="1:4">
      <c r="A604" s="179" t="s">
        <v>584</v>
      </c>
      <c r="B604" s="182">
        <v>559</v>
      </c>
      <c r="C604" s="7">
        <v>16</v>
      </c>
      <c r="D604" s="95">
        <f t="shared" si="5"/>
        <v>2.86225402504472</v>
      </c>
    </row>
    <row r="605" ht="14.25" spans="1:4">
      <c r="A605" s="180" t="s">
        <v>585</v>
      </c>
      <c r="B605" s="182">
        <v>268</v>
      </c>
      <c r="C605" s="7">
        <v>174</v>
      </c>
      <c r="D605" s="95">
        <f t="shared" si="5"/>
        <v>64.9253731343284</v>
      </c>
    </row>
    <row r="606" ht="14.25" spans="1:4">
      <c r="A606" s="179" t="s">
        <v>126</v>
      </c>
      <c r="B606" s="182">
        <v>201</v>
      </c>
      <c r="C606" s="7">
        <v>139</v>
      </c>
      <c r="D606" s="95">
        <f t="shared" si="5"/>
        <v>69.1542288557214</v>
      </c>
    </row>
    <row r="607" ht="14.25" spans="1:4">
      <c r="A607" s="179" t="s">
        <v>127</v>
      </c>
      <c r="B607" s="182"/>
      <c r="C607" s="7"/>
      <c r="D607" s="95"/>
    </row>
    <row r="608" ht="14.25" spans="1:4">
      <c r="A608" s="179" t="s">
        <v>128</v>
      </c>
      <c r="B608" s="182"/>
      <c r="C608" s="7"/>
      <c r="D608" s="95"/>
    </row>
    <row r="609" ht="14.25" spans="1:4">
      <c r="A609" s="179" t="s">
        <v>586</v>
      </c>
      <c r="B609" s="182">
        <v>6</v>
      </c>
      <c r="C609" s="7">
        <v>6</v>
      </c>
      <c r="D609" s="95">
        <f t="shared" si="5"/>
        <v>100</v>
      </c>
    </row>
    <row r="610" ht="14.25" spans="1:4">
      <c r="A610" s="179" t="s">
        <v>587</v>
      </c>
      <c r="B610" s="182"/>
      <c r="C610" s="7"/>
      <c r="D610" s="95"/>
    </row>
    <row r="611" ht="14.25" spans="1:4">
      <c r="A611" s="179" t="s">
        <v>588</v>
      </c>
      <c r="B611" s="182">
        <v>4</v>
      </c>
      <c r="C611" s="7">
        <v>4</v>
      </c>
      <c r="D611" s="95">
        <f t="shared" si="5"/>
        <v>100</v>
      </c>
    </row>
    <row r="612" ht="14.25" spans="1:4">
      <c r="A612" s="179" t="s">
        <v>589</v>
      </c>
      <c r="B612" s="182">
        <v>40</v>
      </c>
      <c r="C612" s="7">
        <v>21</v>
      </c>
      <c r="D612" s="95">
        <f t="shared" si="5"/>
        <v>52.5</v>
      </c>
    </row>
    <row r="613" ht="14.25" spans="1:4">
      <c r="A613" s="179" t="s">
        <v>132</v>
      </c>
      <c r="B613" s="182"/>
      <c r="C613" s="7"/>
      <c r="D613" s="95"/>
    </row>
    <row r="614" ht="14.25" spans="1:4">
      <c r="A614" s="179" t="s">
        <v>590</v>
      </c>
      <c r="B614" s="182">
        <v>17</v>
      </c>
      <c r="C614" s="7">
        <v>4</v>
      </c>
      <c r="D614" s="95">
        <f t="shared" si="5"/>
        <v>23.5294117647059</v>
      </c>
    </row>
    <row r="615" ht="14.25" spans="1:4">
      <c r="A615" s="180" t="s">
        <v>591</v>
      </c>
      <c r="B615" s="182">
        <v>4264</v>
      </c>
      <c r="C615" s="7">
        <v>4134</v>
      </c>
      <c r="D615" s="95">
        <f t="shared" si="5"/>
        <v>96.9512195121951</v>
      </c>
    </row>
    <row r="616" ht="14.25" spans="1:4">
      <c r="A616" s="179" t="s">
        <v>592</v>
      </c>
      <c r="B616" s="182">
        <v>716</v>
      </c>
      <c r="C616" s="7">
        <v>747</v>
      </c>
      <c r="D616" s="95">
        <f t="shared" si="5"/>
        <v>104.329608938547</v>
      </c>
    </row>
    <row r="617" ht="14.25" spans="1:4">
      <c r="A617" s="179" t="s">
        <v>593</v>
      </c>
      <c r="B617" s="182">
        <v>1413</v>
      </c>
      <c r="C617" s="7">
        <v>1475</v>
      </c>
      <c r="D617" s="95">
        <f t="shared" si="5"/>
        <v>104.387827317764</v>
      </c>
    </row>
    <row r="618" ht="14.25" spans="1:4">
      <c r="A618" s="179" t="s">
        <v>594</v>
      </c>
      <c r="B618" s="182">
        <v>1966</v>
      </c>
      <c r="C618" s="7">
        <v>1843</v>
      </c>
      <c r="D618" s="95">
        <f t="shared" si="5"/>
        <v>93.7436419125127</v>
      </c>
    </row>
    <row r="619" ht="14.25" spans="1:4">
      <c r="A619" s="179" t="s">
        <v>595</v>
      </c>
      <c r="B619" s="182">
        <v>169</v>
      </c>
      <c r="C619" s="7">
        <v>69</v>
      </c>
      <c r="D619" s="95">
        <f t="shared" si="5"/>
        <v>40.8284023668639</v>
      </c>
    </row>
    <row r="620" ht="14.25" spans="1:4">
      <c r="A620" s="180" t="s">
        <v>596</v>
      </c>
      <c r="B620" s="182">
        <v>6262</v>
      </c>
      <c r="C620" s="7">
        <v>9867</v>
      </c>
      <c r="D620" s="95">
        <f t="shared" si="5"/>
        <v>157.569466624082</v>
      </c>
    </row>
    <row r="621" ht="14.25" spans="1:4">
      <c r="A621" s="179" t="s">
        <v>597</v>
      </c>
      <c r="B621" s="182"/>
      <c r="C621" s="7"/>
      <c r="D621" s="95"/>
    </row>
    <row r="622" ht="14.25" spans="1:4">
      <c r="A622" s="179" t="s">
        <v>598</v>
      </c>
      <c r="B622" s="182">
        <v>1860</v>
      </c>
      <c r="C622" s="7">
        <v>9867</v>
      </c>
      <c r="D622" s="95">
        <f t="shared" si="5"/>
        <v>530.483870967742</v>
      </c>
    </row>
    <row r="623" ht="14.25" spans="1:4">
      <c r="A623" s="179" t="s">
        <v>599</v>
      </c>
      <c r="B623" s="182">
        <v>3734</v>
      </c>
      <c r="C623" s="7"/>
      <c r="D623" s="95">
        <f t="shared" si="5"/>
        <v>0</v>
      </c>
    </row>
    <row r="624" ht="14.25" spans="1:4">
      <c r="A624" s="179" t="s">
        <v>600</v>
      </c>
      <c r="B624" s="182">
        <v>686</v>
      </c>
      <c r="C624" s="7"/>
      <c r="D624" s="95">
        <f t="shared" si="5"/>
        <v>0</v>
      </c>
    </row>
    <row r="625" ht="14.25" spans="1:4">
      <c r="A625" s="179" t="s">
        <v>601</v>
      </c>
      <c r="B625" s="182"/>
      <c r="C625" s="7"/>
      <c r="D625" s="95" t="e">
        <f t="shared" si="5"/>
        <v>#DIV/0!</v>
      </c>
    </row>
    <row r="626" ht="14.25" spans="1:4">
      <c r="A626" s="180" t="s">
        <v>602</v>
      </c>
      <c r="B626" s="182">
        <v>2471</v>
      </c>
      <c r="C626" s="7">
        <v>2100</v>
      </c>
      <c r="D626" s="95">
        <f t="shared" si="5"/>
        <v>84.985835694051</v>
      </c>
    </row>
    <row r="627" ht="14.25" spans="1:4">
      <c r="A627" s="179" t="s">
        <v>603</v>
      </c>
      <c r="B627" s="182">
        <v>2100</v>
      </c>
      <c r="C627" s="7">
        <v>2100</v>
      </c>
      <c r="D627" s="95">
        <f t="shared" si="5"/>
        <v>100</v>
      </c>
    </row>
    <row r="628" ht="14.25" spans="1:4">
      <c r="A628" s="179" t="s">
        <v>604</v>
      </c>
      <c r="B628" s="182"/>
      <c r="C628" s="7"/>
      <c r="D628" s="95"/>
    </row>
    <row r="629" ht="14.25" spans="1:4">
      <c r="A629" s="179" t="s">
        <v>605</v>
      </c>
      <c r="B629" s="182">
        <v>371</v>
      </c>
      <c r="C629" s="7"/>
      <c r="D629" s="95"/>
    </row>
    <row r="630" ht="14.25" spans="1:4">
      <c r="A630" s="180" t="s">
        <v>606</v>
      </c>
      <c r="B630" s="182">
        <v>41</v>
      </c>
      <c r="C630" s="7"/>
      <c r="D630" s="95"/>
    </row>
    <row r="631" ht="14.25" spans="1:4">
      <c r="A631" s="179" t="s">
        <v>607</v>
      </c>
      <c r="B631" s="182">
        <v>41</v>
      </c>
      <c r="C631" s="7"/>
      <c r="D631" s="95"/>
    </row>
    <row r="632" ht="14.25" spans="1:4">
      <c r="A632" s="179" t="s">
        <v>608</v>
      </c>
      <c r="B632" s="182"/>
      <c r="C632" s="7"/>
      <c r="D632" s="95"/>
    </row>
    <row r="633" ht="14.25" spans="1:4">
      <c r="A633" s="180" t="s">
        <v>609</v>
      </c>
      <c r="B633" s="182">
        <v>23</v>
      </c>
      <c r="C633" s="7">
        <v>6</v>
      </c>
      <c r="D633" s="95">
        <f t="shared" si="5"/>
        <v>26.0869565217391</v>
      </c>
    </row>
    <row r="634" ht="14.25" spans="1:4">
      <c r="A634" s="179" t="s">
        <v>609</v>
      </c>
      <c r="B634" s="182">
        <v>23</v>
      </c>
      <c r="C634" s="7">
        <v>6</v>
      </c>
      <c r="D634" s="95">
        <f t="shared" si="5"/>
        <v>26.0869565217391</v>
      </c>
    </row>
    <row r="635" ht="14.25" spans="1:4">
      <c r="A635" s="181" t="s">
        <v>610</v>
      </c>
      <c r="B635" s="182">
        <v>15165</v>
      </c>
      <c r="C635" s="7">
        <v>6701</v>
      </c>
      <c r="D635" s="95">
        <f t="shared" si="5"/>
        <v>44.1872733267392</v>
      </c>
    </row>
    <row r="636" ht="14.25" spans="1:4">
      <c r="A636" s="180" t="s">
        <v>611</v>
      </c>
      <c r="B636" s="182">
        <v>391</v>
      </c>
      <c r="C636" s="7">
        <v>251</v>
      </c>
      <c r="D636" s="95">
        <f t="shared" si="5"/>
        <v>64.1943734015345</v>
      </c>
    </row>
    <row r="637" ht="14.25" spans="1:4">
      <c r="A637" s="179" t="s">
        <v>126</v>
      </c>
      <c r="B637" s="182">
        <v>167</v>
      </c>
      <c r="C637" s="7">
        <v>117</v>
      </c>
      <c r="D637" s="95">
        <f t="shared" si="5"/>
        <v>70.059880239521</v>
      </c>
    </row>
    <row r="638" ht="14.25" spans="1:4">
      <c r="A638" s="179" t="s">
        <v>127</v>
      </c>
      <c r="B638" s="182"/>
      <c r="C638" s="7"/>
      <c r="D638" s="95"/>
    </row>
    <row r="639" ht="14.25" spans="1:4">
      <c r="A639" s="179" t="s">
        <v>128</v>
      </c>
      <c r="B639" s="182"/>
      <c r="C639" s="7"/>
      <c r="D639" s="95"/>
    </row>
    <row r="640" ht="14.25" spans="1:4">
      <c r="A640" s="179" t="s">
        <v>612</v>
      </c>
      <c r="B640" s="182"/>
      <c r="C640" s="7"/>
      <c r="D640" s="95"/>
    </row>
    <row r="641" ht="14.25" spans="1:4">
      <c r="A641" s="179" t="s">
        <v>613</v>
      </c>
      <c r="B641" s="182">
        <v>40</v>
      </c>
      <c r="C641" s="7"/>
      <c r="D641" s="95"/>
    </row>
    <row r="642" ht="14.25" spans="1:4">
      <c r="A642" s="179" t="s">
        <v>614</v>
      </c>
      <c r="B642" s="182"/>
      <c r="C642" s="7"/>
      <c r="D642" s="95"/>
    </row>
    <row r="643" ht="14.25" spans="1:4">
      <c r="A643" s="179" t="s">
        <v>615</v>
      </c>
      <c r="B643" s="182"/>
      <c r="C643" s="7"/>
      <c r="D643" s="95"/>
    </row>
    <row r="644" ht="14.25" spans="1:4">
      <c r="A644" s="179" t="s">
        <v>616</v>
      </c>
      <c r="B644" s="182">
        <v>184</v>
      </c>
      <c r="C644" s="7">
        <v>134</v>
      </c>
      <c r="D644" s="95">
        <f t="shared" si="5"/>
        <v>72.8260869565217</v>
      </c>
    </row>
    <row r="645" ht="14.25" spans="1:4">
      <c r="A645" s="180" t="s">
        <v>617</v>
      </c>
      <c r="B645" s="182"/>
      <c r="C645" s="7"/>
      <c r="D645" s="95"/>
    </row>
    <row r="646" ht="14.25" spans="1:4">
      <c r="A646" s="179" t="s">
        <v>618</v>
      </c>
      <c r="B646" s="182"/>
      <c r="C646" s="7"/>
      <c r="D646" s="95"/>
    </row>
    <row r="647" ht="14.25" spans="1:4">
      <c r="A647" s="179" t="s">
        <v>619</v>
      </c>
      <c r="B647" s="182"/>
      <c r="C647" s="7"/>
      <c r="D647" s="95"/>
    </row>
    <row r="648" ht="14.25" spans="1:4">
      <c r="A648" s="179" t="s">
        <v>620</v>
      </c>
      <c r="B648" s="182"/>
      <c r="C648" s="7"/>
      <c r="D648" s="95"/>
    </row>
    <row r="649" ht="14.25" spans="1:4">
      <c r="A649" s="180" t="s">
        <v>621</v>
      </c>
      <c r="B649" s="182">
        <v>3233</v>
      </c>
      <c r="C649" s="7">
        <v>3150</v>
      </c>
      <c r="D649" s="95">
        <f>C649/B649*100</f>
        <v>97.4327250231983</v>
      </c>
    </row>
    <row r="650" ht="14.25" spans="1:4">
      <c r="A650" s="179" t="s">
        <v>622</v>
      </c>
      <c r="B650" s="182"/>
      <c r="C650" s="7"/>
      <c r="D650" s="95"/>
    </row>
    <row r="651" ht="14.25" spans="1:4">
      <c r="A651" s="179" t="s">
        <v>623</v>
      </c>
      <c r="B651" s="182">
        <v>3230</v>
      </c>
      <c r="C651" s="7">
        <v>3150</v>
      </c>
      <c r="D651" s="95">
        <f>C651/B651*100</f>
        <v>97.5232198142415</v>
      </c>
    </row>
    <row r="652" ht="14.25" spans="1:4">
      <c r="A652" s="179" t="s">
        <v>624</v>
      </c>
      <c r="B652" s="182"/>
      <c r="C652" s="7"/>
      <c r="D652" s="95"/>
    </row>
    <row r="653" ht="14.25" spans="1:4">
      <c r="A653" s="179" t="s">
        <v>625</v>
      </c>
      <c r="B653" s="182"/>
      <c r="C653" s="7"/>
      <c r="D653" s="95"/>
    </row>
    <row r="654" ht="14.25" spans="1:4">
      <c r="A654" s="179" t="s">
        <v>626</v>
      </c>
      <c r="B654" s="182"/>
      <c r="C654" s="7"/>
      <c r="D654" s="95"/>
    </row>
    <row r="655" ht="14.25" spans="1:4">
      <c r="A655" s="179" t="s">
        <v>627</v>
      </c>
      <c r="B655" s="182"/>
      <c r="C655" s="7"/>
      <c r="D655" s="95"/>
    </row>
    <row r="656" ht="14.25" spans="1:4">
      <c r="A656" s="179" t="s">
        <v>628</v>
      </c>
      <c r="B656" s="182"/>
      <c r="C656" s="7"/>
      <c r="D656" s="95"/>
    </row>
    <row r="657" ht="14.25" spans="1:4">
      <c r="A657" s="179" t="s">
        <v>629</v>
      </c>
      <c r="B657" s="182">
        <v>3</v>
      </c>
      <c r="C657" s="7"/>
      <c r="D657" s="95">
        <f>C657/B657*100</f>
        <v>0</v>
      </c>
    </row>
    <row r="658" ht="14.25" spans="1:4">
      <c r="A658" s="180" t="s">
        <v>630</v>
      </c>
      <c r="B658" s="182">
        <v>3100</v>
      </c>
      <c r="C658" s="7">
        <v>100</v>
      </c>
      <c r="D658" s="95">
        <f>C658/B658*100</f>
        <v>3.2258064516129</v>
      </c>
    </row>
    <row r="659" ht="14.25" spans="1:4">
      <c r="A659" s="179" t="s">
        <v>631</v>
      </c>
      <c r="B659" s="182">
        <v>3000</v>
      </c>
      <c r="C659" s="7"/>
      <c r="D659" s="95">
        <f>C659/B659*100</f>
        <v>0</v>
      </c>
    </row>
    <row r="660" ht="14.25" spans="1:4">
      <c r="A660" s="179" t="s">
        <v>632</v>
      </c>
      <c r="B660" s="182"/>
      <c r="C660" s="7"/>
      <c r="D660" s="95"/>
    </row>
    <row r="661" ht="14.25" spans="1:4">
      <c r="A661" s="179" t="s">
        <v>633</v>
      </c>
      <c r="B661" s="182"/>
      <c r="C661" s="7"/>
      <c r="D661" s="95"/>
    </row>
    <row r="662" ht="14.25" spans="1:4">
      <c r="A662" s="179" t="s">
        <v>634</v>
      </c>
      <c r="B662" s="182">
        <v>100</v>
      </c>
      <c r="C662" s="7">
        <v>100</v>
      </c>
      <c r="D662" s="95">
        <f>C662/B662*100</f>
        <v>100</v>
      </c>
    </row>
    <row r="663" ht="14.25" spans="1:4">
      <c r="A663" s="179" t="s">
        <v>635</v>
      </c>
      <c r="B663" s="182"/>
      <c r="C663" s="7"/>
      <c r="D663" s="95"/>
    </row>
    <row r="664" ht="14.25" spans="1:4">
      <c r="A664" s="180" t="s">
        <v>636</v>
      </c>
      <c r="B664" s="182">
        <v>216</v>
      </c>
      <c r="C664" s="7">
        <v>792</v>
      </c>
      <c r="D664" s="95">
        <f>C664/B664*100</f>
        <v>366.666666666667</v>
      </c>
    </row>
    <row r="665" ht="14.25" spans="1:4">
      <c r="A665" s="179" t="s">
        <v>637</v>
      </c>
      <c r="B665" s="182"/>
      <c r="C665" s="7">
        <v>612</v>
      </c>
      <c r="D665" s="95"/>
    </row>
    <row r="666" ht="14.25" spans="1:4">
      <c r="A666" s="179" t="s">
        <v>638</v>
      </c>
      <c r="B666" s="182">
        <v>36</v>
      </c>
      <c r="C666" s="7"/>
      <c r="D666" s="95">
        <f>C666/B666*100</f>
        <v>0</v>
      </c>
    </row>
    <row r="667" ht="14.25" spans="1:4">
      <c r="A667" s="179" t="s">
        <v>639</v>
      </c>
      <c r="B667" s="182"/>
      <c r="C667" s="7"/>
      <c r="D667" s="95"/>
    </row>
    <row r="668" ht="14.25" spans="1:4">
      <c r="A668" s="179" t="s">
        <v>640</v>
      </c>
      <c r="B668" s="182">
        <v>180</v>
      </c>
      <c r="C668" s="7">
        <v>180</v>
      </c>
      <c r="D668" s="95">
        <f>C668/B668*100</f>
        <v>100</v>
      </c>
    </row>
    <row r="669" ht="14.25" spans="1:4">
      <c r="A669" s="179" t="s">
        <v>641</v>
      </c>
      <c r="B669" s="182"/>
      <c r="C669" s="7"/>
      <c r="D669" s="95"/>
    </row>
    <row r="670" ht="14.25" spans="1:4">
      <c r="A670" s="180" t="s">
        <v>642</v>
      </c>
      <c r="B670" s="182">
        <v>4134</v>
      </c>
      <c r="C670" s="7">
        <v>390</v>
      </c>
      <c r="D670" s="95">
        <f>C670/B670*100</f>
        <v>9.43396226415094</v>
      </c>
    </row>
    <row r="671" ht="14.25" spans="1:4">
      <c r="A671" s="179" t="s">
        <v>643</v>
      </c>
      <c r="B671" s="182">
        <v>2390</v>
      </c>
      <c r="C671" s="7"/>
      <c r="D671" s="95">
        <f>C671/B671*100</f>
        <v>0</v>
      </c>
    </row>
    <row r="672" ht="14.25" spans="1:4">
      <c r="A672" s="179" t="s">
        <v>644</v>
      </c>
      <c r="B672" s="182"/>
      <c r="C672" s="7"/>
      <c r="D672" s="95"/>
    </row>
    <row r="673" ht="14.25" spans="1:4">
      <c r="A673" s="179" t="s">
        <v>645</v>
      </c>
      <c r="B673" s="182"/>
      <c r="C673" s="7"/>
      <c r="D673" s="95"/>
    </row>
    <row r="674" ht="14.25" spans="1:4">
      <c r="A674" s="179" t="s">
        <v>646</v>
      </c>
      <c r="B674" s="182">
        <v>1332</v>
      </c>
      <c r="C674" s="7"/>
      <c r="D674" s="95">
        <f>C674/B674*100</f>
        <v>0</v>
      </c>
    </row>
    <row r="675" ht="14.25" spans="1:4">
      <c r="A675" s="179" t="s">
        <v>647</v>
      </c>
      <c r="B675" s="182">
        <v>412</v>
      </c>
      <c r="C675" s="7">
        <v>390</v>
      </c>
      <c r="D675" s="95">
        <f>C675/B675*100</f>
        <v>94.6601941747573</v>
      </c>
    </row>
    <row r="676" ht="14.25" spans="1:4">
      <c r="A676" s="180" t="s">
        <v>648</v>
      </c>
      <c r="B676" s="182">
        <v>2200</v>
      </c>
      <c r="C676" s="7">
        <v>1000</v>
      </c>
      <c r="D676" s="95">
        <f>C676/B676*100</f>
        <v>45.4545454545455</v>
      </c>
    </row>
    <row r="677" ht="14.25" spans="1:4">
      <c r="A677" s="179" t="s">
        <v>649</v>
      </c>
      <c r="B677" s="182"/>
      <c r="C677" s="7"/>
      <c r="D677" s="95"/>
    </row>
    <row r="678" ht="14.25" spans="1:4">
      <c r="A678" s="179" t="s">
        <v>650</v>
      </c>
      <c r="B678" s="182">
        <v>2200</v>
      </c>
      <c r="C678" s="7">
        <v>1000</v>
      </c>
      <c r="D678" s="95">
        <f>C678/B678*100</f>
        <v>45.4545454545455</v>
      </c>
    </row>
    <row r="679" ht="14.25" spans="1:4">
      <c r="A679" s="180" t="s">
        <v>651</v>
      </c>
      <c r="B679" s="182">
        <v>1346</v>
      </c>
      <c r="C679" s="7">
        <v>673</v>
      </c>
      <c r="D679" s="95">
        <f>C679/B679*100</f>
        <v>50</v>
      </c>
    </row>
    <row r="680" ht="14.25" spans="1:4">
      <c r="A680" s="179" t="s">
        <v>652</v>
      </c>
      <c r="B680" s="182">
        <v>1346</v>
      </c>
      <c r="C680" s="7">
        <v>673</v>
      </c>
      <c r="D680" s="95">
        <f>C680/B680*100</f>
        <v>50</v>
      </c>
    </row>
    <row r="681" ht="14.25" spans="1:4">
      <c r="A681" s="179" t="s">
        <v>653</v>
      </c>
      <c r="B681" s="182"/>
      <c r="C681" s="7"/>
      <c r="D681" s="95"/>
    </row>
    <row r="682" ht="14.25" spans="1:4">
      <c r="A682" s="180" t="s">
        <v>654</v>
      </c>
      <c r="B682" s="182"/>
      <c r="C682" s="7"/>
      <c r="D682" s="95"/>
    </row>
    <row r="683" ht="14.25" spans="1:4">
      <c r="A683" s="179" t="s">
        <v>654</v>
      </c>
      <c r="B683" s="182"/>
      <c r="C683" s="7"/>
      <c r="D683" s="95"/>
    </row>
    <row r="684" ht="14.25" spans="1:4">
      <c r="A684" s="180" t="s">
        <v>655</v>
      </c>
      <c r="B684" s="182"/>
      <c r="C684" s="7"/>
      <c r="D684" s="95"/>
    </row>
    <row r="685" ht="14.25" spans="1:4">
      <c r="A685" s="179" t="s">
        <v>655</v>
      </c>
      <c r="B685" s="182"/>
      <c r="C685" s="7"/>
      <c r="D685" s="95"/>
    </row>
    <row r="686" ht="14.25" spans="1:4">
      <c r="A686" s="180" t="s">
        <v>656</v>
      </c>
      <c r="B686" s="182">
        <v>545</v>
      </c>
      <c r="C686" s="7">
        <v>345</v>
      </c>
      <c r="D686" s="95">
        <f>C686/B686*100</f>
        <v>63.302752293578</v>
      </c>
    </row>
    <row r="687" ht="14.25" spans="1:4">
      <c r="A687" s="179" t="s">
        <v>657</v>
      </c>
      <c r="B687" s="182">
        <v>200</v>
      </c>
      <c r="C687" s="7"/>
      <c r="D687" s="95"/>
    </row>
    <row r="688" ht="14.25" spans="1:4">
      <c r="A688" s="179" t="s">
        <v>658</v>
      </c>
      <c r="B688" s="182"/>
      <c r="C688" s="7"/>
      <c r="D688" s="95"/>
    </row>
    <row r="689" ht="14.25" spans="1:4">
      <c r="A689" s="179" t="s">
        <v>659</v>
      </c>
      <c r="B689" s="182">
        <v>345</v>
      </c>
      <c r="C689" s="7">
        <v>345</v>
      </c>
      <c r="D689" s="95">
        <f>C689/B689*100</f>
        <v>100</v>
      </c>
    </row>
    <row r="690" ht="14.25" spans="1:4">
      <c r="A690" s="179" t="s">
        <v>660</v>
      </c>
      <c r="B690" s="182"/>
      <c r="C690" s="7"/>
      <c r="D690" s="95"/>
    </row>
    <row r="691" ht="14.25" spans="1:4">
      <c r="A691" s="179" t="s">
        <v>661</v>
      </c>
      <c r="B691" s="182"/>
      <c r="C691" s="7"/>
      <c r="D691" s="95"/>
    </row>
    <row r="692" ht="14.25" spans="1:4">
      <c r="A692" s="180" t="s">
        <v>662</v>
      </c>
      <c r="B692" s="182"/>
      <c r="C692" s="7"/>
      <c r="D692" s="95"/>
    </row>
    <row r="693" ht="14.25" spans="1:4">
      <c r="A693" s="179" t="s">
        <v>662</v>
      </c>
      <c r="B693" s="182"/>
      <c r="C693" s="7"/>
      <c r="D693" s="95"/>
    </row>
    <row r="694" ht="14.25" spans="1:4">
      <c r="A694" s="180" t="s">
        <v>663</v>
      </c>
      <c r="B694" s="182"/>
      <c r="C694" s="7"/>
      <c r="D694" s="95"/>
    </row>
    <row r="695" ht="14.25" spans="1:4">
      <c r="A695" s="179" t="s">
        <v>663</v>
      </c>
      <c r="B695" s="182"/>
      <c r="C695" s="7"/>
      <c r="D695" s="95"/>
    </row>
    <row r="696" ht="14.25" spans="1:4">
      <c r="A696" s="180" t="s">
        <v>664</v>
      </c>
      <c r="B696" s="182"/>
      <c r="C696" s="7"/>
      <c r="D696" s="95"/>
    </row>
    <row r="697" ht="14.25" spans="1:4">
      <c r="A697" s="179" t="s">
        <v>126</v>
      </c>
      <c r="B697" s="182"/>
      <c r="C697" s="7"/>
      <c r="D697" s="95"/>
    </row>
    <row r="698" ht="14.25" spans="1:4">
      <c r="A698" s="179" t="s">
        <v>127</v>
      </c>
      <c r="B698" s="182"/>
      <c r="C698" s="7"/>
      <c r="D698" s="95"/>
    </row>
    <row r="699" ht="14.25" spans="1:4">
      <c r="A699" s="179" t="s">
        <v>128</v>
      </c>
      <c r="B699" s="182"/>
      <c r="C699" s="7"/>
      <c r="D699" s="95"/>
    </row>
    <row r="700" ht="14.25" spans="1:4">
      <c r="A700" s="179" t="s">
        <v>665</v>
      </c>
      <c r="B700" s="182"/>
      <c r="C700" s="7"/>
      <c r="D700" s="95"/>
    </row>
    <row r="701" ht="14.25" spans="1:4">
      <c r="A701" s="179" t="s">
        <v>666</v>
      </c>
      <c r="B701" s="182"/>
      <c r="C701" s="7"/>
      <c r="D701" s="95"/>
    </row>
    <row r="702" ht="14.25" spans="1:4">
      <c r="A702" s="179" t="s">
        <v>667</v>
      </c>
      <c r="B702" s="182"/>
      <c r="C702" s="7"/>
      <c r="D702" s="95"/>
    </row>
    <row r="703" ht="14.25" spans="1:4">
      <c r="A703" s="179" t="s">
        <v>668</v>
      </c>
      <c r="B703" s="182"/>
      <c r="C703" s="7"/>
      <c r="D703" s="95"/>
    </row>
    <row r="704" ht="14.25" spans="1:4">
      <c r="A704" s="179" t="s">
        <v>669</v>
      </c>
      <c r="B704" s="182"/>
      <c r="C704" s="7"/>
      <c r="D704" s="95"/>
    </row>
    <row r="705" ht="14.25" spans="1:4">
      <c r="A705" s="179" t="s">
        <v>670</v>
      </c>
      <c r="B705" s="182"/>
      <c r="C705" s="7"/>
      <c r="D705" s="95"/>
    </row>
    <row r="706" ht="14.25" spans="1:4">
      <c r="A706" s="179" t="s">
        <v>671</v>
      </c>
      <c r="B706" s="182"/>
      <c r="C706" s="7"/>
      <c r="D706" s="95"/>
    </row>
    <row r="707" ht="14.25" spans="1:4">
      <c r="A707" s="179" t="s">
        <v>161</v>
      </c>
      <c r="B707" s="182"/>
      <c r="C707" s="7"/>
      <c r="D707" s="95"/>
    </row>
    <row r="708" ht="14.25" spans="1:4">
      <c r="A708" s="179" t="s">
        <v>672</v>
      </c>
      <c r="B708" s="182"/>
      <c r="C708" s="7"/>
      <c r="D708" s="95"/>
    </row>
    <row r="709" ht="14.25" spans="1:4">
      <c r="A709" s="179" t="s">
        <v>132</v>
      </c>
      <c r="B709" s="182"/>
      <c r="C709" s="7"/>
      <c r="D709" s="95"/>
    </row>
    <row r="710" ht="14.25" spans="1:4">
      <c r="A710" s="179" t="s">
        <v>673</v>
      </c>
      <c r="B710" s="182"/>
      <c r="C710" s="7"/>
      <c r="D710" s="95"/>
    </row>
    <row r="711" ht="14.25" spans="1:4">
      <c r="A711" s="180" t="s">
        <v>674</v>
      </c>
      <c r="B711" s="182"/>
      <c r="C711" s="7"/>
      <c r="D711" s="95"/>
    </row>
    <row r="712" ht="14.25" spans="1:4">
      <c r="A712" s="179" t="s">
        <v>675</v>
      </c>
      <c r="B712" s="182"/>
      <c r="C712" s="7"/>
      <c r="D712" s="95"/>
    </row>
    <row r="713" ht="14.25" spans="1:4">
      <c r="A713" s="179" t="s">
        <v>676</v>
      </c>
      <c r="B713" s="182"/>
      <c r="C713" s="7"/>
      <c r="D713" s="95"/>
    </row>
    <row r="714" ht="14.25" spans="1:4">
      <c r="A714" s="179" t="s">
        <v>677</v>
      </c>
      <c r="B714" s="182"/>
      <c r="C714" s="7"/>
      <c r="D714" s="95"/>
    </row>
    <row r="715" ht="14.25" spans="1:4">
      <c r="A715" s="179" t="s">
        <v>678</v>
      </c>
      <c r="B715" s="182"/>
      <c r="C715" s="7"/>
      <c r="D715" s="95"/>
    </row>
    <row r="716" ht="14.25" spans="1:4">
      <c r="A716" s="180" t="s">
        <v>679</v>
      </c>
      <c r="B716" s="182"/>
      <c r="C716" s="7"/>
      <c r="D716" s="95"/>
    </row>
    <row r="717" ht="14.25" spans="1:4">
      <c r="A717" s="179" t="s">
        <v>680</v>
      </c>
      <c r="B717" s="182"/>
      <c r="C717" s="7"/>
      <c r="D717" s="95"/>
    </row>
    <row r="718" ht="14.25" spans="1:4">
      <c r="A718" s="179" t="s">
        <v>681</v>
      </c>
      <c r="B718" s="182"/>
      <c r="C718" s="7"/>
      <c r="D718" s="95"/>
    </row>
    <row r="719" ht="14.25" spans="1:4">
      <c r="A719" s="179" t="s">
        <v>682</v>
      </c>
      <c r="B719" s="182"/>
      <c r="C719" s="7"/>
      <c r="D719" s="95"/>
    </row>
    <row r="720" ht="14.25" spans="1:4">
      <c r="A720" s="179" t="s">
        <v>683</v>
      </c>
      <c r="B720" s="182"/>
      <c r="C720" s="7"/>
      <c r="D720" s="95"/>
    </row>
    <row r="721" ht="14.25" spans="1:4">
      <c r="A721" s="180" t="s">
        <v>684</v>
      </c>
      <c r="B721" s="182"/>
      <c r="C721" s="7"/>
      <c r="D721" s="95"/>
    </row>
    <row r="722" ht="14.25" spans="1:4">
      <c r="A722" s="179" t="s">
        <v>684</v>
      </c>
      <c r="B722" s="182"/>
      <c r="C722" s="7"/>
      <c r="D722" s="95"/>
    </row>
    <row r="723" ht="14.25" spans="1:4">
      <c r="A723" s="181" t="s">
        <v>685</v>
      </c>
      <c r="B723" s="182">
        <v>27120</v>
      </c>
      <c r="C723" s="7">
        <v>16130</v>
      </c>
      <c r="D723" s="95">
        <f>C723/B723*100</f>
        <v>59.476401179941</v>
      </c>
    </row>
    <row r="724" ht="14.25" spans="1:4">
      <c r="A724" s="180" t="s">
        <v>686</v>
      </c>
      <c r="B724" s="182">
        <v>747</v>
      </c>
      <c r="C724" s="7">
        <v>468</v>
      </c>
      <c r="D724" s="95">
        <f>C724/B724*100</f>
        <v>62.6506024096386</v>
      </c>
    </row>
    <row r="725" ht="14.25" spans="1:4">
      <c r="A725" s="179" t="s">
        <v>126</v>
      </c>
      <c r="B725" s="182">
        <v>249</v>
      </c>
      <c r="C725" s="7">
        <v>164</v>
      </c>
      <c r="D725" s="95">
        <f>C725/B725*100</f>
        <v>65.863453815261</v>
      </c>
    </row>
    <row r="726" ht="14.25" spans="1:4">
      <c r="A726" s="179" t="s">
        <v>127</v>
      </c>
      <c r="B726" s="182"/>
      <c r="C726" s="7"/>
      <c r="D726" s="95"/>
    </row>
    <row r="727" ht="14.25" spans="1:4">
      <c r="A727" s="179" t="s">
        <v>128</v>
      </c>
      <c r="B727" s="182"/>
      <c r="C727" s="7"/>
      <c r="D727" s="95"/>
    </row>
    <row r="728" ht="14.25" spans="1:4">
      <c r="A728" s="179" t="s">
        <v>687</v>
      </c>
      <c r="B728" s="182"/>
      <c r="C728" s="7"/>
      <c r="D728" s="95"/>
    </row>
    <row r="729" ht="14.25" spans="1:4">
      <c r="A729" s="179" t="s">
        <v>688</v>
      </c>
      <c r="B729" s="182"/>
      <c r="C729" s="7"/>
      <c r="D729" s="95"/>
    </row>
    <row r="730" ht="14.25" spans="1:4">
      <c r="A730" s="179" t="s">
        <v>689</v>
      </c>
      <c r="B730" s="182"/>
      <c r="C730" s="7"/>
      <c r="D730" s="95"/>
    </row>
    <row r="731" ht="14.25" spans="1:4">
      <c r="A731" s="179" t="s">
        <v>690</v>
      </c>
      <c r="B731" s="182"/>
      <c r="C731" s="7"/>
      <c r="D731" s="95"/>
    </row>
    <row r="732" ht="14.25" spans="1:4">
      <c r="A732" s="179" t="s">
        <v>691</v>
      </c>
      <c r="B732" s="182"/>
      <c r="C732" s="7"/>
      <c r="D732" s="95"/>
    </row>
    <row r="733" ht="14.25" spans="1:4">
      <c r="A733" s="179" t="s">
        <v>692</v>
      </c>
      <c r="B733" s="182"/>
      <c r="C733" s="7"/>
      <c r="D733" s="95"/>
    </row>
    <row r="734" ht="14.25" spans="1:4">
      <c r="A734" s="179" t="s">
        <v>693</v>
      </c>
      <c r="B734" s="182"/>
      <c r="C734" s="7"/>
      <c r="D734" s="95"/>
    </row>
    <row r="735" ht="14.25" spans="1:4">
      <c r="A735" s="179" t="s">
        <v>694</v>
      </c>
      <c r="B735" s="182">
        <v>498</v>
      </c>
      <c r="C735" s="7">
        <v>304</v>
      </c>
      <c r="D735" s="95">
        <f t="shared" ref="D735:D740" si="6">C735/B735*100</f>
        <v>61.0441767068273</v>
      </c>
    </row>
    <row r="736" ht="14.25" spans="1:4">
      <c r="A736" s="180" t="s">
        <v>695</v>
      </c>
      <c r="B736" s="182"/>
      <c r="C736" s="7"/>
      <c r="D736" s="95" t="e">
        <f t="shared" si="6"/>
        <v>#DIV/0!</v>
      </c>
    </row>
    <row r="737" ht="14.25" spans="1:4">
      <c r="A737" s="179" t="s">
        <v>695</v>
      </c>
      <c r="B737" s="182"/>
      <c r="C737" s="7"/>
      <c r="D737" s="95" t="e">
        <f t="shared" si="6"/>
        <v>#DIV/0!</v>
      </c>
    </row>
    <row r="738" ht="14.25" spans="1:4">
      <c r="A738" s="180" t="s">
        <v>696</v>
      </c>
      <c r="B738" s="182">
        <v>3140</v>
      </c>
      <c r="C738" s="7">
        <v>8140</v>
      </c>
      <c r="D738" s="95">
        <f t="shared" si="6"/>
        <v>259.235668789809</v>
      </c>
    </row>
    <row r="739" ht="14.25" spans="1:4">
      <c r="A739" s="179" t="s">
        <v>697</v>
      </c>
      <c r="B739" s="182">
        <v>1140</v>
      </c>
      <c r="C739" s="7">
        <v>6140</v>
      </c>
      <c r="D739" s="95">
        <f t="shared" si="6"/>
        <v>538.59649122807</v>
      </c>
    </row>
    <row r="740" ht="14.25" spans="1:4">
      <c r="A740" s="179" t="s">
        <v>698</v>
      </c>
      <c r="B740" s="182">
        <v>2000</v>
      </c>
      <c r="C740" s="7">
        <v>2000</v>
      </c>
      <c r="D740" s="95">
        <f t="shared" si="6"/>
        <v>100</v>
      </c>
    </row>
    <row r="741" ht="14.25" spans="1:4">
      <c r="A741" s="180" t="s">
        <v>699</v>
      </c>
      <c r="B741" s="182">
        <v>185</v>
      </c>
      <c r="C741" s="7"/>
      <c r="D741" s="95"/>
    </row>
    <row r="742" ht="14.25" spans="1:4">
      <c r="A742" s="179" t="s">
        <v>699</v>
      </c>
      <c r="B742" s="182">
        <v>185</v>
      </c>
      <c r="C742" s="7"/>
      <c r="D742" s="95"/>
    </row>
    <row r="743" ht="14.25" spans="1:4">
      <c r="A743" s="180" t="s">
        <v>700</v>
      </c>
      <c r="B743" s="182"/>
      <c r="C743" s="7"/>
      <c r="D743" s="95"/>
    </row>
    <row r="744" ht="14.25" spans="1:4">
      <c r="A744" s="179" t="s">
        <v>700</v>
      </c>
      <c r="B744" s="182"/>
      <c r="C744" s="7"/>
      <c r="D744" s="95"/>
    </row>
    <row r="745" ht="14.25" spans="1:4">
      <c r="A745" s="180" t="s">
        <v>701</v>
      </c>
      <c r="B745" s="182"/>
      <c r="C745" s="7"/>
      <c r="D745" s="95"/>
    </row>
    <row r="746" ht="14.25" spans="1:4">
      <c r="A746" s="179" t="s">
        <v>702</v>
      </c>
      <c r="B746" s="182"/>
      <c r="C746" s="7"/>
      <c r="D746" s="95"/>
    </row>
    <row r="747" ht="14.25" spans="1:4">
      <c r="A747" s="179" t="s">
        <v>703</v>
      </c>
      <c r="B747" s="182"/>
      <c r="C747" s="7"/>
      <c r="D747" s="95"/>
    </row>
    <row r="748" ht="14.25" spans="1:4">
      <c r="A748" s="179" t="s">
        <v>704</v>
      </c>
      <c r="B748" s="182"/>
      <c r="C748" s="7"/>
      <c r="D748" s="95"/>
    </row>
    <row r="749" ht="14.25" spans="1:4">
      <c r="A749" s="179" t="s">
        <v>705</v>
      </c>
      <c r="B749" s="182"/>
      <c r="C749" s="7"/>
      <c r="D749" s="95"/>
    </row>
    <row r="750" ht="14.25" spans="1:4">
      <c r="A750" s="179" t="s">
        <v>706</v>
      </c>
      <c r="B750" s="182"/>
      <c r="C750" s="7"/>
      <c r="D750" s="95"/>
    </row>
    <row r="751" ht="14.25" spans="1:4">
      <c r="A751" s="179" t="s">
        <v>707</v>
      </c>
      <c r="B751" s="182"/>
      <c r="C751" s="7"/>
      <c r="D751" s="95"/>
    </row>
    <row r="752" ht="14.25" spans="1:4">
      <c r="A752" s="179" t="s">
        <v>708</v>
      </c>
      <c r="B752" s="182"/>
      <c r="C752" s="7"/>
      <c r="D752" s="95"/>
    </row>
    <row r="753" ht="14.25" spans="1:4">
      <c r="A753" s="179" t="s">
        <v>709</v>
      </c>
      <c r="B753" s="182"/>
      <c r="C753" s="7"/>
      <c r="D753" s="95"/>
    </row>
    <row r="754" ht="14.25" spans="1:4">
      <c r="A754" s="179" t="s">
        <v>710</v>
      </c>
      <c r="B754" s="182"/>
      <c r="C754" s="7"/>
      <c r="D754" s="95"/>
    </row>
    <row r="755" ht="14.25" spans="1:4">
      <c r="A755" s="179" t="s">
        <v>711</v>
      </c>
      <c r="B755" s="182"/>
      <c r="C755" s="7"/>
      <c r="D755" s="95"/>
    </row>
    <row r="756" ht="14.25" spans="1:4">
      <c r="A756" s="179" t="s">
        <v>712</v>
      </c>
      <c r="B756" s="182"/>
      <c r="C756" s="7"/>
      <c r="D756" s="95"/>
    </row>
    <row r="757" ht="14.25" spans="1:4">
      <c r="A757" s="179" t="s">
        <v>713</v>
      </c>
      <c r="B757" s="182"/>
      <c r="C757" s="7"/>
      <c r="D757" s="95"/>
    </row>
    <row r="758" ht="14.25" spans="1:4">
      <c r="A758" s="180" t="s">
        <v>714</v>
      </c>
      <c r="B758" s="182"/>
      <c r="C758" s="7"/>
      <c r="D758" s="95"/>
    </row>
    <row r="759" ht="14.25" spans="1:4">
      <c r="A759" s="179" t="s">
        <v>715</v>
      </c>
      <c r="B759" s="182"/>
      <c r="C759" s="7"/>
      <c r="D759" s="95"/>
    </row>
    <row r="760" ht="14.25" spans="1:4">
      <c r="A760" s="179" t="s">
        <v>716</v>
      </c>
      <c r="B760" s="182"/>
      <c r="C760" s="7"/>
      <c r="D760" s="95"/>
    </row>
    <row r="761" ht="14.25" spans="1:4">
      <c r="A761" s="179" t="s">
        <v>717</v>
      </c>
      <c r="B761" s="182"/>
      <c r="C761" s="7"/>
      <c r="D761" s="95"/>
    </row>
    <row r="762" ht="14.25" spans="1:4">
      <c r="A762" s="179" t="s">
        <v>718</v>
      </c>
      <c r="B762" s="182"/>
      <c r="C762" s="7"/>
      <c r="D762" s="95"/>
    </row>
    <row r="763" ht="14.25" spans="1:4">
      <c r="A763" s="179" t="s">
        <v>719</v>
      </c>
      <c r="B763" s="182"/>
      <c r="C763" s="7"/>
      <c r="D763" s="95"/>
    </row>
    <row r="764" ht="14.25" spans="1:4">
      <c r="A764" s="180" t="s">
        <v>720</v>
      </c>
      <c r="B764" s="182"/>
      <c r="C764" s="7"/>
      <c r="D764" s="95"/>
    </row>
    <row r="765" ht="14.25" spans="1:4">
      <c r="A765" s="179" t="s">
        <v>702</v>
      </c>
      <c r="B765" s="182"/>
      <c r="C765" s="7"/>
      <c r="D765" s="95"/>
    </row>
    <row r="766" ht="14.25" spans="1:4">
      <c r="A766" s="179" t="s">
        <v>703</v>
      </c>
      <c r="B766" s="182"/>
      <c r="C766" s="7"/>
      <c r="D766" s="95"/>
    </row>
    <row r="767" ht="14.25" spans="1:4">
      <c r="A767" s="179" t="s">
        <v>721</v>
      </c>
      <c r="B767" s="182"/>
      <c r="C767" s="7"/>
      <c r="D767" s="95"/>
    </row>
    <row r="768" ht="14.25" spans="1:4">
      <c r="A768" s="180" t="s">
        <v>722</v>
      </c>
      <c r="B768" s="182"/>
      <c r="C768" s="7"/>
      <c r="D768" s="95"/>
    </row>
    <row r="769" ht="14.25" spans="1:4">
      <c r="A769" s="180" t="s">
        <v>723</v>
      </c>
      <c r="B769" s="182"/>
      <c r="C769" s="7"/>
      <c r="D769" s="95"/>
    </row>
    <row r="770" ht="14.25" spans="1:4">
      <c r="A770" s="179" t="s">
        <v>724</v>
      </c>
      <c r="B770" s="182"/>
      <c r="C770" s="7"/>
      <c r="D770" s="95"/>
    </row>
    <row r="771" ht="14.25" spans="1:4">
      <c r="A771" s="179" t="s">
        <v>725</v>
      </c>
      <c r="B771" s="182"/>
      <c r="C771" s="7"/>
      <c r="D771" s="95"/>
    </row>
    <row r="772" ht="14.25" spans="1:4">
      <c r="A772" s="179" t="s">
        <v>726</v>
      </c>
      <c r="B772" s="182"/>
      <c r="C772" s="7"/>
      <c r="D772" s="95"/>
    </row>
    <row r="773" ht="14.25" spans="1:4">
      <c r="A773" s="179" t="s">
        <v>727</v>
      </c>
      <c r="B773" s="182"/>
      <c r="C773" s="7"/>
      <c r="D773" s="95"/>
    </row>
    <row r="774" ht="14.25" spans="1:4">
      <c r="A774" s="179" t="s">
        <v>728</v>
      </c>
      <c r="B774" s="182"/>
      <c r="C774" s="7"/>
      <c r="D774" s="95"/>
    </row>
    <row r="775" ht="14.25" spans="1:4">
      <c r="A775" s="180" t="s">
        <v>729</v>
      </c>
      <c r="B775" s="182"/>
      <c r="C775" s="7"/>
      <c r="D775" s="95"/>
    </row>
    <row r="776" ht="14.25" spans="1:4">
      <c r="A776" s="179" t="s">
        <v>715</v>
      </c>
      <c r="B776" s="182"/>
      <c r="C776" s="7"/>
      <c r="D776" s="95"/>
    </row>
    <row r="777" ht="14.25" spans="1:4">
      <c r="A777" s="179" t="s">
        <v>716</v>
      </c>
      <c r="B777" s="182"/>
      <c r="C777" s="7"/>
      <c r="D777" s="95"/>
    </row>
    <row r="778" ht="14.25" spans="1:4">
      <c r="A778" s="179" t="s">
        <v>717</v>
      </c>
      <c r="B778" s="182"/>
      <c r="C778" s="7"/>
      <c r="D778" s="95"/>
    </row>
    <row r="779" ht="14.25" spans="1:4">
      <c r="A779" s="179" t="s">
        <v>718</v>
      </c>
      <c r="B779" s="182"/>
      <c r="C779" s="7"/>
      <c r="D779" s="95"/>
    </row>
    <row r="780" ht="14.25" spans="1:4">
      <c r="A780" s="179" t="s">
        <v>730</v>
      </c>
      <c r="B780" s="182"/>
      <c r="C780" s="7"/>
      <c r="D780" s="95"/>
    </row>
    <row r="781" ht="14.25" spans="1:4">
      <c r="A781" s="180" t="s">
        <v>731</v>
      </c>
      <c r="B781" s="182"/>
      <c r="C781" s="7"/>
      <c r="D781" s="95"/>
    </row>
    <row r="782" ht="14.25" spans="1:4">
      <c r="A782" s="179" t="s">
        <v>732</v>
      </c>
      <c r="B782" s="182"/>
      <c r="C782" s="7"/>
      <c r="D782" s="95"/>
    </row>
    <row r="783" ht="14.25" spans="1:4">
      <c r="A783" s="179" t="s">
        <v>733</v>
      </c>
      <c r="B783" s="182"/>
      <c r="C783" s="7"/>
      <c r="D783" s="95"/>
    </row>
    <row r="784" ht="14.25" spans="1:4">
      <c r="A784" s="179" t="s">
        <v>734</v>
      </c>
      <c r="B784" s="182"/>
      <c r="C784" s="7"/>
      <c r="D784" s="95"/>
    </row>
    <row r="785" ht="14.25" spans="1:4">
      <c r="A785" s="180" t="s">
        <v>735</v>
      </c>
      <c r="B785" s="182">
        <v>23048</v>
      </c>
      <c r="C785" s="7">
        <v>7522</v>
      </c>
      <c r="D785" s="95">
        <f>C785/B785*100</f>
        <v>32.6362374175633</v>
      </c>
    </row>
    <row r="786" ht="14.25" spans="1:4">
      <c r="A786" s="179" t="s">
        <v>735</v>
      </c>
      <c r="B786" s="182">
        <v>23048</v>
      </c>
      <c r="C786" s="7">
        <v>7522</v>
      </c>
      <c r="D786" s="95">
        <f>C786/B786*100</f>
        <v>32.6362374175633</v>
      </c>
    </row>
    <row r="787" ht="14.25" spans="1:4">
      <c r="A787" s="181" t="s">
        <v>736</v>
      </c>
      <c r="B787" s="182">
        <v>26351</v>
      </c>
      <c r="C787" s="7">
        <v>17927</v>
      </c>
      <c r="D787" s="95">
        <f>C787/B787*100</f>
        <v>68.0315737543167</v>
      </c>
    </row>
    <row r="788" ht="14.25" spans="1:4">
      <c r="A788" s="180" t="s">
        <v>737</v>
      </c>
      <c r="B788" s="182">
        <v>6036</v>
      </c>
      <c r="C788" s="7">
        <v>2838</v>
      </c>
      <c r="D788" s="95">
        <f>C788/B788*100</f>
        <v>47.0178926441352</v>
      </c>
    </row>
    <row r="789" ht="14.25" spans="1:4">
      <c r="A789" s="179" t="s">
        <v>126</v>
      </c>
      <c r="B789" s="182">
        <v>267</v>
      </c>
      <c r="C789" s="7">
        <v>169</v>
      </c>
      <c r="D789" s="95">
        <f>C789/B789*100</f>
        <v>63.2958801498127</v>
      </c>
    </row>
    <row r="790" ht="14.25" spans="1:4">
      <c r="A790" s="179" t="s">
        <v>127</v>
      </c>
      <c r="B790" s="182"/>
      <c r="C790" s="7"/>
      <c r="D790" s="95"/>
    </row>
    <row r="791" ht="14.25" spans="1:4">
      <c r="A791" s="179" t="s">
        <v>128</v>
      </c>
      <c r="B791" s="182"/>
      <c r="C791" s="7"/>
      <c r="D791" s="95"/>
    </row>
    <row r="792" ht="14.25" spans="1:4">
      <c r="A792" s="179" t="s">
        <v>132</v>
      </c>
      <c r="B792" s="182">
        <v>1623</v>
      </c>
      <c r="C792" s="7">
        <v>1060</v>
      </c>
      <c r="D792" s="95">
        <f>C792/B792*100</f>
        <v>65.3111521873075</v>
      </c>
    </row>
    <row r="793" ht="14.25" spans="1:4">
      <c r="A793" s="179" t="s">
        <v>738</v>
      </c>
      <c r="B793" s="182"/>
      <c r="C793" s="7"/>
      <c r="D793" s="95"/>
    </row>
    <row r="794" ht="14.25" spans="1:4">
      <c r="A794" s="179" t="s">
        <v>739</v>
      </c>
      <c r="B794" s="182">
        <v>475</v>
      </c>
      <c r="C794" s="7"/>
      <c r="D794" s="95"/>
    </row>
    <row r="795" ht="14.25" spans="1:4">
      <c r="A795" s="179" t="s">
        <v>740</v>
      </c>
      <c r="B795" s="182">
        <v>126</v>
      </c>
      <c r="C795" s="7">
        <v>33</v>
      </c>
      <c r="D795" s="95">
        <f>C795/B795*100</f>
        <v>26.1904761904762</v>
      </c>
    </row>
    <row r="796" ht="14.25" spans="1:4">
      <c r="A796" s="179" t="s">
        <v>741</v>
      </c>
      <c r="B796" s="182">
        <v>20</v>
      </c>
      <c r="C796" s="7">
        <v>20</v>
      </c>
      <c r="D796" s="95">
        <f>C796/B796*100</f>
        <v>100</v>
      </c>
    </row>
    <row r="797" ht="14.25" spans="1:4">
      <c r="A797" s="179" t="s">
        <v>742</v>
      </c>
      <c r="B797" s="182"/>
      <c r="C797" s="7"/>
      <c r="D797" s="95"/>
    </row>
    <row r="798" ht="14.25" spans="1:4">
      <c r="A798" s="179" t="s">
        <v>743</v>
      </c>
      <c r="B798" s="182"/>
      <c r="C798" s="7"/>
      <c r="D798" s="95"/>
    </row>
    <row r="799" ht="14.25" spans="1:4">
      <c r="A799" s="179" t="s">
        <v>744</v>
      </c>
      <c r="B799" s="182"/>
      <c r="C799" s="7"/>
      <c r="D799" s="95"/>
    </row>
    <row r="800" ht="14.25" spans="1:4">
      <c r="A800" s="179" t="s">
        <v>745</v>
      </c>
      <c r="B800" s="182"/>
      <c r="C800" s="7"/>
      <c r="D800" s="95"/>
    </row>
    <row r="801" ht="14.25" spans="1:4">
      <c r="A801" s="179" t="s">
        <v>746</v>
      </c>
      <c r="B801" s="182">
        <v>33</v>
      </c>
      <c r="C801" s="7">
        <v>35</v>
      </c>
      <c r="D801" s="95">
        <f>C801/B801*100</f>
        <v>106.060606060606</v>
      </c>
    </row>
    <row r="802" ht="14.25" spans="1:4">
      <c r="A802" s="179" t="s">
        <v>747</v>
      </c>
      <c r="B802" s="182"/>
      <c r="C802" s="7"/>
      <c r="D802" s="95"/>
    </row>
    <row r="803" ht="14.25" spans="1:4">
      <c r="A803" s="179" t="s">
        <v>748</v>
      </c>
      <c r="B803" s="182"/>
      <c r="C803" s="7"/>
      <c r="D803" s="95"/>
    </row>
    <row r="804" ht="14.25" spans="1:4">
      <c r="A804" s="179" t="s">
        <v>749</v>
      </c>
      <c r="B804" s="182">
        <v>25</v>
      </c>
      <c r="C804" s="7"/>
      <c r="D804" s="95"/>
    </row>
    <row r="805" ht="14.25" spans="1:4">
      <c r="A805" s="179" t="s">
        <v>750</v>
      </c>
      <c r="B805" s="182">
        <v>86</v>
      </c>
      <c r="C805" s="7"/>
      <c r="D805" s="95"/>
    </row>
    <row r="806" ht="14.25" spans="1:4">
      <c r="A806" s="179" t="s">
        <v>751</v>
      </c>
      <c r="B806" s="182"/>
      <c r="C806" s="7"/>
      <c r="D806" s="95"/>
    </row>
    <row r="807" ht="14.25" spans="1:4">
      <c r="A807" s="179" t="s">
        <v>752</v>
      </c>
      <c r="B807" s="182">
        <v>250</v>
      </c>
      <c r="C807" s="7">
        <v>130</v>
      </c>
      <c r="D807" s="95">
        <f>C807/B807*100</f>
        <v>52</v>
      </c>
    </row>
    <row r="808" ht="14.25" spans="1:4">
      <c r="A808" s="179" t="s">
        <v>753</v>
      </c>
      <c r="B808" s="182"/>
      <c r="C808" s="7"/>
      <c r="D808" s="95"/>
    </row>
    <row r="809" ht="14.25" spans="1:4">
      <c r="A809" s="179" t="s">
        <v>754</v>
      </c>
      <c r="B809" s="182">
        <v>482</v>
      </c>
      <c r="C809" s="7">
        <v>1275</v>
      </c>
      <c r="D809" s="95">
        <f>C809/B809*100</f>
        <v>264.522821576763</v>
      </c>
    </row>
    <row r="810" ht="14.25" spans="1:4">
      <c r="A810" s="179" t="s">
        <v>755</v>
      </c>
      <c r="B810" s="182">
        <v>2160</v>
      </c>
      <c r="C810" s="7"/>
      <c r="D810" s="95">
        <f>C810/B810*100</f>
        <v>0</v>
      </c>
    </row>
    <row r="811" ht="14.25" spans="1:4">
      <c r="A811" s="179" t="s">
        <v>756</v>
      </c>
      <c r="B811" s="182"/>
      <c r="C811" s="7"/>
      <c r="D811" s="95"/>
    </row>
    <row r="812" ht="14.25" spans="1:4">
      <c r="A812" s="179" t="s">
        <v>757</v>
      </c>
      <c r="B812" s="182">
        <v>31</v>
      </c>
      <c r="C812" s="7"/>
      <c r="D812" s="95">
        <f>C812/B812*100</f>
        <v>0</v>
      </c>
    </row>
    <row r="813" ht="14.25" spans="1:4">
      <c r="A813" s="179" t="s">
        <v>758</v>
      </c>
      <c r="B813" s="182">
        <v>458</v>
      </c>
      <c r="C813" s="7">
        <v>116</v>
      </c>
      <c r="D813" s="95">
        <f>C813/B813*100</f>
        <v>25.3275109170306</v>
      </c>
    </row>
    <row r="814" ht="14.25" spans="1:4">
      <c r="A814" s="180" t="s">
        <v>759</v>
      </c>
      <c r="B814" s="182">
        <v>9541</v>
      </c>
      <c r="C814" s="7">
        <v>10067</v>
      </c>
      <c r="D814" s="95">
        <f>C814/B814*100</f>
        <v>105.513048946651</v>
      </c>
    </row>
    <row r="815" ht="14.25" spans="1:4">
      <c r="A815" s="179" t="s">
        <v>126</v>
      </c>
      <c r="B815" s="182">
        <v>735</v>
      </c>
      <c r="C815" s="7">
        <v>484</v>
      </c>
      <c r="D815" s="95">
        <f>C815/B815*100</f>
        <v>65.8503401360544</v>
      </c>
    </row>
    <row r="816" ht="14.25" spans="1:4">
      <c r="A816" s="179" t="s">
        <v>127</v>
      </c>
      <c r="B816" s="182"/>
      <c r="C816" s="7"/>
      <c r="D816" s="95"/>
    </row>
    <row r="817" ht="14.25" spans="1:4">
      <c r="A817" s="179" t="s">
        <v>128</v>
      </c>
      <c r="B817" s="182"/>
      <c r="C817" s="7"/>
      <c r="D817" s="95"/>
    </row>
    <row r="818" ht="14.25" spans="1:4">
      <c r="A818" s="179" t="s">
        <v>760</v>
      </c>
      <c r="B818" s="182">
        <v>629</v>
      </c>
      <c r="C818" s="7">
        <v>3224</v>
      </c>
      <c r="D818" s="95">
        <f>C818/B818*100</f>
        <v>512.559618441971</v>
      </c>
    </row>
    <row r="819" ht="14.25" spans="1:4">
      <c r="A819" s="179" t="s">
        <v>761</v>
      </c>
      <c r="B819" s="182">
        <v>915</v>
      </c>
      <c r="C819" s="7">
        <v>591</v>
      </c>
      <c r="D819" s="95">
        <f>C819/B819*100</f>
        <v>64.5901639344262</v>
      </c>
    </row>
    <row r="820" ht="14.25" spans="1:4">
      <c r="A820" s="179" t="s">
        <v>762</v>
      </c>
      <c r="B820" s="182"/>
      <c r="C820" s="7"/>
      <c r="D820" s="95"/>
    </row>
    <row r="821" ht="14.25" spans="1:4">
      <c r="A821" s="179" t="s">
        <v>763</v>
      </c>
      <c r="B821" s="182"/>
      <c r="C821" s="7"/>
      <c r="D821" s="95"/>
    </row>
    <row r="822" ht="14.25" spans="1:4">
      <c r="A822" s="179" t="s">
        <v>764</v>
      </c>
      <c r="B822" s="182"/>
      <c r="C822" s="7"/>
      <c r="D822" s="95"/>
    </row>
    <row r="823" ht="14.25" spans="1:4">
      <c r="A823" s="179" t="s">
        <v>765</v>
      </c>
      <c r="B823" s="182">
        <v>3207</v>
      </c>
      <c r="C823" s="7">
        <v>2997</v>
      </c>
      <c r="D823" s="95">
        <f>C823/B823*100</f>
        <v>93.4518241347053</v>
      </c>
    </row>
    <row r="824" ht="14.25" spans="1:4">
      <c r="A824" s="179" t="s">
        <v>766</v>
      </c>
      <c r="B824" s="182"/>
      <c r="C824" s="7"/>
      <c r="D824" s="95"/>
    </row>
    <row r="825" ht="14.25" spans="1:4">
      <c r="A825" s="179" t="s">
        <v>767</v>
      </c>
      <c r="B825" s="182">
        <v>35</v>
      </c>
      <c r="C825" s="7">
        <v>35</v>
      </c>
      <c r="D825" s="95">
        <f>C825/B825*100</f>
        <v>100</v>
      </c>
    </row>
    <row r="826" ht="14.25" spans="1:4">
      <c r="A826" s="179" t="s">
        <v>768</v>
      </c>
      <c r="B826" s="182">
        <v>5</v>
      </c>
      <c r="C826" s="7"/>
      <c r="D826" s="95">
        <f>C826/B826*100</f>
        <v>0</v>
      </c>
    </row>
    <row r="827" ht="14.25" spans="1:4">
      <c r="A827" s="179" t="s">
        <v>769</v>
      </c>
      <c r="B827" s="182">
        <v>91</v>
      </c>
      <c r="C827" s="7">
        <v>42</v>
      </c>
      <c r="D827" s="95">
        <f>C827/B827*100</f>
        <v>46.1538461538462</v>
      </c>
    </row>
    <row r="828" ht="14.25" spans="1:4">
      <c r="A828" s="179" t="s">
        <v>770</v>
      </c>
      <c r="B828" s="182"/>
      <c r="C828" s="7"/>
      <c r="D828" s="95"/>
    </row>
    <row r="829" ht="14.25" spans="1:4">
      <c r="A829" s="179" t="s">
        <v>771</v>
      </c>
      <c r="B829" s="182"/>
      <c r="C829" s="7"/>
      <c r="D829" s="95"/>
    </row>
    <row r="830" ht="14.25" spans="1:4">
      <c r="A830" s="179" t="s">
        <v>772</v>
      </c>
      <c r="B830" s="182"/>
      <c r="C830" s="7"/>
      <c r="D830" s="95"/>
    </row>
    <row r="831" ht="14.25" spans="1:4">
      <c r="A831" s="179" t="s">
        <v>773</v>
      </c>
      <c r="B831" s="182"/>
      <c r="C831" s="7"/>
      <c r="D831" s="95"/>
    </row>
    <row r="832" ht="14.25" spans="1:4">
      <c r="A832" s="179" t="s">
        <v>774</v>
      </c>
      <c r="B832" s="182"/>
      <c r="C832" s="7"/>
      <c r="D832" s="95"/>
    </row>
    <row r="833" ht="14.25" spans="1:4">
      <c r="A833" s="179" t="s">
        <v>775</v>
      </c>
      <c r="B833" s="182">
        <v>200</v>
      </c>
      <c r="C833" s="7">
        <v>310</v>
      </c>
      <c r="D833" s="95">
        <f>C833/B833*100</f>
        <v>155</v>
      </c>
    </row>
    <row r="834" ht="14.25" spans="1:4">
      <c r="A834" s="179" t="s">
        <v>776</v>
      </c>
      <c r="B834" s="182"/>
      <c r="C834" s="7"/>
      <c r="D834" s="95"/>
    </row>
    <row r="835" ht="14.25" spans="1:4">
      <c r="A835" s="179" t="s">
        <v>777</v>
      </c>
      <c r="B835" s="182"/>
      <c r="C835" s="7"/>
      <c r="D835" s="95"/>
    </row>
    <row r="836" ht="14.25" spans="1:4">
      <c r="A836" s="179" t="s">
        <v>778</v>
      </c>
      <c r="B836" s="182"/>
      <c r="C836" s="7"/>
      <c r="D836" s="95"/>
    </row>
    <row r="837" ht="14.25" spans="1:4">
      <c r="A837" s="179" t="s">
        <v>779</v>
      </c>
      <c r="B837" s="182"/>
      <c r="C837" s="7"/>
      <c r="D837" s="95"/>
    </row>
    <row r="838" ht="14.25" spans="1:4">
      <c r="A838" s="179" t="s">
        <v>780</v>
      </c>
      <c r="B838" s="182">
        <v>386</v>
      </c>
      <c r="C838" s="7"/>
      <c r="D838" s="95">
        <f>C838/B838*100</f>
        <v>0</v>
      </c>
    </row>
    <row r="839" ht="14.25" spans="1:4">
      <c r="A839" s="179" t="s">
        <v>781</v>
      </c>
      <c r="B839" s="182"/>
      <c r="C839" s="7"/>
      <c r="D839" s="95"/>
    </row>
    <row r="840" ht="14.25" spans="1:4">
      <c r="A840" s="179" t="s">
        <v>782</v>
      </c>
      <c r="B840" s="182">
        <v>283</v>
      </c>
      <c r="C840" s="7">
        <v>220</v>
      </c>
      <c r="D840" s="95">
        <f>C840/B840*100</f>
        <v>77.7385159010601</v>
      </c>
    </row>
    <row r="841" ht="14.25" spans="1:4">
      <c r="A841" s="179" t="s">
        <v>783</v>
      </c>
      <c r="B841" s="182">
        <v>3055</v>
      </c>
      <c r="C841" s="7">
        <v>2164</v>
      </c>
      <c r="D841" s="95">
        <f>C841/B841*100</f>
        <v>70.834697217676</v>
      </c>
    </row>
    <row r="842" ht="14.25" spans="1:4">
      <c r="A842" s="180" t="s">
        <v>784</v>
      </c>
      <c r="B842" s="182">
        <v>4532</v>
      </c>
      <c r="C842" s="7">
        <v>2381</v>
      </c>
      <c r="D842" s="95">
        <f>C842/B842*100</f>
        <v>52.5375110326567</v>
      </c>
    </row>
    <row r="843" ht="14.25" spans="1:4">
      <c r="A843" s="179" t="s">
        <v>126</v>
      </c>
      <c r="B843" s="182">
        <v>244</v>
      </c>
      <c r="C843" s="7">
        <v>155</v>
      </c>
      <c r="D843" s="95">
        <f>C843/B843*100</f>
        <v>63.5245901639344</v>
      </c>
    </row>
    <row r="844" ht="14.25" spans="1:4">
      <c r="A844" s="179" t="s">
        <v>127</v>
      </c>
      <c r="B844" s="182"/>
      <c r="C844" s="7"/>
      <c r="D844" s="95"/>
    </row>
    <row r="845" ht="14.25" spans="1:4">
      <c r="A845" s="179" t="s">
        <v>128</v>
      </c>
      <c r="B845" s="182"/>
      <c r="C845" s="7"/>
      <c r="D845" s="95"/>
    </row>
    <row r="846" ht="14.25" spans="1:4">
      <c r="A846" s="179" t="s">
        <v>785</v>
      </c>
      <c r="B846" s="182"/>
      <c r="C846" s="7"/>
      <c r="D846" s="95"/>
    </row>
    <row r="847" ht="14.25" spans="1:4">
      <c r="A847" s="179" t="s">
        <v>786</v>
      </c>
      <c r="B847" s="182">
        <v>373</v>
      </c>
      <c r="C847" s="7">
        <v>50</v>
      </c>
      <c r="D847" s="95">
        <f>C847/B847*100</f>
        <v>13.4048257372654</v>
      </c>
    </row>
    <row r="848" ht="14.25" spans="1:4">
      <c r="A848" s="179" t="s">
        <v>787</v>
      </c>
      <c r="B848" s="182"/>
      <c r="C848" s="7"/>
      <c r="D848" s="95"/>
    </row>
    <row r="849" ht="14.25" spans="1:4">
      <c r="A849" s="179" t="s">
        <v>788</v>
      </c>
      <c r="B849" s="182"/>
      <c r="C849" s="7"/>
      <c r="D849" s="95"/>
    </row>
    <row r="850" ht="14.25" spans="1:4">
      <c r="A850" s="179" t="s">
        <v>789</v>
      </c>
      <c r="B850" s="182"/>
      <c r="C850" s="7"/>
      <c r="D850" s="95"/>
    </row>
    <row r="851" ht="14.25" spans="1:4">
      <c r="A851" s="179" t="s">
        <v>790</v>
      </c>
      <c r="B851" s="182"/>
      <c r="C851" s="7"/>
      <c r="D851" s="95"/>
    </row>
    <row r="852" ht="14.25" spans="1:4">
      <c r="A852" s="179" t="s">
        <v>791</v>
      </c>
      <c r="B852" s="182">
        <v>1172</v>
      </c>
      <c r="C852" s="7">
        <v>1172</v>
      </c>
      <c r="D852" s="95">
        <f>C852/B852*100</f>
        <v>100</v>
      </c>
    </row>
    <row r="853" ht="14.25" spans="1:4">
      <c r="A853" s="179" t="s">
        <v>792</v>
      </c>
      <c r="B853" s="182"/>
      <c r="C853" s="7">
        <v>2</v>
      </c>
      <c r="D853" s="95"/>
    </row>
    <row r="854" ht="14.25" spans="1:4">
      <c r="A854" s="179" t="s">
        <v>793</v>
      </c>
      <c r="B854" s="182"/>
      <c r="C854" s="7"/>
      <c r="D854" s="95"/>
    </row>
    <row r="855" ht="14.25" spans="1:4">
      <c r="A855" s="179" t="s">
        <v>794</v>
      </c>
      <c r="B855" s="182"/>
      <c r="C855" s="7"/>
      <c r="D855" s="95"/>
    </row>
    <row r="856" ht="14.25" spans="1:4">
      <c r="A856" s="179" t="s">
        <v>795</v>
      </c>
      <c r="B856" s="182">
        <v>187</v>
      </c>
      <c r="C856" s="7">
        <v>40</v>
      </c>
      <c r="D856" s="95">
        <f>C856/B856*100</f>
        <v>21.3903743315508</v>
      </c>
    </row>
    <row r="857" ht="14.25" spans="1:4">
      <c r="A857" s="179" t="s">
        <v>796</v>
      </c>
      <c r="B857" s="182"/>
      <c r="C857" s="7"/>
      <c r="D857" s="95"/>
    </row>
    <row r="858" ht="14.25" spans="1:4">
      <c r="A858" s="179" t="s">
        <v>797</v>
      </c>
      <c r="B858" s="182">
        <v>1271</v>
      </c>
      <c r="C858" s="7">
        <v>200</v>
      </c>
      <c r="D858" s="95">
        <f>C858/B858*100</f>
        <v>15.73564122738</v>
      </c>
    </row>
    <row r="859" ht="14.25" spans="1:4">
      <c r="A859" s="179" t="s">
        <v>798</v>
      </c>
      <c r="B859" s="182">
        <v>730</v>
      </c>
      <c r="C859" s="7">
        <v>502</v>
      </c>
      <c r="D859" s="95">
        <f>C859/B859*100</f>
        <v>68.7671232876712</v>
      </c>
    </row>
    <row r="860" ht="14.25" spans="1:4">
      <c r="A860" s="179" t="s">
        <v>799</v>
      </c>
      <c r="B860" s="182"/>
      <c r="C860" s="7"/>
      <c r="D860" s="95"/>
    </row>
    <row r="861" ht="14.25" spans="1:4">
      <c r="A861" s="179" t="s">
        <v>800</v>
      </c>
      <c r="B861" s="182"/>
      <c r="C861" s="7">
        <v>30</v>
      </c>
      <c r="D861" s="95"/>
    </row>
    <row r="862" ht="14.25" spans="1:4">
      <c r="A862" s="179" t="s">
        <v>801</v>
      </c>
      <c r="B862" s="182">
        <v>45</v>
      </c>
      <c r="C862" s="7"/>
      <c r="D862" s="95"/>
    </row>
    <row r="863" ht="14.25" spans="1:4">
      <c r="A863" s="179" t="s">
        <v>802</v>
      </c>
      <c r="B863" s="182"/>
      <c r="C863" s="7"/>
      <c r="D863" s="95"/>
    </row>
    <row r="864" ht="14.25" spans="1:4">
      <c r="A864" s="179" t="s">
        <v>803</v>
      </c>
      <c r="B864" s="182"/>
      <c r="C864" s="7"/>
      <c r="D864" s="95"/>
    </row>
    <row r="865" ht="14.25" spans="1:4">
      <c r="A865" s="179" t="s">
        <v>804</v>
      </c>
      <c r="B865" s="182"/>
      <c r="C865" s="7"/>
      <c r="D865" s="95"/>
    </row>
    <row r="866" ht="14.25" spans="1:4">
      <c r="A866" s="179" t="s">
        <v>776</v>
      </c>
      <c r="B866" s="182"/>
      <c r="C866" s="7"/>
      <c r="D866" s="95"/>
    </row>
    <row r="867" ht="14.25" spans="1:4">
      <c r="A867" s="179" t="s">
        <v>805</v>
      </c>
      <c r="B867" s="182"/>
      <c r="C867" s="7"/>
      <c r="D867" s="95"/>
    </row>
    <row r="868" ht="14.25" spans="1:4">
      <c r="A868" s="179" t="s">
        <v>806</v>
      </c>
      <c r="B868" s="182">
        <v>480</v>
      </c>
      <c r="C868" s="7">
        <v>200</v>
      </c>
      <c r="D868" s="95">
        <f>C868/B868*100</f>
        <v>41.6666666666667</v>
      </c>
    </row>
    <row r="869" ht="14.25" spans="1:4">
      <c r="A869" s="179" t="s">
        <v>807</v>
      </c>
      <c r="B869" s="182">
        <v>30</v>
      </c>
      <c r="C869" s="7">
        <v>30</v>
      </c>
      <c r="D869" s="95">
        <f>C869/B869*100</f>
        <v>100</v>
      </c>
    </row>
    <row r="870" ht="14.25" spans="1:4">
      <c r="A870" s="180" t="s">
        <v>808</v>
      </c>
      <c r="B870" s="182">
        <v>3075</v>
      </c>
      <c r="C870" s="7">
        <v>1303</v>
      </c>
      <c r="D870" s="95">
        <f>C870/B870*100</f>
        <v>42.3739837398374</v>
      </c>
    </row>
    <row r="871" ht="14.25" spans="1:4">
      <c r="A871" s="179" t="s">
        <v>126</v>
      </c>
      <c r="B871" s="182">
        <v>295</v>
      </c>
      <c r="C871" s="7">
        <v>191</v>
      </c>
      <c r="D871" s="95">
        <f>C871/B871*100</f>
        <v>64.7457627118644</v>
      </c>
    </row>
    <row r="872" ht="14.25" spans="1:4">
      <c r="A872" s="179" t="s">
        <v>127</v>
      </c>
      <c r="B872" s="182"/>
      <c r="C872" s="7"/>
      <c r="D872" s="95"/>
    </row>
    <row r="873" ht="14.25" spans="1:4">
      <c r="A873" s="179" t="s">
        <v>128</v>
      </c>
      <c r="B873" s="182"/>
      <c r="C873" s="7"/>
      <c r="D873" s="95"/>
    </row>
    <row r="874" ht="14.25" spans="1:4">
      <c r="A874" s="179" t="s">
        <v>809</v>
      </c>
      <c r="B874" s="182"/>
      <c r="C874" s="7"/>
      <c r="D874" s="95"/>
    </row>
    <row r="875" ht="14.25" spans="1:4">
      <c r="A875" s="179" t="s">
        <v>810</v>
      </c>
      <c r="B875" s="182">
        <v>860</v>
      </c>
      <c r="C875" s="7"/>
      <c r="D875" s="95"/>
    </row>
    <row r="876" ht="14.25" spans="1:4">
      <c r="A876" s="179" t="s">
        <v>811</v>
      </c>
      <c r="B876" s="182"/>
      <c r="C876" s="7"/>
      <c r="D876" s="95"/>
    </row>
    <row r="877" ht="14.25" spans="1:4">
      <c r="A877" s="179" t="s">
        <v>812</v>
      </c>
      <c r="B877" s="182">
        <v>385</v>
      </c>
      <c r="C877" s="7"/>
      <c r="D877" s="95"/>
    </row>
    <row r="878" ht="14.25" spans="1:4">
      <c r="A878" s="179" t="s">
        <v>813</v>
      </c>
      <c r="B878" s="182"/>
      <c r="C878" s="7"/>
      <c r="D878" s="95"/>
    </row>
    <row r="879" ht="14.25" spans="1:4">
      <c r="A879" s="179" t="s">
        <v>814</v>
      </c>
      <c r="B879" s="182"/>
      <c r="C879" s="7"/>
      <c r="D879" s="95"/>
    </row>
    <row r="880" ht="14.25" spans="1:4">
      <c r="A880" s="179" t="s">
        <v>815</v>
      </c>
      <c r="B880" s="182">
        <v>1562</v>
      </c>
      <c r="C880" s="7">
        <v>1112</v>
      </c>
      <c r="D880" s="95">
        <f>C880/B880*100</f>
        <v>71.190781049936</v>
      </c>
    </row>
    <row r="881" ht="14.25" spans="1:4">
      <c r="A881" s="180" t="s">
        <v>816</v>
      </c>
      <c r="B881" s="182">
        <v>1393</v>
      </c>
      <c r="C881" s="7">
        <v>10</v>
      </c>
      <c r="D881" s="95">
        <f>C881/B881*100</f>
        <v>0.717875089734386</v>
      </c>
    </row>
    <row r="882" ht="14.25" spans="1:4">
      <c r="A882" s="179" t="s">
        <v>302</v>
      </c>
      <c r="B882" s="182"/>
      <c r="C882" s="7"/>
      <c r="D882" s="95"/>
    </row>
    <row r="883" ht="14.25" spans="1:4">
      <c r="A883" s="179" t="s">
        <v>817</v>
      </c>
      <c r="B883" s="182">
        <v>1383</v>
      </c>
      <c r="C883" s="7"/>
      <c r="D883" s="95">
        <f>C883/B883*100</f>
        <v>0</v>
      </c>
    </row>
    <row r="884" ht="14.25" spans="1:4">
      <c r="A884" s="179" t="s">
        <v>818</v>
      </c>
      <c r="B884" s="182"/>
      <c r="C884" s="7"/>
      <c r="D884" s="95"/>
    </row>
    <row r="885" ht="14.25" spans="1:4">
      <c r="A885" s="179" t="s">
        <v>819</v>
      </c>
      <c r="B885" s="182"/>
      <c r="C885" s="7"/>
      <c r="D885" s="95"/>
    </row>
    <row r="886" ht="14.25" spans="1:4">
      <c r="A886" s="179" t="s">
        <v>820</v>
      </c>
      <c r="B886" s="182">
        <v>10</v>
      </c>
      <c r="C886" s="7">
        <v>10</v>
      </c>
      <c r="D886" s="95">
        <f>C886/B886*100</f>
        <v>100</v>
      </c>
    </row>
    <row r="887" ht="14.25" spans="1:4">
      <c r="A887" s="180" t="s">
        <v>821</v>
      </c>
      <c r="B887" s="182">
        <v>95</v>
      </c>
      <c r="C887" s="7">
        <v>554</v>
      </c>
      <c r="D887" s="95">
        <f>C887/B887*100</f>
        <v>583.157894736842</v>
      </c>
    </row>
    <row r="888" ht="14.25" spans="1:4">
      <c r="A888" s="179" t="s">
        <v>822</v>
      </c>
      <c r="B888" s="182">
        <v>40</v>
      </c>
      <c r="C888" s="7">
        <v>500</v>
      </c>
      <c r="D888" s="95">
        <f>C888/B888*100</f>
        <v>1250</v>
      </c>
    </row>
    <row r="889" ht="14.25" spans="1:4">
      <c r="A889" s="179" t="s">
        <v>823</v>
      </c>
      <c r="B889" s="182"/>
      <c r="C889" s="7"/>
      <c r="D889" s="95"/>
    </row>
    <row r="890" ht="14.25" spans="1:4">
      <c r="A890" s="179" t="s">
        <v>824</v>
      </c>
      <c r="B890" s="182">
        <v>55</v>
      </c>
      <c r="C890" s="7">
        <v>54</v>
      </c>
      <c r="D890" s="95">
        <f>C890/B890*100</f>
        <v>98.1818181818182</v>
      </c>
    </row>
    <row r="891" ht="14.25" spans="1:4">
      <c r="A891" s="179" t="s">
        <v>825</v>
      </c>
      <c r="B891" s="182"/>
      <c r="C891" s="7"/>
      <c r="D891" s="95"/>
    </row>
    <row r="892" ht="14.25" spans="1:4">
      <c r="A892" s="179" t="s">
        <v>826</v>
      </c>
      <c r="B892" s="182"/>
      <c r="C892" s="7"/>
      <c r="D892" s="95"/>
    </row>
    <row r="893" ht="14.25" spans="1:4">
      <c r="A893" s="179" t="s">
        <v>827</v>
      </c>
      <c r="B893" s="182"/>
      <c r="C893" s="7"/>
      <c r="D893" s="95"/>
    </row>
    <row r="894" ht="14.25" spans="1:4">
      <c r="A894" s="180" t="s">
        <v>828</v>
      </c>
      <c r="B894" s="182">
        <v>1555</v>
      </c>
      <c r="C894" s="7">
        <v>769</v>
      </c>
      <c r="D894" s="95">
        <f>C894/B894*100</f>
        <v>49.4533762057878</v>
      </c>
    </row>
    <row r="895" ht="14.25" spans="1:4">
      <c r="A895" s="179" t="s">
        <v>829</v>
      </c>
      <c r="B895" s="182"/>
      <c r="C895" s="7"/>
      <c r="D895" s="95"/>
    </row>
    <row r="896" ht="14.25" spans="1:4">
      <c r="A896" s="179" t="s">
        <v>830</v>
      </c>
      <c r="B896" s="182"/>
      <c r="C896" s="7"/>
      <c r="D896" s="95"/>
    </row>
    <row r="897" ht="14.25" spans="1:4">
      <c r="A897" s="179" t="s">
        <v>831</v>
      </c>
      <c r="B897" s="182">
        <v>1062</v>
      </c>
      <c r="C897" s="7">
        <v>214</v>
      </c>
      <c r="D897" s="95">
        <f>C897/B897*100</f>
        <v>20.15065913371</v>
      </c>
    </row>
    <row r="898" ht="14.25" spans="1:4">
      <c r="A898" s="179" t="s">
        <v>832</v>
      </c>
      <c r="B898" s="182">
        <v>493</v>
      </c>
      <c r="C898" s="7">
        <v>555</v>
      </c>
      <c r="D898" s="95">
        <f>C898/B898*100</f>
        <v>112.576064908722</v>
      </c>
    </row>
    <row r="899" ht="14.25" spans="1:4">
      <c r="A899" s="179" t="s">
        <v>833</v>
      </c>
      <c r="B899" s="182"/>
      <c r="C899" s="7"/>
      <c r="D899" s="95"/>
    </row>
    <row r="900" ht="14.25" spans="1:4">
      <c r="A900" s="179" t="s">
        <v>834</v>
      </c>
      <c r="B900" s="182"/>
      <c r="C900" s="7"/>
      <c r="D900" s="95"/>
    </row>
    <row r="901" ht="14.25" spans="1:4">
      <c r="A901" s="180" t="s">
        <v>835</v>
      </c>
      <c r="B901" s="182"/>
      <c r="C901" s="7"/>
      <c r="D901" s="95"/>
    </row>
    <row r="902" ht="14.25" spans="1:4">
      <c r="A902" s="179" t="s">
        <v>836</v>
      </c>
      <c r="B902" s="182"/>
      <c r="C902" s="7"/>
      <c r="D902" s="95"/>
    </row>
    <row r="903" ht="14.25" spans="1:4">
      <c r="A903" s="179" t="s">
        <v>837</v>
      </c>
      <c r="B903" s="182"/>
      <c r="C903" s="7"/>
      <c r="D903" s="95"/>
    </row>
    <row r="904" ht="14.25" spans="1:4">
      <c r="A904" s="179" t="s">
        <v>838</v>
      </c>
      <c r="B904" s="182"/>
      <c r="C904" s="7"/>
      <c r="D904" s="95"/>
    </row>
    <row r="905" ht="14.25" spans="1:4">
      <c r="A905" s="180" t="s">
        <v>839</v>
      </c>
      <c r="B905" s="182"/>
      <c r="C905" s="7"/>
      <c r="D905" s="95"/>
    </row>
    <row r="906" ht="14.25" spans="1:4">
      <c r="A906" s="179" t="s">
        <v>484</v>
      </c>
      <c r="B906" s="182"/>
      <c r="C906" s="7"/>
      <c r="D906" s="95"/>
    </row>
    <row r="907" ht="14.25" spans="1:4">
      <c r="A907" s="179" t="s">
        <v>840</v>
      </c>
      <c r="B907" s="182"/>
      <c r="C907" s="7"/>
      <c r="D907" s="95"/>
    </row>
    <row r="908" ht="14.25" spans="1:4">
      <c r="A908" s="179" t="s">
        <v>841</v>
      </c>
      <c r="B908" s="182"/>
      <c r="C908" s="7"/>
      <c r="D908" s="95"/>
    </row>
    <row r="909" ht="14.25" spans="1:4">
      <c r="A909" s="179" t="s">
        <v>842</v>
      </c>
      <c r="B909" s="182"/>
      <c r="C909" s="7"/>
      <c r="D909" s="95"/>
    </row>
    <row r="910" ht="14.25" spans="1:4">
      <c r="A910" s="180" t="s">
        <v>843</v>
      </c>
      <c r="B910" s="182"/>
      <c r="C910" s="7"/>
      <c r="D910" s="95"/>
    </row>
    <row r="911" ht="14.25" spans="1:4">
      <c r="A911" s="179" t="s">
        <v>844</v>
      </c>
      <c r="B911" s="182"/>
      <c r="C911" s="7"/>
      <c r="D911" s="95"/>
    </row>
    <row r="912" ht="14.25" spans="1:4">
      <c r="A912" s="179" t="s">
        <v>845</v>
      </c>
      <c r="B912" s="182"/>
      <c r="C912" s="7"/>
      <c r="D912" s="95"/>
    </row>
    <row r="913" ht="14.25" spans="1:4">
      <c r="A913" s="179" t="s">
        <v>846</v>
      </c>
      <c r="B913" s="182"/>
      <c r="C913" s="7"/>
      <c r="D913" s="95"/>
    </row>
    <row r="914" ht="14.25" spans="1:4">
      <c r="A914" s="179" t="s">
        <v>847</v>
      </c>
      <c r="B914" s="182"/>
      <c r="C914" s="7"/>
      <c r="D914" s="95"/>
    </row>
    <row r="915" ht="14.25" spans="1:4">
      <c r="A915" s="180" t="s">
        <v>848</v>
      </c>
      <c r="B915" s="182">
        <v>124</v>
      </c>
      <c r="C915" s="7">
        <v>4</v>
      </c>
      <c r="D915" s="95">
        <f>C915/B915*100</f>
        <v>3.2258064516129</v>
      </c>
    </row>
    <row r="916" ht="14.25" spans="1:4">
      <c r="A916" s="179" t="s">
        <v>849</v>
      </c>
      <c r="B916" s="182"/>
      <c r="C916" s="7"/>
      <c r="D916" s="95"/>
    </row>
    <row r="917" ht="14.25" spans="1:4">
      <c r="A917" s="179" t="s">
        <v>848</v>
      </c>
      <c r="B917" s="182">
        <v>124</v>
      </c>
      <c r="C917" s="7">
        <v>4</v>
      </c>
      <c r="D917" s="95">
        <f>C917/B917*100</f>
        <v>3.2258064516129</v>
      </c>
    </row>
    <row r="918" ht="14.25" spans="1:4">
      <c r="A918" s="181" t="s">
        <v>850</v>
      </c>
      <c r="B918" s="182">
        <v>27614</v>
      </c>
      <c r="C918" s="7">
        <v>29849</v>
      </c>
      <c r="D918" s="95">
        <f>C918/B918*100</f>
        <v>108.093720576519</v>
      </c>
    </row>
    <row r="919" ht="14.25" spans="1:4">
      <c r="A919" s="180" t="s">
        <v>851</v>
      </c>
      <c r="B919" s="182">
        <v>1435</v>
      </c>
      <c r="C919" s="7">
        <v>4377</v>
      </c>
      <c r="D919" s="95">
        <f>C919/B919*100</f>
        <v>305.017421602787</v>
      </c>
    </row>
    <row r="920" ht="14.25" spans="1:4">
      <c r="A920" s="179" t="s">
        <v>126</v>
      </c>
      <c r="B920" s="182">
        <v>201</v>
      </c>
      <c r="C920" s="7">
        <v>140</v>
      </c>
      <c r="D920" s="95">
        <f>C920/B920*100</f>
        <v>69.6517412935323</v>
      </c>
    </row>
    <row r="921" ht="14.25" spans="1:4">
      <c r="A921" s="179" t="s">
        <v>127</v>
      </c>
      <c r="B921" s="182"/>
      <c r="C921" s="7"/>
      <c r="D921" s="95"/>
    </row>
    <row r="922" ht="14.25" spans="1:4">
      <c r="A922" s="179" t="s">
        <v>128</v>
      </c>
      <c r="B922" s="182"/>
      <c r="C922" s="7"/>
      <c r="D922" s="95"/>
    </row>
    <row r="923" ht="14.25" spans="1:4">
      <c r="A923" s="179" t="s">
        <v>852</v>
      </c>
      <c r="B923" s="182">
        <v>200</v>
      </c>
      <c r="C923" s="7">
        <v>3350</v>
      </c>
      <c r="D923" s="95">
        <f>C923/B923*100</f>
        <v>1675</v>
      </c>
    </row>
    <row r="924" ht="14.25" spans="1:4">
      <c r="A924" s="179" t="s">
        <v>853</v>
      </c>
      <c r="B924" s="182">
        <v>655</v>
      </c>
      <c r="C924" s="7">
        <v>646</v>
      </c>
      <c r="D924" s="95">
        <f>C924/B924*100</f>
        <v>98.6259541984733</v>
      </c>
    </row>
    <row r="925" ht="14.25" spans="1:4">
      <c r="A925" s="179" t="s">
        <v>854</v>
      </c>
      <c r="B925" s="182"/>
      <c r="C925" s="7"/>
      <c r="D925" s="95"/>
    </row>
    <row r="926" ht="14.25" spans="1:4">
      <c r="A926" s="179" t="s">
        <v>855</v>
      </c>
      <c r="B926" s="182"/>
      <c r="C926" s="7"/>
      <c r="D926" s="95"/>
    </row>
    <row r="927" ht="14.25" spans="1:4">
      <c r="A927" s="179" t="s">
        <v>856</v>
      </c>
      <c r="B927" s="182"/>
      <c r="C927" s="7"/>
      <c r="D927" s="95"/>
    </row>
    <row r="928" ht="14.25" spans="1:4">
      <c r="A928" s="179" t="s">
        <v>857</v>
      </c>
      <c r="B928" s="182"/>
      <c r="C928" s="7"/>
      <c r="D928" s="95"/>
    </row>
    <row r="929" ht="14.25" spans="1:4">
      <c r="A929" s="179" t="s">
        <v>858</v>
      </c>
      <c r="B929" s="182"/>
      <c r="C929" s="7"/>
      <c r="D929" s="95"/>
    </row>
    <row r="930" ht="14.25" spans="1:4">
      <c r="A930" s="179" t="s">
        <v>859</v>
      </c>
      <c r="B930" s="182"/>
      <c r="C930" s="7"/>
      <c r="D930" s="95"/>
    </row>
    <row r="931" ht="14.25" spans="1:4">
      <c r="A931" s="179" t="s">
        <v>860</v>
      </c>
      <c r="B931" s="182"/>
      <c r="C931" s="7"/>
      <c r="D931" s="95"/>
    </row>
    <row r="932" ht="14.25" spans="1:4">
      <c r="A932" s="179" t="s">
        <v>861</v>
      </c>
      <c r="B932" s="182"/>
      <c r="C932" s="7"/>
      <c r="D932" s="95"/>
    </row>
    <row r="933" ht="14.25" spans="1:4">
      <c r="A933" s="179" t="s">
        <v>862</v>
      </c>
      <c r="B933" s="182"/>
      <c r="C933" s="7"/>
      <c r="D933" s="95"/>
    </row>
    <row r="934" ht="14.25" spans="1:4">
      <c r="A934" s="179" t="s">
        <v>863</v>
      </c>
      <c r="B934" s="182"/>
      <c r="C934" s="7"/>
      <c r="D934" s="95"/>
    </row>
    <row r="935" ht="14.25" spans="1:4">
      <c r="A935" s="179" t="s">
        <v>864</v>
      </c>
      <c r="B935" s="182"/>
      <c r="C935" s="7"/>
      <c r="D935" s="95"/>
    </row>
    <row r="936" ht="14.25" spans="1:4">
      <c r="A936" s="179" t="s">
        <v>865</v>
      </c>
      <c r="B936" s="182"/>
      <c r="C936" s="7"/>
      <c r="D936" s="95"/>
    </row>
    <row r="937" ht="14.25" spans="1:4">
      <c r="A937" s="183" t="s">
        <v>866</v>
      </c>
      <c r="B937" s="182"/>
      <c r="C937" s="7"/>
      <c r="D937" s="95"/>
    </row>
    <row r="938" ht="14.25" spans="1:4">
      <c r="A938" s="183" t="s">
        <v>867</v>
      </c>
      <c r="B938" s="182"/>
      <c r="C938" s="7"/>
      <c r="D938" s="95"/>
    </row>
    <row r="939" ht="14.25" spans="1:4">
      <c r="A939" s="183" t="s">
        <v>868</v>
      </c>
      <c r="B939" s="182"/>
      <c r="C939" s="7"/>
      <c r="D939" s="95"/>
    </row>
    <row r="940" ht="14.25" spans="1:4">
      <c r="A940" s="183" t="s">
        <v>869</v>
      </c>
      <c r="B940" s="182"/>
      <c r="C940" s="7"/>
      <c r="D940" s="95"/>
    </row>
    <row r="941" ht="14.25" spans="1:4">
      <c r="A941" s="183" t="s">
        <v>870</v>
      </c>
      <c r="B941" s="182">
        <v>379</v>
      </c>
      <c r="C941" s="7">
        <v>240</v>
      </c>
      <c r="D941" s="95">
        <f>C941/B941*100</f>
        <v>63.3245382585752</v>
      </c>
    </row>
    <row r="942" ht="14.25" spans="1:4">
      <c r="A942" s="184" t="s">
        <v>871</v>
      </c>
      <c r="B942" s="182"/>
      <c r="C942" s="7"/>
      <c r="D942" s="95"/>
    </row>
    <row r="943" ht="14.25" spans="1:4">
      <c r="A943" s="183" t="s">
        <v>126</v>
      </c>
      <c r="B943" s="182"/>
      <c r="C943" s="7"/>
      <c r="D943" s="95"/>
    </row>
    <row r="944" ht="14.25" spans="1:4">
      <c r="A944" s="183" t="s">
        <v>127</v>
      </c>
      <c r="B944" s="182"/>
      <c r="C944" s="7"/>
      <c r="D944" s="95"/>
    </row>
    <row r="945" ht="14.25" spans="1:4">
      <c r="A945" s="183" t="s">
        <v>128</v>
      </c>
      <c r="B945" s="182"/>
      <c r="C945" s="7"/>
      <c r="D945" s="95"/>
    </row>
    <row r="946" ht="14.25" spans="1:4">
      <c r="A946" s="183" t="s">
        <v>872</v>
      </c>
      <c r="B946" s="182"/>
      <c r="C946" s="7"/>
      <c r="D946" s="95"/>
    </row>
    <row r="947" ht="14.25" spans="1:4">
      <c r="A947" s="183" t="s">
        <v>873</v>
      </c>
      <c r="B947" s="182"/>
      <c r="C947" s="7"/>
      <c r="D947" s="95"/>
    </row>
    <row r="948" ht="14.25" spans="1:4">
      <c r="A948" s="183" t="s">
        <v>874</v>
      </c>
      <c r="B948" s="182"/>
      <c r="C948" s="7"/>
      <c r="D948" s="95"/>
    </row>
    <row r="949" ht="14.25" spans="1:4">
      <c r="A949" s="183" t="s">
        <v>875</v>
      </c>
      <c r="B949" s="182"/>
      <c r="C949" s="7"/>
      <c r="D949" s="95"/>
    </row>
    <row r="950" ht="14.25" spans="1:4">
      <c r="A950" s="183" t="s">
        <v>876</v>
      </c>
      <c r="B950" s="182"/>
      <c r="C950" s="7"/>
      <c r="D950" s="95"/>
    </row>
    <row r="951" ht="14.25" spans="1:4">
      <c r="A951" s="183" t="s">
        <v>877</v>
      </c>
      <c r="B951" s="182"/>
      <c r="C951" s="7"/>
      <c r="D951" s="95"/>
    </row>
    <row r="952" ht="14.25" spans="1:4">
      <c r="A952" s="184" t="s">
        <v>878</v>
      </c>
      <c r="B952" s="182"/>
      <c r="C952" s="7"/>
      <c r="D952" s="95"/>
    </row>
    <row r="953" ht="14.25" spans="1:4">
      <c r="A953" s="183" t="s">
        <v>126</v>
      </c>
      <c r="B953" s="182"/>
      <c r="C953" s="7"/>
      <c r="D953" s="95"/>
    </row>
    <row r="954" ht="14.25" spans="1:4">
      <c r="A954" s="183" t="s">
        <v>127</v>
      </c>
      <c r="B954" s="182"/>
      <c r="C954" s="7"/>
      <c r="D954" s="95"/>
    </row>
    <row r="955" ht="14.25" spans="1:4">
      <c r="A955" s="183" t="s">
        <v>128</v>
      </c>
      <c r="B955" s="182"/>
      <c r="C955" s="7"/>
      <c r="D955" s="95"/>
    </row>
    <row r="956" ht="14.25" spans="1:4">
      <c r="A956" s="183" t="s">
        <v>879</v>
      </c>
      <c r="B956" s="182"/>
      <c r="C956" s="7"/>
      <c r="D956" s="95"/>
    </row>
    <row r="957" ht="14.25" spans="1:4">
      <c r="A957" s="183" t="s">
        <v>880</v>
      </c>
      <c r="B957" s="182"/>
      <c r="C957" s="7"/>
      <c r="D957" s="95"/>
    </row>
    <row r="958" ht="14.25" spans="1:4">
      <c r="A958" s="183" t="s">
        <v>881</v>
      </c>
      <c r="B958" s="182"/>
      <c r="C958" s="7"/>
      <c r="D958" s="95"/>
    </row>
    <row r="959" ht="14.25" spans="1:4">
      <c r="A959" s="183" t="s">
        <v>882</v>
      </c>
      <c r="B959" s="182"/>
      <c r="C959" s="7"/>
      <c r="D959" s="95"/>
    </row>
    <row r="960" ht="14.25" spans="1:4">
      <c r="A960" s="183" t="s">
        <v>883</v>
      </c>
      <c r="B960" s="182"/>
      <c r="C960" s="7"/>
      <c r="D960" s="95"/>
    </row>
    <row r="961" ht="14.25" spans="1:4">
      <c r="A961" s="183" t="s">
        <v>884</v>
      </c>
      <c r="B961" s="182"/>
      <c r="C961" s="7"/>
      <c r="D961" s="95"/>
    </row>
    <row r="962" ht="14.25" spans="1:4">
      <c r="A962" s="184" t="s">
        <v>885</v>
      </c>
      <c r="B962" s="182">
        <v>707</v>
      </c>
      <c r="C962" s="7"/>
      <c r="D962" s="95">
        <f>C962/B962*100</f>
        <v>0</v>
      </c>
    </row>
    <row r="963" ht="14.25" spans="1:4">
      <c r="A963" s="183" t="s">
        <v>886</v>
      </c>
      <c r="B963" s="182">
        <v>97</v>
      </c>
      <c r="C963" s="7"/>
      <c r="D963" s="95">
        <f>C963/B963*100</f>
        <v>0</v>
      </c>
    </row>
    <row r="964" ht="14.25" spans="1:4">
      <c r="A964" s="183" t="s">
        <v>887</v>
      </c>
      <c r="B964" s="182">
        <v>498</v>
      </c>
      <c r="C964" s="7"/>
      <c r="D964" s="95">
        <f>C964/B964*100</f>
        <v>0</v>
      </c>
    </row>
    <row r="965" ht="14.25" spans="1:4">
      <c r="A965" s="183" t="s">
        <v>888</v>
      </c>
      <c r="B965" s="182">
        <v>112</v>
      </c>
      <c r="C965" s="7"/>
      <c r="D965" s="95">
        <f>C965/B965*100</f>
        <v>0</v>
      </c>
    </row>
    <row r="966" ht="14.25" spans="1:4">
      <c r="A966" s="183" t="s">
        <v>889</v>
      </c>
      <c r="B966" s="182"/>
      <c r="C966" s="7"/>
      <c r="D966" s="95"/>
    </row>
    <row r="967" ht="14.25" spans="1:4">
      <c r="A967" s="184" t="s">
        <v>890</v>
      </c>
      <c r="B967" s="182"/>
      <c r="C967" s="7"/>
      <c r="D967" s="95"/>
    </row>
    <row r="968" ht="14.25" spans="1:4">
      <c r="A968" s="183" t="s">
        <v>126</v>
      </c>
      <c r="B968" s="182"/>
      <c r="C968" s="7"/>
      <c r="D968" s="95"/>
    </row>
    <row r="969" ht="14.25" spans="1:4">
      <c r="A969" s="183" t="s">
        <v>127</v>
      </c>
      <c r="B969" s="182"/>
      <c r="C969" s="7"/>
      <c r="D969" s="95"/>
    </row>
    <row r="970" ht="14.25" spans="1:4">
      <c r="A970" s="183" t="s">
        <v>128</v>
      </c>
      <c r="B970" s="182"/>
      <c r="C970" s="7"/>
      <c r="D970" s="95"/>
    </row>
    <row r="971" ht="14.25" spans="1:4">
      <c r="A971" s="183" t="s">
        <v>876</v>
      </c>
      <c r="B971" s="182"/>
      <c r="C971" s="7"/>
      <c r="D971" s="95"/>
    </row>
    <row r="972" ht="14.25" spans="1:4">
      <c r="A972" s="183" t="s">
        <v>891</v>
      </c>
      <c r="B972" s="182"/>
      <c r="C972" s="7"/>
      <c r="D972" s="95"/>
    </row>
    <row r="973" ht="14.25" spans="1:4">
      <c r="A973" s="183" t="s">
        <v>892</v>
      </c>
      <c r="B973" s="182"/>
      <c r="C973" s="7"/>
      <c r="D973" s="95"/>
    </row>
    <row r="974" ht="14.25" spans="1:4">
      <c r="A974" s="184" t="s">
        <v>893</v>
      </c>
      <c r="B974" s="182">
        <v>25474</v>
      </c>
      <c r="C974" s="7">
        <v>25472</v>
      </c>
      <c r="D974" s="95">
        <f>C974/B974*100</f>
        <v>99.9921488576588</v>
      </c>
    </row>
    <row r="975" ht="14.25" spans="1:4">
      <c r="A975" s="183" t="s">
        <v>894</v>
      </c>
      <c r="B975" s="182">
        <v>18046</v>
      </c>
      <c r="C975" s="7">
        <v>25472</v>
      </c>
      <c r="D975" s="95">
        <f>C975/B975*100</f>
        <v>141.150393438989</v>
      </c>
    </row>
    <row r="976" ht="14.25" spans="1:4">
      <c r="A976" s="183" t="s">
        <v>895</v>
      </c>
      <c r="B976" s="182">
        <v>7426</v>
      </c>
      <c r="C976" s="7"/>
      <c r="D976" s="95"/>
    </row>
    <row r="977" ht="14.25" spans="1:4">
      <c r="A977" s="183" t="s">
        <v>896</v>
      </c>
      <c r="B977" s="182"/>
      <c r="C977" s="7"/>
      <c r="D977" s="95"/>
    </row>
    <row r="978" ht="14.25" spans="1:4">
      <c r="A978" s="183" t="s">
        <v>897</v>
      </c>
      <c r="B978" s="182"/>
      <c r="C978" s="7"/>
      <c r="D978" s="95"/>
    </row>
    <row r="979" ht="14.25" spans="1:4">
      <c r="A979" s="184" t="s">
        <v>898</v>
      </c>
      <c r="B979" s="182"/>
      <c r="C979" s="7"/>
      <c r="D979" s="95"/>
    </row>
    <row r="980" ht="14.25" spans="1:4">
      <c r="A980" s="183" t="s">
        <v>899</v>
      </c>
      <c r="B980" s="182"/>
      <c r="C980" s="7"/>
      <c r="D980" s="95"/>
    </row>
    <row r="981" ht="14.25" spans="1:4">
      <c r="A981" s="183" t="s">
        <v>900</v>
      </c>
      <c r="B981" s="182"/>
      <c r="C981" s="7"/>
      <c r="D981" s="95"/>
    </row>
    <row r="982" ht="14.25" spans="1:4">
      <c r="A982" s="183" t="s">
        <v>901</v>
      </c>
      <c r="B982" s="182"/>
      <c r="C982" s="7"/>
      <c r="D982" s="95"/>
    </row>
    <row r="983" ht="14.25" spans="1:4">
      <c r="A983" s="183" t="s">
        <v>902</v>
      </c>
      <c r="B983" s="182"/>
      <c r="C983" s="7"/>
      <c r="D983" s="95"/>
    </row>
    <row r="984" ht="14.25" spans="1:4">
      <c r="A984" s="185" t="s">
        <v>903</v>
      </c>
      <c r="B984" s="182"/>
      <c r="C984" s="7"/>
      <c r="D984" s="95"/>
    </row>
    <row r="985" ht="14.25" spans="1:4">
      <c r="A985" s="183" t="s">
        <v>859</v>
      </c>
      <c r="B985" s="182"/>
      <c r="C985" s="7"/>
      <c r="D985" s="95"/>
    </row>
    <row r="986" ht="14.25" spans="1:4">
      <c r="A986" s="183" t="s">
        <v>904</v>
      </c>
      <c r="B986" s="182"/>
      <c r="C986" s="7"/>
      <c r="D986" s="95"/>
    </row>
    <row r="987" ht="14.25" spans="1:4">
      <c r="A987" s="183" t="s">
        <v>905</v>
      </c>
      <c r="B987" s="182"/>
      <c r="C987" s="7"/>
      <c r="D987" s="95"/>
    </row>
    <row r="988" ht="14.25" spans="1:4">
      <c r="A988" s="183" t="s">
        <v>906</v>
      </c>
      <c r="B988" s="182"/>
      <c r="C988" s="7"/>
      <c r="D988" s="95"/>
    </row>
    <row r="989" ht="14.25" spans="1:4">
      <c r="A989" s="184" t="s">
        <v>907</v>
      </c>
      <c r="B989" s="182"/>
      <c r="C989" s="7"/>
      <c r="D989" s="95"/>
    </row>
    <row r="990" ht="14.25" spans="1:4">
      <c r="A990" s="183" t="s">
        <v>908</v>
      </c>
      <c r="B990" s="182"/>
      <c r="C990" s="7"/>
      <c r="D990" s="95"/>
    </row>
    <row r="991" ht="14.25" spans="1:4">
      <c r="A991" s="183" t="s">
        <v>909</v>
      </c>
      <c r="B991" s="182"/>
      <c r="C991" s="7"/>
      <c r="D991" s="95"/>
    </row>
    <row r="992" ht="14.25" spans="1:4">
      <c r="A992" s="183" t="s">
        <v>910</v>
      </c>
      <c r="B992" s="182"/>
      <c r="C992" s="7"/>
      <c r="D992" s="95"/>
    </row>
    <row r="993" ht="14.25" spans="1:4">
      <c r="A993" s="183" t="s">
        <v>911</v>
      </c>
      <c r="B993" s="182"/>
      <c r="C993" s="7"/>
      <c r="D993" s="95"/>
    </row>
    <row r="994" ht="14.25" spans="1:4">
      <c r="A994" s="183" t="s">
        <v>912</v>
      </c>
      <c r="B994" s="182"/>
      <c r="C994" s="7"/>
      <c r="D994" s="95"/>
    </row>
    <row r="995" ht="14.25" spans="1:4">
      <c r="A995" s="183" t="s">
        <v>913</v>
      </c>
      <c r="B995" s="182"/>
      <c r="C995" s="7"/>
      <c r="D995" s="95"/>
    </row>
    <row r="996" ht="14.25" spans="1:4">
      <c r="A996" s="183" t="s">
        <v>914</v>
      </c>
      <c r="B996" s="182"/>
      <c r="C996" s="7"/>
      <c r="D996" s="95"/>
    </row>
    <row r="997" ht="14.25" spans="1:4">
      <c r="A997" s="183" t="s">
        <v>915</v>
      </c>
      <c r="B997" s="182"/>
      <c r="C997" s="7"/>
      <c r="D997" s="95"/>
    </row>
    <row r="998" ht="14.25" spans="1:4">
      <c r="A998" s="184" t="s">
        <v>916</v>
      </c>
      <c r="B998" s="182"/>
      <c r="C998" s="7"/>
      <c r="D998" s="95"/>
    </row>
    <row r="999" ht="14.25" spans="1:4">
      <c r="A999" s="183" t="s">
        <v>917</v>
      </c>
      <c r="B999" s="182"/>
      <c r="C999" s="7"/>
      <c r="D999" s="95"/>
    </row>
    <row r="1000" ht="14.25" spans="1:4">
      <c r="A1000" s="183" t="s">
        <v>880</v>
      </c>
      <c r="B1000" s="182"/>
      <c r="C1000" s="7"/>
      <c r="D1000" s="95"/>
    </row>
    <row r="1001" ht="14.25" spans="1:4">
      <c r="A1001" s="183" t="s">
        <v>918</v>
      </c>
      <c r="B1001" s="182"/>
      <c r="C1001" s="7"/>
      <c r="D1001" s="95"/>
    </row>
    <row r="1002" ht="14.25" spans="1:4">
      <c r="A1002" s="183" t="s">
        <v>919</v>
      </c>
      <c r="B1002" s="182"/>
      <c r="C1002" s="7"/>
      <c r="D1002" s="95"/>
    </row>
    <row r="1003" ht="14.25" spans="1:4">
      <c r="A1003" s="183" t="s">
        <v>920</v>
      </c>
      <c r="B1003" s="182"/>
      <c r="C1003" s="7"/>
      <c r="D1003" s="95"/>
    </row>
    <row r="1004" ht="14.25" spans="1:4">
      <c r="A1004" s="183" t="s">
        <v>921</v>
      </c>
      <c r="B1004" s="182"/>
      <c r="C1004" s="7"/>
      <c r="D1004" s="95"/>
    </row>
    <row r="1005" ht="14.25" spans="1:4">
      <c r="A1005" s="183" t="s">
        <v>922</v>
      </c>
      <c r="B1005" s="182"/>
      <c r="C1005" s="7"/>
      <c r="D1005" s="95"/>
    </row>
    <row r="1006" ht="14.25" spans="1:4">
      <c r="A1006" s="183" t="s">
        <v>923</v>
      </c>
      <c r="B1006" s="182"/>
      <c r="C1006" s="7"/>
      <c r="D1006" s="95"/>
    </row>
    <row r="1007" ht="14.25" spans="1:4">
      <c r="A1007" s="184" t="s">
        <v>924</v>
      </c>
      <c r="B1007" s="182"/>
      <c r="C1007" s="7"/>
      <c r="D1007" s="95"/>
    </row>
    <row r="1008" ht="14.25" spans="1:4">
      <c r="A1008" s="183" t="s">
        <v>925</v>
      </c>
      <c r="B1008" s="182"/>
      <c r="C1008" s="7"/>
      <c r="D1008" s="95"/>
    </row>
    <row r="1009" ht="14.25" spans="1:4">
      <c r="A1009" s="183" t="s">
        <v>924</v>
      </c>
      <c r="B1009" s="182"/>
      <c r="C1009" s="7"/>
      <c r="D1009" s="95"/>
    </row>
    <row r="1010" ht="14.25" spans="1:4">
      <c r="A1010" s="186" t="s">
        <v>926</v>
      </c>
      <c r="B1010" s="182">
        <v>1749</v>
      </c>
      <c r="C1010" s="7">
        <v>1540</v>
      </c>
      <c r="D1010" s="95">
        <f>C1010/B1010*100</f>
        <v>88.0503144654088</v>
      </c>
    </row>
    <row r="1011" ht="14.25" spans="1:4">
      <c r="A1011" s="184" t="s">
        <v>927</v>
      </c>
      <c r="B1011" s="182"/>
      <c r="C1011" s="7">
        <v>5</v>
      </c>
      <c r="D1011" s="95"/>
    </row>
    <row r="1012" ht="14.25" spans="1:4">
      <c r="A1012" s="183" t="s">
        <v>126</v>
      </c>
      <c r="B1012" s="182"/>
      <c r="C1012" s="7">
        <v>5</v>
      </c>
      <c r="D1012" s="95"/>
    </row>
    <row r="1013" ht="14.25" spans="1:4">
      <c r="A1013" s="183" t="s">
        <v>127</v>
      </c>
      <c r="B1013" s="182"/>
      <c r="C1013" s="7"/>
      <c r="D1013" s="95"/>
    </row>
    <row r="1014" ht="14.25" spans="1:4">
      <c r="A1014" s="183" t="s">
        <v>128</v>
      </c>
      <c r="B1014" s="182"/>
      <c r="C1014" s="7"/>
      <c r="D1014" s="95"/>
    </row>
    <row r="1015" ht="14.25" spans="1:4">
      <c r="A1015" s="183" t="s">
        <v>928</v>
      </c>
      <c r="B1015" s="182"/>
      <c r="C1015" s="7"/>
      <c r="D1015" s="95"/>
    </row>
    <row r="1016" ht="14.25" spans="1:4">
      <c r="A1016" s="183" t="s">
        <v>929</v>
      </c>
      <c r="B1016" s="182"/>
      <c r="C1016" s="7"/>
      <c r="D1016" s="95"/>
    </row>
    <row r="1017" ht="14.25" spans="1:4">
      <c r="A1017" s="183" t="s">
        <v>930</v>
      </c>
      <c r="B1017" s="182"/>
      <c r="C1017" s="7"/>
      <c r="D1017" s="95"/>
    </row>
    <row r="1018" ht="14.25" spans="1:4">
      <c r="A1018" s="183" t="s">
        <v>931</v>
      </c>
      <c r="B1018" s="182"/>
      <c r="C1018" s="7"/>
      <c r="D1018" s="95"/>
    </row>
    <row r="1019" ht="14.25" spans="1:4">
      <c r="A1019" s="183" t="s">
        <v>932</v>
      </c>
      <c r="B1019" s="182"/>
      <c r="C1019" s="7"/>
      <c r="D1019" s="95"/>
    </row>
    <row r="1020" ht="14.25" spans="1:4">
      <c r="A1020" s="183" t="s">
        <v>933</v>
      </c>
      <c r="B1020" s="182"/>
      <c r="C1020" s="7"/>
      <c r="D1020" s="95"/>
    </row>
    <row r="1021" ht="14.25" spans="1:4">
      <c r="A1021" s="184" t="s">
        <v>934</v>
      </c>
      <c r="B1021" s="182"/>
      <c r="C1021" s="7"/>
      <c r="D1021" s="95"/>
    </row>
    <row r="1022" ht="14.25" spans="1:4">
      <c r="A1022" s="183" t="s">
        <v>126</v>
      </c>
      <c r="B1022" s="182"/>
      <c r="C1022" s="7"/>
      <c r="D1022" s="95"/>
    </row>
    <row r="1023" ht="14.25" spans="1:4">
      <c r="A1023" s="183" t="s">
        <v>127</v>
      </c>
      <c r="B1023" s="182"/>
      <c r="C1023" s="7"/>
      <c r="D1023" s="95"/>
    </row>
    <row r="1024" ht="14.25" spans="1:4">
      <c r="A1024" s="183" t="s">
        <v>128</v>
      </c>
      <c r="B1024" s="182"/>
      <c r="C1024" s="7"/>
      <c r="D1024" s="95"/>
    </row>
    <row r="1025" ht="14.25" spans="1:4">
      <c r="A1025" s="183" t="s">
        <v>935</v>
      </c>
      <c r="B1025" s="182"/>
      <c r="C1025" s="7"/>
      <c r="D1025" s="95"/>
    </row>
    <row r="1026" ht="14.25" spans="1:4">
      <c r="A1026" s="183" t="s">
        <v>936</v>
      </c>
      <c r="B1026" s="182"/>
      <c r="C1026" s="7"/>
      <c r="D1026" s="95"/>
    </row>
    <row r="1027" ht="14.25" spans="1:4">
      <c r="A1027" s="183" t="s">
        <v>937</v>
      </c>
      <c r="B1027" s="182"/>
      <c r="C1027" s="7"/>
      <c r="D1027" s="95"/>
    </row>
    <row r="1028" ht="14.25" spans="1:4">
      <c r="A1028" s="183" t="s">
        <v>938</v>
      </c>
      <c r="B1028" s="182"/>
      <c r="C1028" s="7"/>
      <c r="D1028" s="95"/>
    </row>
    <row r="1029" ht="14.25" spans="1:4">
      <c r="A1029" s="183" t="s">
        <v>939</v>
      </c>
      <c r="B1029" s="182"/>
      <c r="C1029" s="7"/>
      <c r="D1029" s="95"/>
    </row>
    <row r="1030" ht="14.25" spans="1:4">
      <c r="A1030" s="183" t="s">
        <v>940</v>
      </c>
      <c r="B1030" s="182"/>
      <c r="C1030" s="7"/>
      <c r="D1030" s="95"/>
    </row>
    <row r="1031" ht="14.25" spans="1:4">
      <c r="A1031" s="183" t="s">
        <v>941</v>
      </c>
      <c r="B1031" s="182"/>
      <c r="C1031" s="7"/>
      <c r="D1031" s="95"/>
    </row>
    <row r="1032" ht="14.25" spans="1:4">
      <c r="A1032" s="183" t="s">
        <v>942</v>
      </c>
      <c r="B1032" s="182"/>
      <c r="C1032" s="7"/>
      <c r="D1032" s="95"/>
    </row>
    <row r="1033" ht="14.25" spans="1:4">
      <c r="A1033" s="183" t="s">
        <v>943</v>
      </c>
      <c r="B1033" s="182"/>
      <c r="C1033" s="7"/>
      <c r="D1033" s="95"/>
    </row>
    <row r="1034" ht="14.25" spans="1:4">
      <c r="A1034" s="183" t="s">
        <v>944</v>
      </c>
      <c r="B1034" s="182"/>
      <c r="C1034" s="7"/>
      <c r="D1034" s="95"/>
    </row>
    <row r="1035" ht="14.25" spans="1:4">
      <c r="A1035" s="183" t="s">
        <v>945</v>
      </c>
      <c r="B1035" s="182"/>
      <c r="C1035" s="7"/>
      <c r="D1035" s="95"/>
    </row>
    <row r="1036" ht="14.25" spans="1:4">
      <c r="A1036" s="183" t="s">
        <v>946</v>
      </c>
      <c r="B1036" s="182"/>
      <c r="C1036" s="7"/>
      <c r="D1036" s="95"/>
    </row>
    <row r="1037" ht="14.25" spans="1:4">
      <c r="A1037" s="184" t="s">
        <v>947</v>
      </c>
      <c r="B1037" s="182"/>
      <c r="C1037" s="7"/>
      <c r="D1037" s="95"/>
    </row>
    <row r="1038" ht="14.25" spans="1:4">
      <c r="A1038" s="183" t="s">
        <v>126</v>
      </c>
      <c r="B1038" s="182"/>
      <c r="C1038" s="7"/>
      <c r="D1038" s="95"/>
    </row>
    <row r="1039" ht="14.25" spans="1:4">
      <c r="A1039" s="183" t="s">
        <v>127</v>
      </c>
      <c r="B1039" s="182"/>
      <c r="C1039" s="7"/>
      <c r="D1039" s="95"/>
    </row>
    <row r="1040" ht="14.25" spans="1:4">
      <c r="A1040" s="183" t="s">
        <v>128</v>
      </c>
      <c r="B1040" s="182"/>
      <c r="C1040" s="7"/>
      <c r="D1040" s="95"/>
    </row>
    <row r="1041" ht="14.25" spans="1:4">
      <c r="A1041" s="183" t="s">
        <v>948</v>
      </c>
      <c r="B1041" s="182"/>
      <c r="C1041" s="7"/>
      <c r="D1041" s="95"/>
    </row>
    <row r="1042" ht="14.25" spans="1:4">
      <c r="A1042" s="184" t="s">
        <v>949</v>
      </c>
      <c r="B1042" s="182">
        <v>953</v>
      </c>
      <c r="C1042" s="7">
        <v>629</v>
      </c>
      <c r="D1042" s="95">
        <f>C1042/B1042*100</f>
        <v>66.0020986358867</v>
      </c>
    </row>
    <row r="1043" ht="14.25" spans="1:4">
      <c r="A1043" s="183" t="s">
        <v>126</v>
      </c>
      <c r="B1043" s="182">
        <v>498</v>
      </c>
      <c r="C1043" s="7">
        <v>319</v>
      </c>
      <c r="D1043" s="95">
        <f>C1043/B1043*100</f>
        <v>64.0562248995984</v>
      </c>
    </row>
    <row r="1044" ht="14.25" spans="1:4">
      <c r="A1044" s="183" t="s">
        <v>127</v>
      </c>
      <c r="B1044" s="182"/>
      <c r="C1044" s="7"/>
      <c r="D1044" s="95"/>
    </row>
    <row r="1045" ht="14.25" spans="1:4">
      <c r="A1045" s="183" t="s">
        <v>128</v>
      </c>
      <c r="B1045" s="182"/>
      <c r="C1045" s="7"/>
      <c r="D1045" s="95"/>
    </row>
    <row r="1046" ht="14.25" spans="1:4">
      <c r="A1046" s="183" t="s">
        <v>950</v>
      </c>
      <c r="B1046" s="182"/>
      <c r="C1046" s="7"/>
      <c r="D1046" s="95"/>
    </row>
    <row r="1047" ht="14.25" spans="1:4">
      <c r="A1047" s="183" t="s">
        <v>951</v>
      </c>
      <c r="B1047" s="182"/>
      <c r="C1047" s="7"/>
      <c r="D1047" s="95"/>
    </row>
    <row r="1048" ht="14.25" spans="1:4">
      <c r="A1048" s="183" t="s">
        <v>952</v>
      </c>
      <c r="B1048" s="182"/>
      <c r="C1048" s="7"/>
      <c r="D1048" s="95"/>
    </row>
    <row r="1049" ht="14.25" spans="1:4">
      <c r="A1049" s="183" t="s">
        <v>953</v>
      </c>
      <c r="B1049" s="182"/>
      <c r="C1049" s="7"/>
      <c r="D1049" s="95"/>
    </row>
    <row r="1050" ht="14.25" spans="1:4">
      <c r="A1050" s="183" t="s">
        <v>954</v>
      </c>
      <c r="B1050" s="182"/>
      <c r="C1050" s="7"/>
      <c r="D1050" s="95"/>
    </row>
    <row r="1051" ht="14.25" spans="1:4">
      <c r="A1051" s="183" t="s">
        <v>955</v>
      </c>
      <c r="B1051" s="182">
        <v>445</v>
      </c>
      <c r="C1051" s="7">
        <v>300</v>
      </c>
      <c r="D1051" s="95">
        <f>C1051/B1051*100</f>
        <v>67.4157303370787</v>
      </c>
    </row>
    <row r="1052" ht="14.25" spans="1:4">
      <c r="A1052" s="183" t="s">
        <v>956</v>
      </c>
      <c r="B1052" s="182"/>
      <c r="C1052" s="7"/>
      <c r="D1052" s="95"/>
    </row>
    <row r="1053" ht="14.25" spans="1:4">
      <c r="A1053" s="183" t="s">
        <v>876</v>
      </c>
      <c r="B1053" s="182"/>
      <c r="C1053" s="7"/>
      <c r="D1053" s="95"/>
    </row>
    <row r="1054" ht="14.25" spans="1:4">
      <c r="A1054" s="183" t="s">
        <v>957</v>
      </c>
      <c r="B1054" s="182"/>
      <c r="C1054" s="7"/>
      <c r="D1054" s="95"/>
    </row>
    <row r="1055" ht="14.25" spans="1:4">
      <c r="A1055" s="183" t="s">
        <v>958</v>
      </c>
      <c r="B1055" s="182">
        <v>10</v>
      </c>
      <c r="C1055" s="7">
        <v>10</v>
      </c>
      <c r="D1055" s="95">
        <f>C1055/B1055*100</f>
        <v>100</v>
      </c>
    </row>
    <row r="1056" ht="14.25" spans="1:4">
      <c r="A1056" s="184" t="s">
        <v>959</v>
      </c>
      <c r="B1056" s="182">
        <v>266</v>
      </c>
      <c r="C1056" s="7">
        <v>156</v>
      </c>
      <c r="D1056" s="95">
        <f>C1056/B1056*100</f>
        <v>58.6466165413534</v>
      </c>
    </row>
    <row r="1057" ht="14.25" spans="1:4">
      <c r="A1057" s="183" t="s">
        <v>126</v>
      </c>
      <c r="B1057" s="182">
        <v>210</v>
      </c>
      <c r="C1057" s="7">
        <v>125</v>
      </c>
      <c r="D1057" s="95">
        <f>C1057/B1057*100</f>
        <v>59.5238095238095</v>
      </c>
    </row>
    <row r="1058" ht="14.25" spans="1:4">
      <c r="A1058" s="183" t="s">
        <v>127</v>
      </c>
      <c r="B1058" s="182"/>
      <c r="C1058" s="7"/>
      <c r="D1058" s="95"/>
    </row>
    <row r="1059" ht="14.25" spans="1:4">
      <c r="A1059" s="183" t="s">
        <v>128</v>
      </c>
      <c r="B1059" s="182"/>
      <c r="C1059" s="7"/>
      <c r="D1059" s="95"/>
    </row>
    <row r="1060" ht="14.25" spans="1:4">
      <c r="A1060" s="183" t="s">
        <v>960</v>
      </c>
      <c r="B1060" s="182"/>
      <c r="C1060" s="7"/>
      <c r="D1060" s="95"/>
    </row>
    <row r="1061" ht="14.25" spans="1:4">
      <c r="A1061" s="183" t="s">
        <v>961</v>
      </c>
      <c r="B1061" s="182">
        <v>25</v>
      </c>
      <c r="C1061" s="7"/>
      <c r="D1061" s="95"/>
    </row>
    <row r="1062" ht="14.25" spans="1:4">
      <c r="A1062" s="183" t="s">
        <v>962</v>
      </c>
      <c r="B1062" s="182"/>
      <c r="C1062" s="7"/>
      <c r="D1062" s="95"/>
    </row>
    <row r="1063" ht="14.25" spans="1:4">
      <c r="A1063" s="183" t="s">
        <v>963</v>
      </c>
      <c r="B1063" s="182"/>
      <c r="C1063" s="7"/>
      <c r="D1063" s="95"/>
    </row>
    <row r="1064" ht="14.25" spans="1:4">
      <c r="A1064" s="183" t="s">
        <v>964</v>
      </c>
      <c r="B1064" s="182">
        <v>31</v>
      </c>
      <c r="C1064" s="7">
        <v>31</v>
      </c>
      <c r="D1064" s="95">
        <f>C1064/B1064*100</f>
        <v>100</v>
      </c>
    </row>
    <row r="1065" ht="14.25" spans="1:4">
      <c r="A1065" s="184" t="s">
        <v>965</v>
      </c>
      <c r="B1065" s="182"/>
      <c r="C1065" s="7"/>
      <c r="D1065" s="95"/>
    </row>
    <row r="1066" ht="14.25" spans="1:4">
      <c r="A1066" s="183" t="s">
        <v>126</v>
      </c>
      <c r="B1066" s="182"/>
      <c r="C1066" s="7"/>
      <c r="D1066" s="95"/>
    </row>
    <row r="1067" ht="14.25" spans="1:4">
      <c r="A1067" s="183" t="s">
        <v>127</v>
      </c>
      <c r="B1067" s="182"/>
      <c r="C1067" s="7"/>
      <c r="D1067" s="95"/>
    </row>
    <row r="1068" ht="14.25" spans="1:4">
      <c r="A1068" s="183" t="s">
        <v>128</v>
      </c>
      <c r="B1068" s="182"/>
      <c r="C1068" s="7"/>
      <c r="D1068" s="95"/>
    </row>
    <row r="1069" ht="14.25" spans="1:4">
      <c r="A1069" s="183" t="s">
        <v>966</v>
      </c>
      <c r="B1069" s="182"/>
      <c r="C1069" s="7"/>
      <c r="D1069" s="95"/>
    </row>
    <row r="1070" ht="14.25" spans="1:4">
      <c r="A1070" s="183" t="s">
        <v>967</v>
      </c>
      <c r="B1070" s="182"/>
      <c r="C1070" s="7"/>
      <c r="D1070" s="95"/>
    </row>
    <row r="1071" ht="14.25" spans="1:4">
      <c r="A1071" s="183" t="s">
        <v>968</v>
      </c>
      <c r="B1071" s="182"/>
      <c r="C1071" s="7"/>
      <c r="D1071" s="95"/>
    </row>
    <row r="1072" ht="14.25" spans="1:4">
      <c r="A1072" s="184" t="s">
        <v>969</v>
      </c>
      <c r="B1072" s="182">
        <v>530</v>
      </c>
      <c r="C1072" s="7">
        <v>750</v>
      </c>
      <c r="D1072" s="95">
        <f>C1072/B1072*100</f>
        <v>141.509433962264</v>
      </c>
    </row>
    <row r="1073" ht="14.25" spans="1:4">
      <c r="A1073" s="183" t="s">
        <v>126</v>
      </c>
      <c r="B1073" s="182"/>
      <c r="C1073" s="7"/>
      <c r="D1073" s="95"/>
    </row>
    <row r="1074" ht="14.25" spans="1:4">
      <c r="A1074" s="183" t="s">
        <v>127</v>
      </c>
      <c r="B1074" s="182"/>
      <c r="C1074" s="7"/>
      <c r="D1074" s="95"/>
    </row>
    <row r="1075" ht="14.25" spans="1:4">
      <c r="A1075" s="183" t="s">
        <v>128</v>
      </c>
      <c r="B1075" s="182"/>
      <c r="C1075" s="7"/>
      <c r="D1075" s="95"/>
    </row>
    <row r="1076" ht="14.25" spans="1:4">
      <c r="A1076" s="183" t="s">
        <v>970</v>
      </c>
      <c r="B1076" s="182"/>
      <c r="C1076" s="7"/>
      <c r="D1076" s="95"/>
    </row>
    <row r="1077" ht="14.25" spans="1:4">
      <c r="A1077" s="183" t="s">
        <v>971</v>
      </c>
      <c r="B1077" s="182">
        <v>267</v>
      </c>
      <c r="C1077" s="7"/>
      <c r="D1077" s="95">
        <f>C1077/B1077*100</f>
        <v>0</v>
      </c>
    </row>
    <row r="1078" ht="14.25" spans="1:4">
      <c r="A1078" s="183" t="s">
        <v>972</v>
      </c>
      <c r="B1078" s="182">
        <v>263</v>
      </c>
      <c r="C1078" s="7">
        <v>750</v>
      </c>
      <c r="D1078" s="95">
        <f>C1078/B1078*100</f>
        <v>285.171102661597</v>
      </c>
    </row>
    <row r="1079" ht="14.25" spans="1:4">
      <c r="A1079" s="184" t="s">
        <v>973</v>
      </c>
      <c r="B1079" s="182"/>
      <c r="C1079" s="7"/>
      <c r="D1079" s="95"/>
    </row>
    <row r="1080" ht="14.25" spans="1:4">
      <c r="A1080" s="183" t="s">
        <v>974</v>
      </c>
      <c r="B1080" s="182"/>
      <c r="C1080" s="7"/>
      <c r="D1080" s="95"/>
    </row>
    <row r="1081" ht="14.25" spans="1:4">
      <c r="A1081" s="183" t="s">
        <v>975</v>
      </c>
      <c r="B1081" s="182"/>
      <c r="C1081" s="7"/>
      <c r="D1081" s="95"/>
    </row>
    <row r="1082" ht="14.25" spans="1:4">
      <c r="A1082" s="183" t="s">
        <v>976</v>
      </c>
      <c r="B1082" s="182"/>
      <c r="C1082" s="7"/>
      <c r="D1082" s="95"/>
    </row>
    <row r="1083" ht="14.25" spans="1:4">
      <c r="A1083" s="183" t="s">
        <v>977</v>
      </c>
      <c r="B1083" s="182"/>
      <c r="C1083" s="7"/>
      <c r="D1083" s="95"/>
    </row>
    <row r="1084" ht="14.25" spans="1:4">
      <c r="A1084" s="183" t="s">
        <v>978</v>
      </c>
      <c r="B1084" s="182"/>
      <c r="C1084" s="7"/>
      <c r="D1084" s="95"/>
    </row>
    <row r="1085" ht="14.25" spans="1:4">
      <c r="A1085" s="183" t="s">
        <v>979</v>
      </c>
      <c r="B1085" s="182"/>
      <c r="C1085" s="7"/>
      <c r="D1085" s="95"/>
    </row>
    <row r="1086" ht="14.25" spans="1:4">
      <c r="A1086" s="184" t="s">
        <v>980</v>
      </c>
      <c r="B1086" s="182"/>
      <c r="C1086" s="7"/>
      <c r="D1086" s="95"/>
    </row>
    <row r="1087" ht="14.25" spans="1:4">
      <c r="A1087" s="183" t="s">
        <v>981</v>
      </c>
      <c r="B1087" s="182"/>
      <c r="C1087" s="7"/>
      <c r="D1087" s="95"/>
    </row>
    <row r="1088" ht="14.25" spans="1:4">
      <c r="A1088" s="183" t="s">
        <v>982</v>
      </c>
      <c r="B1088" s="182"/>
      <c r="C1088" s="7"/>
      <c r="D1088" s="95"/>
    </row>
    <row r="1089" ht="14.25" spans="1:4">
      <c r="A1089" s="183" t="s">
        <v>983</v>
      </c>
      <c r="B1089" s="182"/>
      <c r="C1089" s="7"/>
      <c r="D1089" s="95"/>
    </row>
    <row r="1090" ht="14.25" spans="1:4">
      <c r="A1090" s="183" t="s">
        <v>984</v>
      </c>
      <c r="B1090" s="182"/>
      <c r="C1090" s="7"/>
      <c r="D1090" s="95"/>
    </row>
    <row r="1091" ht="14.25" spans="1:4">
      <c r="A1091" s="183" t="s">
        <v>985</v>
      </c>
      <c r="B1091" s="182"/>
      <c r="C1091" s="7"/>
      <c r="D1091" s="95"/>
    </row>
    <row r="1092" ht="14.25" spans="1:4">
      <c r="A1092" s="184" t="s">
        <v>986</v>
      </c>
      <c r="B1092" s="182"/>
      <c r="C1092" s="7"/>
      <c r="D1092" s="95"/>
    </row>
    <row r="1093" ht="14.25" spans="1:4">
      <c r="A1093" s="183" t="s">
        <v>987</v>
      </c>
      <c r="B1093" s="182"/>
      <c r="C1093" s="7"/>
      <c r="D1093" s="95"/>
    </row>
    <row r="1094" ht="14.25" spans="1:4">
      <c r="A1094" s="183" t="s">
        <v>988</v>
      </c>
      <c r="B1094" s="182"/>
      <c r="C1094" s="7"/>
      <c r="D1094" s="95"/>
    </row>
    <row r="1095" ht="14.25" spans="1:4">
      <c r="A1095" s="183" t="s">
        <v>989</v>
      </c>
      <c r="B1095" s="182"/>
      <c r="C1095" s="7"/>
      <c r="D1095" s="95"/>
    </row>
    <row r="1096" ht="14.25" spans="1:4">
      <c r="A1096" s="184" t="s">
        <v>990</v>
      </c>
      <c r="B1096" s="182"/>
      <c r="C1096" s="7"/>
      <c r="D1096" s="95"/>
    </row>
    <row r="1097" ht="14.25" spans="1:4">
      <c r="A1097" s="183" t="s">
        <v>991</v>
      </c>
      <c r="B1097" s="182"/>
      <c r="C1097" s="7"/>
      <c r="D1097" s="95"/>
    </row>
    <row r="1098" ht="14.25" spans="1:4">
      <c r="A1098" s="183" t="s">
        <v>992</v>
      </c>
      <c r="B1098" s="182"/>
      <c r="C1098" s="7"/>
      <c r="D1098" s="95"/>
    </row>
    <row r="1099" ht="14.25" spans="1:4">
      <c r="A1099" s="183" t="s">
        <v>993</v>
      </c>
      <c r="B1099" s="182"/>
      <c r="C1099" s="7"/>
      <c r="D1099" s="95"/>
    </row>
    <row r="1100" ht="14.25" spans="1:4">
      <c r="A1100" s="183" t="s">
        <v>994</v>
      </c>
      <c r="B1100" s="182"/>
      <c r="C1100" s="7"/>
      <c r="D1100" s="95"/>
    </row>
    <row r="1101" ht="14.25" spans="1:4">
      <c r="A1101" s="183" t="s">
        <v>995</v>
      </c>
      <c r="B1101" s="182"/>
      <c r="C1101" s="7"/>
      <c r="D1101" s="95"/>
    </row>
    <row r="1102" ht="14.25" spans="1:4">
      <c r="A1102" s="183" t="s">
        <v>990</v>
      </c>
      <c r="B1102" s="182"/>
      <c r="C1102" s="7"/>
      <c r="D1102" s="95"/>
    </row>
    <row r="1103" ht="14.25" spans="1:4">
      <c r="A1103" s="186" t="s">
        <v>996</v>
      </c>
      <c r="B1103" s="182">
        <v>347</v>
      </c>
      <c r="C1103" s="7">
        <v>328</v>
      </c>
      <c r="D1103" s="95">
        <f>C1103/B1103*100</f>
        <v>94.5244956772334</v>
      </c>
    </row>
    <row r="1104" ht="14.25" spans="1:4">
      <c r="A1104" s="184" t="s">
        <v>997</v>
      </c>
      <c r="B1104" s="182">
        <v>201</v>
      </c>
      <c r="C1104" s="7">
        <v>77</v>
      </c>
      <c r="D1104" s="95">
        <f>C1104/B1104*100</f>
        <v>38.3084577114428</v>
      </c>
    </row>
    <row r="1105" ht="14.25" spans="1:4">
      <c r="A1105" s="183" t="s">
        <v>126</v>
      </c>
      <c r="B1105" s="182">
        <v>88</v>
      </c>
      <c r="C1105" s="7">
        <v>54</v>
      </c>
      <c r="D1105" s="95">
        <f>C1105/B1105*100</f>
        <v>61.3636363636364</v>
      </c>
    </row>
    <row r="1106" ht="14.25" spans="1:4">
      <c r="A1106" s="183" t="s">
        <v>127</v>
      </c>
      <c r="B1106" s="182">
        <v>20</v>
      </c>
      <c r="C1106" s="7">
        <v>20</v>
      </c>
      <c r="D1106" s="95">
        <f>C1106/B1106*100</f>
        <v>100</v>
      </c>
    </row>
    <row r="1107" ht="14.25" spans="1:4">
      <c r="A1107" s="183" t="s">
        <v>128</v>
      </c>
      <c r="B1107" s="182"/>
      <c r="C1107" s="7"/>
      <c r="D1107" s="95"/>
    </row>
    <row r="1108" ht="14.25" spans="1:4">
      <c r="A1108" s="183" t="s">
        <v>998</v>
      </c>
      <c r="B1108" s="182"/>
      <c r="C1108" s="7"/>
      <c r="D1108" s="95"/>
    </row>
    <row r="1109" ht="14.25" spans="1:4">
      <c r="A1109" s="183" t="s">
        <v>999</v>
      </c>
      <c r="B1109" s="182"/>
      <c r="C1109" s="7"/>
      <c r="D1109" s="95"/>
    </row>
    <row r="1110" ht="14.25" spans="1:4">
      <c r="A1110" s="183" t="s">
        <v>1000</v>
      </c>
      <c r="B1110" s="182"/>
      <c r="C1110" s="7"/>
      <c r="D1110" s="95"/>
    </row>
    <row r="1111" ht="14.25" spans="1:4">
      <c r="A1111" s="183" t="s">
        <v>1001</v>
      </c>
      <c r="B1111" s="182"/>
      <c r="C1111" s="7"/>
      <c r="D1111" s="95"/>
    </row>
    <row r="1112" ht="14.25" spans="1:4">
      <c r="A1112" s="183" t="s">
        <v>132</v>
      </c>
      <c r="B1112" s="182"/>
      <c r="C1112" s="7"/>
      <c r="D1112" s="95"/>
    </row>
    <row r="1113" ht="14.25" spans="1:4">
      <c r="A1113" s="183" t="s">
        <v>1002</v>
      </c>
      <c r="B1113" s="182">
        <v>93</v>
      </c>
      <c r="C1113" s="7">
        <v>3</v>
      </c>
      <c r="D1113" s="95">
        <f>C1113/B1113*100</f>
        <v>3.2258064516129</v>
      </c>
    </row>
    <row r="1114" ht="14.25" spans="1:4">
      <c r="A1114" s="184" t="s">
        <v>1003</v>
      </c>
      <c r="B1114" s="182">
        <v>96</v>
      </c>
      <c r="C1114" s="7">
        <v>251</v>
      </c>
      <c r="D1114" s="95">
        <f>C1114/B1114*100</f>
        <v>261.458333333333</v>
      </c>
    </row>
    <row r="1115" ht="14.25" spans="1:4">
      <c r="A1115" s="183" t="s">
        <v>126</v>
      </c>
      <c r="B1115" s="182">
        <v>76</v>
      </c>
      <c r="C1115" s="7">
        <v>51</v>
      </c>
      <c r="D1115" s="95">
        <f>C1115/B1115*100</f>
        <v>67.1052631578947</v>
      </c>
    </row>
    <row r="1116" ht="14.25" spans="1:4">
      <c r="A1116" s="183" t="s">
        <v>127</v>
      </c>
      <c r="B1116" s="182"/>
      <c r="C1116" s="7"/>
      <c r="D1116" s="95"/>
    </row>
    <row r="1117" ht="14.25" spans="1:4">
      <c r="A1117" s="183" t="s">
        <v>128</v>
      </c>
      <c r="B1117" s="182"/>
      <c r="C1117" s="7"/>
      <c r="D1117" s="95"/>
    </row>
    <row r="1118" ht="14.25" spans="1:4">
      <c r="A1118" s="183" t="s">
        <v>1004</v>
      </c>
      <c r="B1118" s="182"/>
      <c r="C1118" s="7">
        <v>200</v>
      </c>
      <c r="D1118" s="95"/>
    </row>
    <row r="1119" ht="14.25" spans="1:4">
      <c r="A1119" s="183" t="s">
        <v>1005</v>
      </c>
      <c r="B1119" s="182"/>
      <c r="C1119" s="7"/>
      <c r="D1119" s="95"/>
    </row>
    <row r="1120" ht="14.25" spans="1:4">
      <c r="A1120" s="183" t="s">
        <v>1006</v>
      </c>
      <c r="B1120" s="182">
        <v>20</v>
      </c>
      <c r="C1120" s="7"/>
      <c r="D1120" s="95"/>
    </row>
    <row r="1121" ht="14.25" spans="1:4">
      <c r="A1121" s="184" t="s">
        <v>1007</v>
      </c>
      <c r="B1121" s="182">
        <v>50</v>
      </c>
      <c r="C1121" s="7"/>
      <c r="D1121" s="95"/>
    </row>
    <row r="1122" ht="14.25" spans="1:4">
      <c r="A1122" s="183" t="s">
        <v>126</v>
      </c>
      <c r="B1122" s="182"/>
      <c r="C1122" s="7"/>
      <c r="D1122" s="95"/>
    </row>
    <row r="1123" ht="14.25" spans="1:4">
      <c r="A1123" s="183" t="s">
        <v>127</v>
      </c>
      <c r="B1123" s="182"/>
      <c r="C1123" s="7"/>
      <c r="D1123" s="95"/>
    </row>
    <row r="1124" ht="14.25" spans="1:4">
      <c r="A1124" s="183" t="s">
        <v>128</v>
      </c>
      <c r="B1124" s="182"/>
      <c r="C1124" s="7"/>
      <c r="D1124" s="95"/>
    </row>
    <row r="1125" ht="14.25" spans="1:4">
      <c r="A1125" s="183" t="s">
        <v>1008</v>
      </c>
      <c r="B1125" s="182"/>
      <c r="C1125" s="7"/>
      <c r="D1125" s="95"/>
    </row>
    <row r="1126" ht="14.25" spans="1:4">
      <c r="A1126" s="183" t="s">
        <v>1009</v>
      </c>
      <c r="B1126" s="182">
        <v>50</v>
      </c>
      <c r="C1126" s="7"/>
      <c r="D1126" s="95"/>
    </row>
    <row r="1127" ht="14.25" spans="1:4">
      <c r="A1127" s="184" t="s">
        <v>1010</v>
      </c>
      <c r="B1127" s="182"/>
      <c r="C1127" s="7"/>
      <c r="D1127" s="95"/>
    </row>
    <row r="1128" ht="14.25" spans="1:4">
      <c r="A1128" s="183" t="s">
        <v>1011</v>
      </c>
      <c r="B1128" s="182"/>
      <c r="C1128" s="7"/>
      <c r="D1128" s="95"/>
    </row>
    <row r="1129" ht="14.25" spans="1:4">
      <c r="A1129" s="183" t="s">
        <v>1012</v>
      </c>
      <c r="B1129" s="182"/>
      <c r="C1129" s="7"/>
      <c r="D1129" s="95"/>
    </row>
    <row r="1130" ht="14.25" spans="1:4">
      <c r="A1130" s="183" t="s">
        <v>1013</v>
      </c>
      <c r="B1130" s="182"/>
      <c r="C1130" s="7"/>
      <c r="D1130" s="95"/>
    </row>
    <row r="1131" ht="14.25" spans="1:4">
      <c r="A1131" s="183" t="s">
        <v>1014</v>
      </c>
      <c r="B1131" s="182"/>
      <c r="C1131" s="7"/>
      <c r="D1131" s="95"/>
    </row>
    <row r="1132" ht="14.25" spans="1:4">
      <c r="A1132" s="183" t="s">
        <v>1015</v>
      </c>
      <c r="B1132" s="182"/>
      <c r="C1132" s="7"/>
      <c r="D1132" s="95"/>
    </row>
    <row r="1133" ht="14.25" spans="1:4">
      <c r="A1133" s="184" t="s">
        <v>1016</v>
      </c>
      <c r="B1133" s="182"/>
      <c r="C1133" s="7"/>
      <c r="D1133" s="95"/>
    </row>
    <row r="1134" ht="14.25" spans="1:4">
      <c r="A1134" s="183" t="s">
        <v>1017</v>
      </c>
      <c r="B1134" s="182"/>
      <c r="C1134" s="7"/>
      <c r="D1134" s="95"/>
    </row>
    <row r="1135" ht="14.25" spans="1:4">
      <c r="A1135" s="183" t="s">
        <v>1016</v>
      </c>
      <c r="B1135" s="182"/>
      <c r="C1135" s="7"/>
      <c r="D1135" s="95"/>
    </row>
    <row r="1136" ht="14.25" spans="1:4">
      <c r="A1136" s="186" t="s">
        <v>1018</v>
      </c>
      <c r="B1136" s="182"/>
      <c r="C1136" s="7"/>
      <c r="D1136" s="95"/>
    </row>
    <row r="1137" ht="14.25" spans="1:4">
      <c r="A1137" s="184" t="s">
        <v>1019</v>
      </c>
      <c r="B1137" s="182"/>
      <c r="C1137" s="7"/>
      <c r="D1137" s="95"/>
    </row>
    <row r="1138" ht="14.25" spans="1:4">
      <c r="A1138" s="183" t="s">
        <v>126</v>
      </c>
      <c r="B1138" s="182"/>
      <c r="C1138" s="7"/>
      <c r="D1138" s="95"/>
    </row>
    <row r="1139" ht="14.25" spans="1:4">
      <c r="A1139" s="183" t="s">
        <v>127</v>
      </c>
      <c r="B1139" s="182"/>
      <c r="C1139" s="7"/>
      <c r="D1139" s="95"/>
    </row>
    <row r="1140" ht="14.25" spans="1:4">
      <c r="A1140" s="183" t="s">
        <v>128</v>
      </c>
      <c r="B1140" s="182"/>
      <c r="C1140" s="7"/>
      <c r="D1140" s="95"/>
    </row>
    <row r="1141" ht="14.25" spans="1:4">
      <c r="A1141" s="183" t="s">
        <v>1020</v>
      </c>
      <c r="B1141" s="182"/>
      <c r="C1141" s="7"/>
      <c r="D1141" s="95"/>
    </row>
    <row r="1142" ht="14.25" spans="1:4">
      <c r="A1142" s="183" t="s">
        <v>132</v>
      </c>
      <c r="B1142" s="182"/>
      <c r="C1142" s="7"/>
      <c r="D1142" s="95"/>
    </row>
    <row r="1143" ht="14.25" spans="1:4">
      <c r="A1143" s="183" t="s">
        <v>1021</v>
      </c>
      <c r="B1143" s="182"/>
      <c r="C1143" s="7"/>
      <c r="D1143" s="95"/>
    </row>
    <row r="1144" ht="14.25" spans="1:4">
      <c r="A1144" s="184" t="s">
        <v>1022</v>
      </c>
      <c r="B1144" s="182"/>
      <c r="C1144" s="7"/>
      <c r="D1144" s="95"/>
    </row>
    <row r="1145" ht="14.25" spans="1:4">
      <c r="A1145" s="183" t="s">
        <v>1023</v>
      </c>
      <c r="B1145" s="182"/>
      <c r="C1145" s="7"/>
      <c r="D1145" s="95"/>
    </row>
    <row r="1146" ht="14.25" spans="1:4">
      <c r="A1146" s="183" t="s">
        <v>1024</v>
      </c>
      <c r="B1146" s="182"/>
      <c r="C1146" s="7"/>
      <c r="D1146" s="95"/>
    </row>
    <row r="1147" ht="14.25" spans="1:4">
      <c r="A1147" s="183" t="s">
        <v>1025</v>
      </c>
      <c r="B1147" s="182"/>
      <c r="C1147" s="7"/>
      <c r="D1147" s="95"/>
    </row>
    <row r="1148" ht="14.25" spans="1:4">
      <c r="A1148" s="183" t="s">
        <v>1026</v>
      </c>
      <c r="B1148" s="182"/>
      <c r="C1148" s="7"/>
      <c r="D1148" s="95"/>
    </row>
    <row r="1149" ht="14.25" spans="1:4">
      <c r="A1149" s="183" t="s">
        <v>1027</v>
      </c>
      <c r="B1149" s="182"/>
      <c r="C1149" s="7"/>
      <c r="D1149" s="95"/>
    </row>
    <row r="1150" ht="14.25" spans="1:4">
      <c r="A1150" s="183" t="s">
        <v>1028</v>
      </c>
      <c r="B1150" s="182"/>
      <c r="C1150" s="7"/>
      <c r="D1150" s="95"/>
    </row>
    <row r="1151" ht="14.25" spans="1:4">
      <c r="A1151" s="183" t="s">
        <v>1029</v>
      </c>
      <c r="B1151" s="182"/>
      <c r="C1151" s="7"/>
      <c r="D1151" s="95"/>
    </row>
    <row r="1152" ht="14.25" spans="1:4">
      <c r="A1152" s="183" t="s">
        <v>1030</v>
      </c>
      <c r="B1152" s="182"/>
      <c r="C1152" s="7"/>
      <c r="D1152" s="95"/>
    </row>
    <row r="1153" ht="14.25" spans="1:4">
      <c r="A1153" s="183" t="s">
        <v>1031</v>
      </c>
      <c r="B1153" s="182"/>
      <c r="C1153" s="7"/>
      <c r="D1153" s="95"/>
    </row>
    <row r="1154" ht="14.25" spans="1:4">
      <c r="A1154" s="184" t="s">
        <v>1032</v>
      </c>
      <c r="B1154" s="182"/>
      <c r="C1154" s="7"/>
      <c r="D1154" s="95"/>
    </row>
    <row r="1155" ht="14.25" spans="1:4">
      <c r="A1155" s="183" t="s">
        <v>1033</v>
      </c>
      <c r="B1155" s="182"/>
      <c r="C1155" s="7"/>
      <c r="D1155" s="95"/>
    </row>
    <row r="1156" ht="14.25" spans="1:4">
      <c r="A1156" s="183" t="s">
        <v>1034</v>
      </c>
      <c r="B1156" s="182"/>
      <c r="C1156" s="7"/>
      <c r="D1156" s="95"/>
    </row>
    <row r="1157" ht="14.25" spans="1:4">
      <c r="A1157" s="183" t="s">
        <v>1035</v>
      </c>
      <c r="B1157" s="182"/>
      <c r="C1157" s="7"/>
      <c r="D1157" s="95"/>
    </row>
    <row r="1158" ht="14.25" spans="1:4">
      <c r="A1158" s="183" t="s">
        <v>1036</v>
      </c>
      <c r="B1158" s="182"/>
      <c r="C1158" s="7"/>
      <c r="D1158" s="95"/>
    </row>
    <row r="1159" ht="14.25" spans="1:4">
      <c r="A1159" s="183" t="s">
        <v>1037</v>
      </c>
      <c r="B1159" s="182"/>
      <c r="C1159" s="7"/>
      <c r="D1159" s="95"/>
    </row>
    <row r="1160" ht="14.25" spans="1:4">
      <c r="A1160" s="184" t="s">
        <v>1038</v>
      </c>
      <c r="B1160" s="182"/>
      <c r="C1160" s="7"/>
      <c r="D1160" s="95"/>
    </row>
    <row r="1161" ht="14.25" spans="1:4">
      <c r="A1161" s="183" t="s">
        <v>1038</v>
      </c>
      <c r="B1161" s="182"/>
      <c r="C1161" s="7"/>
      <c r="D1161" s="95"/>
    </row>
    <row r="1162" ht="14.25" spans="1:4">
      <c r="A1162" s="186" t="s">
        <v>1039</v>
      </c>
      <c r="B1162" s="182"/>
      <c r="C1162" s="7"/>
      <c r="D1162" s="95"/>
    </row>
    <row r="1163" ht="14.25" spans="1:4">
      <c r="A1163" s="185" t="s">
        <v>1040</v>
      </c>
      <c r="B1163" s="182"/>
      <c r="C1163" s="7"/>
      <c r="D1163" s="95"/>
    </row>
    <row r="1164" ht="14.25" spans="1:4">
      <c r="A1164" s="185" t="s">
        <v>1041</v>
      </c>
      <c r="B1164" s="182"/>
      <c r="C1164" s="7"/>
      <c r="D1164" s="95"/>
    </row>
    <row r="1165" ht="14.25" spans="1:4">
      <c r="A1165" s="185" t="s">
        <v>1042</v>
      </c>
      <c r="B1165" s="182"/>
      <c r="C1165" s="7"/>
      <c r="D1165" s="95"/>
    </row>
    <row r="1166" ht="14.25" spans="1:4">
      <c r="A1166" s="185" t="s">
        <v>1043</v>
      </c>
      <c r="B1166" s="182"/>
      <c r="C1166" s="7"/>
      <c r="D1166" s="95"/>
    </row>
    <row r="1167" ht="14.25" spans="1:4">
      <c r="A1167" s="185" t="s">
        <v>1044</v>
      </c>
      <c r="B1167" s="182"/>
      <c r="C1167" s="7"/>
      <c r="D1167" s="95"/>
    </row>
    <row r="1168" ht="14.25" spans="1:4">
      <c r="A1168" s="185" t="s">
        <v>737</v>
      </c>
      <c r="B1168" s="182"/>
      <c r="C1168" s="7"/>
      <c r="D1168" s="95"/>
    </row>
    <row r="1169" ht="14.25" spans="1:4">
      <c r="A1169" s="185" t="s">
        <v>1045</v>
      </c>
      <c r="B1169" s="182"/>
      <c r="C1169" s="7"/>
      <c r="D1169" s="95"/>
    </row>
    <row r="1170" ht="14.25" spans="1:4">
      <c r="A1170" s="185" t="s">
        <v>1046</v>
      </c>
      <c r="B1170" s="182"/>
      <c r="C1170" s="7"/>
      <c r="D1170" s="95"/>
    </row>
    <row r="1171" ht="14.25" spans="1:4">
      <c r="A1171" s="185" t="s">
        <v>95</v>
      </c>
      <c r="B1171" s="182"/>
      <c r="C1171" s="7"/>
      <c r="D1171" s="95"/>
    </row>
    <row r="1172" ht="14.25" spans="1:4">
      <c r="A1172" s="186" t="s">
        <v>1047</v>
      </c>
      <c r="B1172" s="182">
        <v>5616</v>
      </c>
      <c r="C1172" s="7">
        <v>3798</v>
      </c>
      <c r="D1172" s="95">
        <f>C1172/B1172*100</f>
        <v>67.6282051282051</v>
      </c>
    </row>
    <row r="1173" ht="14.25" spans="1:4">
      <c r="A1173" s="184" t="s">
        <v>1048</v>
      </c>
      <c r="B1173" s="182">
        <v>3775</v>
      </c>
      <c r="C1173" s="7">
        <v>2072</v>
      </c>
      <c r="D1173" s="95">
        <f>C1173/B1173*100</f>
        <v>54.887417218543</v>
      </c>
    </row>
    <row r="1174" ht="14.25" spans="1:4">
      <c r="A1174" s="183" t="s">
        <v>126</v>
      </c>
      <c r="B1174" s="182">
        <v>236</v>
      </c>
      <c r="C1174" s="7">
        <v>140</v>
      </c>
      <c r="D1174" s="95">
        <f>C1174/B1174*100</f>
        <v>59.3220338983051</v>
      </c>
    </row>
    <row r="1175" ht="14.25" spans="1:4">
      <c r="A1175" s="183" t="s">
        <v>127</v>
      </c>
      <c r="B1175" s="182"/>
      <c r="C1175" s="7">
        <v>10</v>
      </c>
      <c r="D1175" s="95"/>
    </row>
    <row r="1176" ht="14.25" spans="1:4">
      <c r="A1176" s="183" t="s">
        <v>128</v>
      </c>
      <c r="B1176" s="182">
        <v>10</v>
      </c>
      <c r="C1176" s="7">
        <v>10</v>
      </c>
      <c r="D1176" s="95">
        <f>C1176/B1176*100</f>
        <v>100</v>
      </c>
    </row>
    <row r="1177" ht="14.25" spans="1:4">
      <c r="A1177" s="183" t="s">
        <v>1049</v>
      </c>
      <c r="B1177" s="182"/>
      <c r="C1177" s="7"/>
      <c r="D1177" s="95"/>
    </row>
    <row r="1178" ht="14.25" spans="1:4">
      <c r="A1178" s="183" t="s">
        <v>1050</v>
      </c>
      <c r="B1178" s="182">
        <v>10</v>
      </c>
      <c r="C1178" s="7">
        <v>10</v>
      </c>
      <c r="D1178" s="95">
        <f>C1178/B1178*100</f>
        <v>100</v>
      </c>
    </row>
    <row r="1179" ht="14.25" spans="1:4">
      <c r="A1179" s="183" t="s">
        <v>1051</v>
      </c>
      <c r="B1179" s="182">
        <v>5</v>
      </c>
      <c r="C1179" s="7">
        <v>5</v>
      </c>
      <c r="D1179" s="95">
        <f>C1179/B1179*100</f>
        <v>100</v>
      </c>
    </row>
    <row r="1180" ht="14.25" spans="1:4">
      <c r="A1180" s="183" t="s">
        <v>1052</v>
      </c>
      <c r="B1180" s="182"/>
      <c r="C1180" s="7"/>
      <c r="D1180" s="95"/>
    </row>
    <row r="1181" ht="14.25" spans="1:4">
      <c r="A1181" s="183" t="s">
        <v>1053</v>
      </c>
      <c r="B1181" s="182"/>
      <c r="C1181" s="7">
        <v>20</v>
      </c>
      <c r="D1181" s="95"/>
    </row>
    <row r="1182" ht="14.25" spans="1:4">
      <c r="A1182" s="183" t="s">
        <v>1054</v>
      </c>
      <c r="B1182" s="182"/>
      <c r="C1182" s="7"/>
      <c r="D1182" s="95"/>
    </row>
    <row r="1183" ht="14.25" spans="1:4">
      <c r="A1183" s="183" t="s">
        <v>1055</v>
      </c>
      <c r="B1183" s="182"/>
      <c r="C1183" s="7"/>
      <c r="D1183" s="95"/>
    </row>
    <row r="1184" ht="14.25" spans="1:4">
      <c r="A1184" s="183" t="s">
        <v>1056</v>
      </c>
      <c r="B1184" s="182">
        <v>3193</v>
      </c>
      <c r="C1184" s="7">
        <v>1683</v>
      </c>
      <c r="D1184" s="95">
        <f>C1184/B1184*100</f>
        <v>52.7090510491701</v>
      </c>
    </row>
    <row r="1185" ht="14.25" spans="1:4">
      <c r="A1185" s="183" t="s">
        <v>1057</v>
      </c>
      <c r="B1185" s="182"/>
      <c r="C1185" s="7"/>
      <c r="D1185" s="95"/>
    </row>
    <row r="1186" ht="14.25" spans="1:4">
      <c r="A1186" s="183" t="s">
        <v>1058</v>
      </c>
      <c r="B1186" s="182"/>
      <c r="C1186" s="7"/>
      <c r="D1186" s="95"/>
    </row>
    <row r="1187" ht="14.25" spans="1:4">
      <c r="A1187" s="183" t="s">
        <v>1059</v>
      </c>
      <c r="B1187" s="182"/>
      <c r="C1187" s="7"/>
      <c r="D1187" s="95"/>
    </row>
    <row r="1188" ht="14.25" spans="1:4">
      <c r="A1188" s="183" t="s">
        <v>1060</v>
      </c>
      <c r="B1188" s="182"/>
      <c r="C1188" s="7"/>
      <c r="D1188" s="95"/>
    </row>
    <row r="1189" ht="14.25" spans="1:4">
      <c r="A1189" s="183" t="s">
        <v>1061</v>
      </c>
      <c r="B1189" s="182"/>
      <c r="C1189" s="7"/>
      <c r="D1189" s="95"/>
    </row>
    <row r="1190" ht="14.25" spans="1:4">
      <c r="A1190" s="183" t="s">
        <v>1062</v>
      </c>
      <c r="B1190" s="182"/>
      <c r="C1190" s="7"/>
      <c r="D1190" s="95"/>
    </row>
    <row r="1191" ht="14.25" spans="1:4">
      <c r="A1191" s="183" t="s">
        <v>132</v>
      </c>
      <c r="B1191" s="182"/>
      <c r="C1191" s="7"/>
      <c r="D1191" s="95"/>
    </row>
    <row r="1192" ht="14.25" spans="1:4">
      <c r="A1192" s="183" t="s">
        <v>1063</v>
      </c>
      <c r="B1192" s="182">
        <v>321</v>
      </c>
      <c r="C1192" s="7">
        <v>194</v>
      </c>
      <c r="D1192" s="95">
        <f>C1192/B1192*100</f>
        <v>60.4361370716511</v>
      </c>
    </row>
    <row r="1193" ht="14.25" spans="1:4">
      <c r="A1193" s="184" t="s">
        <v>1064</v>
      </c>
      <c r="B1193" s="182"/>
      <c r="C1193" s="7"/>
      <c r="D1193" s="95"/>
    </row>
    <row r="1194" ht="14.25" spans="1:4">
      <c r="A1194" s="183" t="s">
        <v>126</v>
      </c>
      <c r="B1194" s="182"/>
      <c r="C1194" s="7"/>
      <c r="D1194" s="95"/>
    </row>
    <row r="1195" ht="14.25" spans="1:4">
      <c r="A1195" s="183" t="s">
        <v>127</v>
      </c>
      <c r="B1195" s="182"/>
      <c r="C1195" s="7"/>
      <c r="D1195" s="95"/>
    </row>
    <row r="1196" ht="14.25" spans="1:4">
      <c r="A1196" s="183" t="s">
        <v>128</v>
      </c>
      <c r="B1196" s="182"/>
      <c r="C1196" s="7"/>
      <c r="D1196" s="95"/>
    </row>
    <row r="1197" ht="14.25" spans="1:4">
      <c r="A1197" s="183" t="s">
        <v>1065</v>
      </c>
      <c r="B1197" s="182"/>
      <c r="C1197" s="7"/>
      <c r="D1197" s="95"/>
    </row>
    <row r="1198" ht="14.25" spans="1:4">
      <c r="A1198" s="183" t="s">
        <v>1066</v>
      </c>
      <c r="B1198" s="182"/>
      <c r="C1198" s="7"/>
      <c r="D1198" s="95"/>
    </row>
    <row r="1199" ht="14.25" spans="1:4">
      <c r="A1199" s="183" t="s">
        <v>1067</v>
      </c>
      <c r="B1199" s="182"/>
      <c r="C1199" s="7"/>
      <c r="D1199" s="95"/>
    </row>
    <row r="1200" ht="14.25" spans="1:4">
      <c r="A1200" s="183" t="s">
        <v>132</v>
      </c>
      <c r="B1200" s="182"/>
      <c r="C1200" s="7"/>
      <c r="D1200" s="95"/>
    </row>
    <row r="1201" ht="14.25" spans="1:4">
      <c r="A1201" s="183" t="s">
        <v>1068</v>
      </c>
      <c r="B1201" s="182"/>
      <c r="C1201" s="7"/>
      <c r="D1201" s="95"/>
    </row>
    <row r="1202" ht="14.25" spans="1:4">
      <c r="A1202" s="184" t="s">
        <v>1069</v>
      </c>
      <c r="B1202" s="182"/>
      <c r="C1202" s="7"/>
      <c r="D1202" s="95"/>
    </row>
    <row r="1203" ht="14.25" spans="1:4">
      <c r="A1203" s="183" t="s">
        <v>126</v>
      </c>
      <c r="B1203" s="182"/>
      <c r="C1203" s="7"/>
      <c r="D1203" s="95"/>
    </row>
    <row r="1204" ht="14.25" spans="1:4">
      <c r="A1204" s="183" t="s">
        <v>127</v>
      </c>
      <c r="B1204" s="182"/>
      <c r="C1204" s="7"/>
      <c r="D1204" s="95"/>
    </row>
    <row r="1205" ht="14.25" spans="1:4">
      <c r="A1205" s="183" t="s">
        <v>128</v>
      </c>
      <c r="B1205" s="182"/>
      <c r="C1205" s="7"/>
      <c r="D1205" s="95"/>
    </row>
    <row r="1206" ht="14.25" spans="1:4">
      <c r="A1206" s="183" t="s">
        <v>1070</v>
      </c>
      <c r="B1206" s="182"/>
      <c r="C1206" s="7"/>
      <c r="D1206" s="95"/>
    </row>
    <row r="1207" ht="14.25" spans="1:4">
      <c r="A1207" s="183" t="s">
        <v>1071</v>
      </c>
      <c r="B1207" s="182"/>
      <c r="C1207" s="7"/>
      <c r="D1207" s="95"/>
    </row>
    <row r="1208" ht="14.25" spans="1:4">
      <c r="A1208" s="183" t="s">
        <v>1072</v>
      </c>
      <c r="B1208" s="182"/>
      <c r="C1208" s="7"/>
      <c r="D1208" s="95"/>
    </row>
    <row r="1209" ht="14.25" spans="1:4">
      <c r="A1209" s="183" t="s">
        <v>1073</v>
      </c>
      <c r="B1209" s="182"/>
      <c r="C1209" s="7"/>
      <c r="D1209" s="95"/>
    </row>
    <row r="1210" ht="14.25" spans="1:4">
      <c r="A1210" s="183" t="s">
        <v>1074</v>
      </c>
      <c r="B1210" s="182"/>
      <c r="C1210" s="7"/>
      <c r="D1210" s="95"/>
    </row>
    <row r="1211" ht="14.25" spans="1:4">
      <c r="A1211" s="183" t="s">
        <v>1075</v>
      </c>
      <c r="B1211" s="182"/>
      <c r="C1211" s="7"/>
      <c r="D1211" s="95"/>
    </row>
    <row r="1212" ht="14.25" spans="1:4">
      <c r="A1212" s="183" t="s">
        <v>1076</v>
      </c>
      <c r="B1212" s="182"/>
      <c r="C1212" s="7"/>
      <c r="D1212" s="95"/>
    </row>
    <row r="1213" ht="14.25" spans="1:4">
      <c r="A1213" s="183" t="s">
        <v>1077</v>
      </c>
      <c r="B1213" s="182"/>
      <c r="C1213" s="7"/>
      <c r="D1213" s="95"/>
    </row>
    <row r="1214" ht="14.25" spans="1:4">
      <c r="A1214" s="183" t="s">
        <v>1078</v>
      </c>
      <c r="B1214" s="182"/>
      <c r="C1214" s="7"/>
      <c r="D1214" s="95"/>
    </row>
    <row r="1215" ht="14.25" spans="1:4">
      <c r="A1215" s="184" t="s">
        <v>1079</v>
      </c>
      <c r="B1215" s="182">
        <v>56</v>
      </c>
      <c r="C1215" s="7">
        <v>56</v>
      </c>
      <c r="D1215" s="95">
        <f>C1215/B1215*100</f>
        <v>100</v>
      </c>
    </row>
    <row r="1216" ht="14.25" spans="1:4">
      <c r="A1216" s="183" t="s">
        <v>126</v>
      </c>
      <c r="B1216" s="182"/>
      <c r="C1216" s="7"/>
      <c r="D1216" s="95"/>
    </row>
    <row r="1217" ht="14.25" spans="1:4">
      <c r="A1217" s="183" t="s">
        <v>127</v>
      </c>
      <c r="B1217" s="182"/>
      <c r="C1217" s="7"/>
      <c r="D1217" s="95"/>
    </row>
    <row r="1218" ht="14.25" spans="1:4">
      <c r="A1218" s="183" t="s">
        <v>128</v>
      </c>
      <c r="B1218" s="182"/>
      <c r="C1218" s="7"/>
      <c r="D1218" s="95"/>
    </row>
    <row r="1219" ht="14.25" spans="1:4">
      <c r="A1219" s="183" t="s">
        <v>1080</v>
      </c>
      <c r="B1219" s="182"/>
      <c r="C1219" s="7"/>
      <c r="D1219" s="95"/>
    </row>
    <row r="1220" ht="14.25" spans="1:4">
      <c r="A1220" s="183" t="s">
        <v>1081</v>
      </c>
      <c r="B1220" s="182"/>
      <c r="C1220" s="7"/>
      <c r="D1220" s="95"/>
    </row>
    <row r="1221" ht="14.25" spans="1:4">
      <c r="A1221" s="183" t="s">
        <v>1082</v>
      </c>
      <c r="B1221" s="182"/>
      <c r="C1221" s="7"/>
      <c r="D1221" s="95"/>
    </row>
    <row r="1222" ht="14.25" spans="1:4">
      <c r="A1222" s="183" t="s">
        <v>1083</v>
      </c>
      <c r="B1222" s="182"/>
      <c r="C1222" s="7"/>
      <c r="D1222" s="95"/>
    </row>
    <row r="1223" ht="14.25" spans="1:4">
      <c r="A1223" s="183" t="s">
        <v>1084</v>
      </c>
      <c r="B1223" s="182">
        <v>25</v>
      </c>
      <c r="C1223" s="7">
        <v>31</v>
      </c>
      <c r="D1223" s="95">
        <f>C1223/B1223*100</f>
        <v>124</v>
      </c>
    </row>
    <row r="1224" ht="14.25" spans="1:4">
      <c r="A1224" s="183" t="s">
        <v>1085</v>
      </c>
      <c r="B1224" s="182"/>
      <c r="C1224" s="7"/>
      <c r="D1224" s="95"/>
    </row>
    <row r="1225" ht="14.25" spans="1:4">
      <c r="A1225" s="183" t="s">
        <v>1086</v>
      </c>
      <c r="B1225" s="182"/>
      <c r="C1225" s="7"/>
      <c r="D1225" s="95"/>
    </row>
    <row r="1226" ht="14.25" spans="1:4">
      <c r="A1226" s="183" t="s">
        <v>1087</v>
      </c>
      <c r="B1226" s="182"/>
      <c r="C1226" s="7"/>
      <c r="D1226" s="95"/>
    </row>
    <row r="1227" ht="14.25" spans="1:4">
      <c r="A1227" s="183" t="s">
        <v>1088</v>
      </c>
      <c r="B1227" s="182"/>
      <c r="C1227" s="7"/>
      <c r="D1227" s="95"/>
    </row>
    <row r="1228" ht="14.25" spans="1:4">
      <c r="A1228" s="183" t="s">
        <v>1089</v>
      </c>
      <c r="B1228" s="182"/>
      <c r="C1228" s="7"/>
      <c r="D1228" s="95"/>
    </row>
    <row r="1229" ht="14.25" spans="1:4">
      <c r="A1229" s="183" t="s">
        <v>1090</v>
      </c>
      <c r="B1229" s="182">
        <v>31</v>
      </c>
      <c r="C1229" s="7">
        <v>25</v>
      </c>
      <c r="D1229" s="95">
        <f t="shared" ref="D1229:D1234" si="7">C1229/B1229*100</f>
        <v>80.6451612903226</v>
      </c>
    </row>
    <row r="1230" ht="14.25" spans="1:4">
      <c r="A1230" s="184" t="s">
        <v>1091</v>
      </c>
      <c r="B1230" s="182">
        <v>1785</v>
      </c>
      <c r="C1230" s="7">
        <v>1670</v>
      </c>
      <c r="D1230" s="95">
        <f t="shared" si="7"/>
        <v>93.5574229691877</v>
      </c>
    </row>
    <row r="1231" ht="14.25" spans="1:4">
      <c r="A1231" s="183" t="s">
        <v>1091</v>
      </c>
      <c r="B1231" s="182">
        <v>1785</v>
      </c>
      <c r="C1231" s="7">
        <v>1670</v>
      </c>
      <c r="D1231" s="95">
        <f t="shared" si="7"/>
        <v>93.5574229691877</v>
      </c>
    </row>
    <row r="1232" ht="14.25" spans="1:4">
      <c r="A1232" s="186" t="s">
        <v>1092</v>
      </c>
      <c r="B1232" s="182">
        <v>12589</v>
      </c>
      <c r="C1232" s="7">
        <v>15834</v>
      </c>
      <c r="D1232" s="95">
        <f t="shared" si="7"/>
        <v>125.776471522758</v>
      </c>
    </row>
    <row r="1233" ht="14.25" spans="1:4">
      <c r="A1233" s="184" t="s">
        <v>1093</v>
      </c>
      <c r="B1233" s="182">
        <v>8401</v>
      </c>
      <c r="C1233" s="7">
        <v>10590</v>
      </c>
      <c r="D1233" s="95">
        <f t="shared" si="7"/>
        <v>126.056421854541</v>
      </c>
    </row>
    <row r="1234" ht="14.25" spans="1:4">
      <c r="A1234" s="183" t="s">
        <v>1094</v>
      </c>
      <c r="B1234" s="182">
        <v>13</v>
      </c>
      <c r="C1234" s="7"/>
      <c r="D1234" s="95">
        <f t="shared" si="7"/>
        <v>0</v>
      </c>
    </row>
    <row r="1235" ht="14.25" spans="1:4">
      <c r="A1235" s="183" t="s">
        <v>1095</v>
      </c>
      <c r="B1235" s="182"/>
      <c r="C1235" s="7"/>
      <c r="D1235" s="95"/>
    </row>
    <row r="1236" ht="14.25" spans="1:4">
      <c r="A1236" s="183" t="s">
        <v>1096</v>
      </c>
      <c r="B1236" s="182">
        <v>3713</v>
      </c>
      <c r="C1236" s="7">
        <v>800</v>
      </c>
      <c r="D1236" s="95">
        <f>C1236/B1236*100</f>
        <v>21.545919741449</v>
      </c>
    </row>
    <row r="1237" ht="14.25" spans="1:4">
      <c r="A1237" s="183" t="s">
        <v>1097</v>
      </c>
      <c r="B1237" s="182"/>
      <c r="C1237" s="7"/>
      <c r="D1237" s="95"/>
    </row>
    <row r="1238" ht="14.25" spans="1:4">
      <c r="A1238" s="183" t="s">
        <v>1098</v>
      </c>
      <c r="B1238" s="182">
        <v>3156</v>
      </c>
      <c r="C1238" s="7">
        <v>9240</v>
      </c>
      <c r="D1238" s="95">
        <f>C1238/B1238*100</f>
        <v>292.77566539924</v>
      </c>
    </row>
    <row r="1239" ht="14.25" spans="1:4">
      <c r="A1239" s="183" t="s">
        <v>1099</v>
      </c>
      <c r="B1239" s="182">
        <v>532</v>
      </c>
      <c r="C1239" s="7">
        <v>550</v>
      </c>
      <c r="D1239" s="95">
        <f>C1239/B1239*100</f>
        <v>103.383458646617</v>
      </c>
    </row>
    <row r="1240" ht="14.25" spans="1:4">
      <c r="A1240" s="183" t="s">
        <v>712</v>
      </c>
      <c r="B1240" s="182">
        <v>987</v>
      </c>
      <c r="C1240" s="7"/>
      <c r="D1240" s="95">
        <f>C1240/B1240*100</f>
        <v>0</v>
      </c>
    </row>
    <row r="1241" ht="14.25" spans="1:4">
      <c r="A1241" s="183" t="s">
        <v>1100</v>
      </c>
      <c r="B1241" s="182"/>
      <c r="C1241" s="7"/>
      <c r="D1241" s="95"/>
    </row>
    <row r="1242" ht="14.25" spans="1:4">
      <c r="A1242" s="184" t="s">
        <v>1101</v>
      </c>
      <c r="B1242" s="182">
        <v>4188</v>
      </c>
      <c r="C1242" s="7">
        <v>5244</v>
      </c>
      <c r="D1242" s="95">
        <f>C1242/B1242*100</f>
        <v>125.214899713467</v>
      </c>
    </row>
    <row r="1243" ht="14.25" spans="1:4">
      <c r="A1243" s="183" t="s">
        <v>1102</v>
      </c>
      <c r="B1243" s="182">
        <v>4188</v>
      </c>
      <c r="C1243" s="7">
        <v>5244</v>
      </c>
      <c r="D1243" s="95">
        <f>C1243/B1243*100</f>
        <v>125.214899713467</v>
      </c>
    </row>
    <row r="1244" ht="14.25" spans="1:4">
      <c r="A1244" s="183" t="s">
        <v>1103</v>
      </c>
      <c r="B1244" s="182"/>
      <c r="C1244" s="7"/>
      <c r="D1244" s="95"/>
    </row>
    <row r="1245" ht="14.25" spans="1:4">
      <c r="A1245" s="183" t="s">
        <v>1104</v>
      </c>
      <c r="B1245" s="182"/>
      <c r="C1245" s="7"/>
      <c r="D1245" s="95"/>
    </row>
    <row r="1246" ht="14.25" spans="1:4">
      <c r="A1246" s="184" t="s">
        <v>1105</v>
      </c>
      <c r="B1246" s="182"/>
      <c r="C1246" s="7"/>
      <c r="D1246" s="95"/>
    </row>
    <row r="1247" ht="14.25" spans="1:4">
      <c r="A1247" s="183" t="s">
        <v>1106</v>
      </c>
      <c r="B1247" s="182"/>
      <c r="C1247" s="7"/>
      <c r="D1247" s="95"/>
    </row>
    <row r="1248" ht="14.25" spans="1:4">
      <c r="A1248" s="183" t="s">
        <v>1107</v>
      </c>
      <c r="B1248" s="182"/>
      <c r="C1248" s="7"/>
      <c r="D1248" s="95"/>
    </row>
    <row r="1249" ht="14.25" spans="1:4">
      <c r="A1249" s="183" t="s">
        <v>1108</v>
      </c>
      <c r="B1249" s="182"/>
      <c r="C1249" s="7"/>
      <c r="D1249" s="95"/>
    </row>
    <row r="1250" ht="14.25" spans="1:4">
      <c r="A1250" s="186" t="s">
        <v>1109</v>
      </c>
      <c r="B1250" s="182">
        <v>306</v>
      </c>
      <c r="C1250" s="7">
        <v>45</v>
      </c>
      <c r="D1250" s="95">
        <f>C1250/B1250*100</f>
        <v>14.7058823529412</v>
      </c>
    </row>
    <row r="1251" ht="14.25" spans="1:4">
      <c r="A1251" s="184" t="s">
        <v>1110</v>
      </c>
      <c r="B1251" s="182">
        <v>126</v>
      </c>
      <c r="C1251" s="7">
        <v>45</v>
      </c>
      <c r="D1251" s="95">
        <f>C1251/B1251*100</f>
        <v>35.7142857142857</v>
      </c>
    </row>
    <row r="1252" ht="14.25" spans="1:4">
      <c r="A1252" s="183" t="s">
        <v>126</v>
      </c>
      <c r="B1252" s="182"/>
      <c r="C1252" s="7"/>
      <c r="D1252" s="95"/>
    </row>
    <row r="1253" ht="14.25" spans="1:4">
      <c r="A1253" s="183" t="s">
        <v>127</v>
      </c>
      <c r="B1253" s="182"/>
      <c r="C1253" s="7"/>
      <c r="D1253" s="95"/>
    </row>
    <row r="1254" ht="14.25" spans="1:4">
      <c r="A1254" s="183" t="s">
        <v>128</v>
      </c>
      <c r="B1254" s="182"/>
      <c r="C1254" s="7"/>
      <c r="D1254" s="95"/>
    </row>
    <row r="1255" ht="14.25" spans="1:4">
      <c r="A1255" s="183" t="s">
        <v>1111</v>
      </c>
      <c r="B1255" s="182"/>
      <c r="C1255" s="7"/>
      <c r="D1255" s="95"/>
    </row>
    <row r="1256" ht="14.25" spans="1:4">
      <c r="A1256" s="183" t="s">
        <v>1112</v>
      </c>
      <c r="B1256" s="182"/>
      <c r="C1256" s="7"/>
      <c r="D1256" s="95"/>
    </row>
    <row r="1257" ht="14.25" spans="1:4">
      <c r="A1257" s="183" t="s">
        <v>1113</v>
      </c>
      <c r="B1257" s="182"/>
      <c r="C1257" s="7"/>
      <c r="D1257" s="95"/>
    </row>
    <row r="1258" ht="14.25" spans="1:4">
      <c r="A1258" s="183" t="s">
        <v>1114</v>
      </c>
      <c r="B1258" s="182"/>
      <c r="C1258" s="7"/>
      <c r="D1258" s="95"/>
    </row>
    <row r="1259" ht="14.25" spans="1:4">
      <c r="A1259" s="183" t="s">
        <v>1115</v>
      </c>
      <c r="B1259" s="182"/>
      <c r="C1259" s="7"/>
      <c r="D1259" s="95"/>
    </row>
    <row r="1260" ht="14.25" spans="1:4">
      <c r="A1260" s="183" t="s">
        <v>1116</v>
      </c>
      <c r="B1260" s="182"/>
      <c r="C1260" s="7"/>
      <c r="D1260" s="95"/>
    </row>
    <row r="1261" ht="14.25" spans="1:4">
      <c r="A1261" s="183" t="s">
        <v>1117</v>
      </c>
      <c r="B1261" s="182"/>
      <c r="C1261" s="7"/>
      <c r="D1261" s="95"/>
    </row>
    <row r="1262" ht="14.25" spans="1:4">
      <c r="A1262" s="183" t="s">
        <v>1118</v>
      </c>
      <c r="B1262" s="182">
        <v>115</v>
      </c>
      <c r="C1262" s="7">
        <v>45</v>
      </c>
      <c r="D1262" s="95">
        <f>C1262/B1262*100</f>
        <v>39.1304347826087</v>
      </c>
    </row>
    <row r="1263" ht="14.25" spans="1:4">
      <c r="A1263" s="183" t="s">
        <v>1119</v>
      </c>
      <c r="B1263" s="182"/>
      <c r="C1263" s="7"/>
      <c r="D1263" s="95"/>
    </row>
    <row r="1264" ht="14.25" spans="1:4">
      <c r="A1264" s="183" t="s">
        <v>132</v>
      </c>
      <c r="B1264" s="182"/>
      <c r="C1264" s="7"/>
      <c r="D1264" s="95"/>
    </row>
    <row r="1265" ht="14.25" spans="1:4">
      <c r="A1265" s="183" t="s">
        <v>1120</v>
      </c>
      <c r="B1265" s="182">
        <v>11</v>
      </c>
      <c r="C1265" s="7"/>
      <c r="D1265" s="95">
        <f>C1265/B1265*100</f>
        <v>0</v>
      </c>
    </row>
    <row r="1266" ht="14.25" spans="1:4">
      <c r="A1266" s="184" t="s">
        <v>1121</v>
      </c>
      <c r="B1266" s="182">
        <v>180</v>
      </c>
      <c r="C1266" s="7"/>
      <c r="D1266" s="95">
        <f>C1266/B1266*100</f>
        <v>0</v>
      </c>
    </row>
    <row r="1267" ht="14.25" spans="1:4">
      <c r="A1267" s="183" t="s">
        <v>126</v>
      </c>
      <c r="B1267" s="182"/>
      <c r="C1267" s="7"/>
      <c r="D1267" s="95"/>
    </row>
    <row r="1268" ht="14.25" spans="1:4">
      <c r="A1268" s="183" t="s">
        <v>127</v>
      </c>
      <c r="B1268" s="182"/>
      <c r="C1268" s="7"/>
      <c r="D1268" s="95"/>
    </row>
    <row r="1269" ht="14.25" spans="1:4">
      <c r="A1269" s="183" t="s">
        <v>128</v>
      </c>
      <c r="B1269" s="182"/>
      <c r="C1269" s="7"/>
      <c r="D1269" s="95"/>
    </row>
    <row r="1270" ht="14.25" spans="1:4">
      <c r="A1270" s="183" t="s">
        <v>1122</v>
      </c>
      <c r="B1270" s="182"/>
      <c r="C1270" s="7"/>
      <c r="D1270" s="95"/>
    </row>
    <row r="1271" ht="14.25" spans="1:4">
      <c r="A1271" s="183" t="s">
        <v>1123</v>
      </c>
      <c r="B1271" s="182"/>
      <c r="C1271" s="7"/>
      <c r="D1271" s="95"/>
    </row>
    <row r="1272" ht="14.25" spans="1:4">
      <c r="A1272" s="183" t="s">
        <v>1124</v>
      </c>
      <c r="B1272" s="182"/>
      <c r="C1272" s="7"/>
      <c r="D1272" s="95"/>
    </row>
    <row r="1273" ht="14.25" spans="1:4">
      <c r="A1273" s="183" t="s">
        <v>1125</v>
      </c>
      <c r="B1273" s="182"/>
      <c r="C1273" s="7"/>
      <c r="D1273" s="95"/>
    </row>
    <row r="1274" ht="14.25" spans="1:4">
      <c r="A1274" s="183" t="s">
        <v>1126</v>
      </c>
      <c r="B1274" s="182"/>
      <c r="C1274" s="7"/>
      <c r="D1274" s="95"/>
    </row>
    <row r="1275" ht="14.25" spans="1:4">
      <c r="A1275" s="183" t="s">
        <v>1127</v>
      </c>
      <c r="B1275" s="182"/>
      <c r="C1275" s="7"/>
      <c r="D1275" s="95"/>
    </row>
    <row r="1276" ht="14.25" spans="1:4">
      <c r="A1276" s="183" t="s">
        <v>1128</v>
      </c>
      <c r="B1276" s="182">
        <v>180</v>
      </c>
      <c r="C1276" s="7"/>
      <c r="D1276" s="95">
        <f>C1276/B1276*100</f>
        <v>0</v>
      </c>
    </row>
    <row r="1277" ht="14.25" spans="1:4">
      <c r="A1277" s="183" t="s">
        <v>1129</v>
      </c>
      <c r="B1277" s="182"/>
      <c r="C1277" s="7"/>
      <c r="D1277" s="95"/>
    </row>
    <row r="1278" ht="14.25" spans="1:4">
      <c r="A1278" s="183" t="s">
        <v>132</v>
      </c>
      <c r="B1278" s="182"/>
      <c r="C1278" s="7"/>
      <c r="D1278" s="95"/>
    </row>
    <row r="1279" ht="14.25" spans="1:4">
      <c r="A1279" s="183" t="s">
        <v>1130</v>
      </c>
      <c r="B1279" s="182"/>
      <c r="C1279" s="7"/>
      <c r="D1279" s="95"/>
    </row>
    <row r="1280" ht="14.25" spans="1:4">
      <c r="A1280" s="184" t="s">
        <v>1131</v>
      </c>
      <c r="B1280" s="182"/>
      <c r="C1280" s="7"/>
      <c r="D1280" s="95"/>
    </row>
    <row r="1281" ht="14.25" spans="1:4">
      <c r="A1281" s="183" t="s">
        <v>1132</v>
      </c>
      <c r="B1281" s="182"/>
      <c r="C1281" s="7"/>
      <c r="D1281" s="95"/>
    </row>
    <row r="1282" ht="14.25" spans="1:4">
      <c r="A1282" s="183" t="s">
        <v>1133</v>
      </c>
      <c r="B1282" s="182"/>
      <c r="C1282" s="7"/>
      <c r="D1282" s="95"/>
    </row>
    <row r="1283" ht="14.25" spans="1:4">
      <c r="A1283" s="183" t="s">
        <v>1134</v>
      </c>
      <c r="B1283" s="182"/>
      <c r="C1283" s="7"/>
      <c r="D1283" s="95"/>
    </row>
    <row r="1284" ht="14.25" spans="1:4">
      <c r="A1284" s="183" t="s">
        <v>1135</v>
      </c>
      <c r="B1284" s="182"/>
      <c r="C1284" s="7"/>
      <c r="D1284" s="95"/>
    </row>
    <row r="1285" ht="14.25" spans="1:4">
      <c r="A1285" s="183" t="s">
        <v>1136</v>
      </c>
      <c r="B1285" s="182"/>
      <c r="C1285" s="7"/>
      <c r="D1285" s="95"/>
    </row>
    <row r="1286" ht="14.25" spans="1:4">
      <c r="A1286" s="184" t="s">
        <v>1137</v>
      </c>
      <c r="B1286" s="182"/>
      <c r="C1286" s="7"/>
      <c r="D1286" s="95"/>
    </row>
    <row r="1287" ht="14.25" spans="1:4">
      <c r="A1287" s="183" t="s">
        <v>1138</v>
      </c>
      <c r="B1287" s="182"/>
      <c r="C1287" s="7"/>
      <c r="D1287" s="95"/>
    </row>
    <row r="1288" ht="14.25" spans="1:4">
      <c r="A1288" s="183" t="s">
        <v>1139</v>
      </c>
      <c r="B1288" s="182"/>
      <c r="C1288" s="7"/>
      <c r="D1288" s="95"/>
    </row>
    <row r="1289" ht="14.25" spans="1:4">
      <c r="A1289" s="183" t="s">
        <v>1140</v>
      </c>
      <c r="B1289" s="182"/>
      <c r="C1289" s="7"/>
      <c r="D1289" s="95"/>
    </row>
    <row r="1290" ht="14.25" spans="1:4">
      <c r="A1290" s="183" t="s">
        <v>1141</v>
      </c>
      <c r="B1290" s="182"/>
      <c r="C1290" s="7"/>
      <c r="D1290" s="95"/>
    </row>
    <row r="1291" ht="14.25" spans="1:4">
      <c r="A1291" s="183" t="s">
        <v>1142</v>
      </c>
      <c r="B1291" s="182"/>
      <c r="C1291" s="7"/>
      <c r="D1291" s="95"/>
    </row>
    <row r="1292" ht="14.25" spans="1:4">
      <c r="A1292" s="184" t="s">
        <v>1143</v>
      </c>
      <c r="B1292" s="182"/>
      <c r="C1292" s="7"/>
      <c r="D1292" s="95"/>
    </row>
    <row r="1293" ht="14.25" spans="1:4">
      <c r="A1293" s="183" t="s">
        <v>1144</v>
      </c>
      <c r="B1293" s="182"/>
      <c r="C1293" s="7"/>
      <c r="D1293" s="95"/>
    </row>
    <row r="1294" ht="14.25" spans="1:4">
      <c r="A1294" s="183" t="s">
        <v>1145</v>
      </c>
      <c r="B1294" s="182"/>
      <c r="C1294" s="7"/>
      <c r="D1294" s="95"/>
    </row>
    <row r="1295" ht="14.25" spans="1:4">
      <c r="A1295" s="183" t="s">
        <v>1146</v>
      </c>
      <c r="B1295" s="182"/>
      <c r="C1295" s="7"/>
      <c r="D1295" s="95"/>
    </row>
    <row r="1296" ht="14.25" spans="1:4">
      <c r="A1296" s="183" t="s">
        <v>1147</v>
      </c>
      <c r="B1296" s="182"/>
      <c r="C1296" s="7"/>
      <c r="D1296" s="95"/>
    </row>
    <row r="1297" ht="14.25" spans="1:4">
      <c r="A1297" s="183" t="s">
        <v>1148</v>
      </c>
      <c r="B1297" s="182"/>
      <c r="C1297" s="7"/>
      <c r="D1297" s="95"/>
    </row>
    <row r="1298" ht="14.25" spans="1:4">
      <c r="A1298" s="183" t="s">
        <v>1149</v>
      </c>
      <c r="B1298" s="182"/>
      <c r="C1298" s="7"/>
      <c r="D1298" s="95"/>
    </row>
    <row r="1299" ht="14.25" spans="1:4">
      <c r="A1299" s="183" t="s">
        <v>1150</v>
      </c>
      <c r="B1299" s="182"/>
      <c r="C1299" s="7"/>
      <c r="D1299" s="95"/>
    </row>
    <row r="1300" ht="14.25" spans="1:4">
      <c r="A1300" s="183" t="s">
        <v>1151</v>
      </c>
      <c r="B1300" s="182"/>
      <c r="C1300" s="7"/>
      <c r="D1300" s="95"/>
    </row>
    <row r="1301" ht="14.25" spans="1:4">
      <c r="A1301" s="183" t="s">
        <v>1152</v>
      </c>
      <c r="B1301" s="182"/>
      <c r="C1301" s="7"/>
      <c r="D1301" s="95"/>
    </row>
    <row r="1302" ht="14.25" spans="1:4">
      <c r="A1302" s="183" t="s">
        <v>1153</v>
      </c>
      <c r="B1302" s="182"/>
      <c r="C1302" s="7"/>
      <c r="D1302" s="95"/>
    </row>
    <row r="1303" ht="14.25" spans="1:4">
      <c r="A1303" s="183" t="s">
        <v>1154</v>
      </c>
      <c r="B1303" s="182"/>
      <c r="C1303" s="7"/>
      <c r="D1303" s="95"/>
    </row>
    <row r="1304" ht="14.25" spans="1:4">
      <c r="A1304" s="99" t="s">
        <v>1155</v>
      </c>
      <c r="B1304" s="182"/>
      <c r="C1304" s="7">
        <v>329</v>
      </c>
      <c r="D1304" s="95"/>
    </row>
    <row r="1305" ht="14.25" spans="1:4">
      <c r="A1305" s="99" t="s">
        <v>1156</v>
      </c>
      <c r="B1305" s="182"/>
      <c r="C1305" s="7">
        <v>30</v>
      </c>
      <c r="D1305" s="95"/>
    </row>
    <row r="1306" ht="14.25" spans="1:4">
      <c r="A1306" s="187" t="s">
        <v>1157</v>
      </c>
      <c r="B1306" s="182">
        <v>1250</v>
      </c>
      <c r="C1306" s="7">
        <v>1290</v>
      </c>
      <c r="D1306" s="95">
        <f>C1306/B1306*100</f>
        <v>103.2</v>
      </c>
    </row>
    <row r="1307" ht="14.25" spans="1:4">
      <c r="A1307" s="188" t="s">
        <v>1158</v>
      </c>
      <c r="B1307" s="182">
        <v>1250</v>
      </c>
      <c r="C1307" s="7">
        <v>1290</v>
      </c>
      <c r="D1307" s="95">
        <f>C1307/B1307*100</f>
        <v>103.2</v>
      </c>
    </row>
    <row r="1308" ht="14.25" spans="1:4">
      <c r="A1308" s="189" t="s">
        <v>1159</v>
      </c>
      <c r="B1308" s="182"/>
      <c r="C1308" s="7"/>
      <c r="D1308" s="95"/>
    </row>
    <row r="1309" ht="14.25" spans="1:4">
      <c r="A1309" s="99" t="s">
        <v>1160</v>
      </c>
      <c r="B1309" s="182"/>
      <c r="C1309" s="7"/>
      <c r="D1309" s="95"/>
    </row>
    <row r="1310" ht="14.25" spans="1:4">
      <c r="A1310" s="100" t="s">
        <v>1161</v>
      </c>
      <c r="B1310" s="182">
        <v>231520</v>
      </c>
      <c r="C1310" s="7">
        <v>193493</v>
      </c>
      <c r="D1310" s="95">
        <f>C1310/B1310*100</f>
        <v>83.5750691085003</v>
      </c>
    </row>
    <row r="1311" ht="14.25" spans="1:4">
      <c r="A1311" s="100" t="s">
        <v>1162</v>
      </c>
      <c r="B1311" s="182">
        <v>4279</v>
      </c>
      <c r="C1311" s="7">
        <v>54</v>
      </c>
      <c r="D1311" s="95">
        <f>C1311/B1311*100</f>
        <v>1.26197709745268</v>
      </c>
    </row>
    <row r="1312" ht="14.25" spans="1:4">
      <c r="A1312" s="190" t="s">
        <v>96</v>
      </c>
      <c r="B1312" s="182">
        <v>6400</v>
      </c>
      <c r="C1312" s="7">
        <v>1280</v>
      </c>
      <c r="D1312" s="95">
        <f>C1312/B1312*100</f>
        <v>20</v>
      </c>
    </row>
    <row r="1313" ht="14.25" spans="1:4">
      <c r="A1313" s="100" t="s">
        <v>1163</v>
      </c>
      <c r="B1313" s="182">
        <v>6400</v>
      </c>
      <c r="C1313" s="7">
        <v>1280</v>
      </c>
      <c r="D1313" s="95">
        <f>C1313/B1313*100</f>
        <v>20</v>
      </c>
    </row>
    <row r="1314" ht="14.25" spans="1:4">
      <c r="A1314" s="100" t="s">
        <v>1164</v>
      </c>
      <c r="B1314" s="182">
        <v>6400</v>
      </c>
      <c r="C1314" s="7">
        <v>1280</v>
      </c>
      <c r="D1314" s="95">
        <f>C1314/B1314*100</f>
        <v>20</v>
      </c>
    </row>
    <row r="1315" ht="14.25" spans="1:4">
      <c r="A1315" s="100" t="s">
        <v>1165</v>
      </c>
      <c r="B1315" s="182"/>
      <c r="C1315" s="7"/>
      <c r="D1315" s="95"/>
    </row>
    <row r="1316" ht="14.25" spans="1:4">
      <c r="A1316" s="190" t="s">
        <v>1166</v>
      </c>
      <c r="B1316" s="182"/>
      <c r="C1316" s="7"/>
      <c r="D1316" s="95"/>
    </row>
    <row r="1317" ht="14.25" spans="1:4">
      <c r="A1317" s="190" t="s">
        <v>1167</v>
      </c>
      <c r="B1317" s="182"/>
      <c r="C1317" s="7"/>
      <c r="D1317" s="95"/>
    </row>
    <row r="1318" ht="14.25" spans="1:4">
      <c r="A1318" s="190" t="s">
        <v>1168</v>
      </c>
      <c r="B1318" s="182"/>
      <c r="C1318" s="7"/>
      <c r="D1318" s="95"/>
    </row>
    <row r="1319" ht="14.25" spans="1:4">
      <c r="A1319" s="190" t="s">
        <v>1169</v>
      </c>
      <c r="B1319" s="182">
        <v>9964</v>
      </c>
      <c r="C1319" s="7"/>
      <c r="D1319" s="95">
        <f>C1319/B1319*100</f>
        <v>0</v>
      </c>
    </row>
    <row r="1320" ht="14.25" spans="1:4">
      <c r="A1320" s="100" t="s">
        <v>110</v>
      </c>
      <c r="B1320" s="182">
        <v>252163</v>
      </c>
      <c r="C1320" s="7">
        <v>194827</v>
      </c>
      <c r="D1320" s="95">
        <f>C1320/B1320*100</f>
        <v>77.262326352399</v>
      </c>
    </row>
  </sheetData>
  <mergeCells count="1">
    <mergeCell ref="A1:D1"/>
  </mergeCells>
  <printOptions horizontalCentered="1"/>
  <pageMargins left="0.71" right="0.71" top="0.75" bottom="0.75" header="0.31" footer="0.31"/>
  <pageSetup paperSize="9" scale="73" fitToHeight="200" orientation="portrait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zoomScaleSheetLayoutView="60" workbookViewId="0">
      <selection activeCell="A1" sqref="A1:D1"/>
    </sheetView>
  </sheetViews>
  <sheetFormatPr defaultColWidth="8.775" defaultRowHeight="13.5" outlineLevelCol="3"/>
  <cols>
    <col min="1" max="1" width="44.1083333333333" style="89" customWidth="1"/>
    <col min="2" max="3" width="14.775" style="89"/>
    <col min="4" max="4" width="27.4416666666667" style="168" customWidth="1"/>
    <col min="5" max="16384" width="8.775" style="89"/>
  </cols>
  <sheetData>
    <row r="1" s="157" customFormat="1" ht="30" customHeight="1" spans="1:4">
      <c r="A1" s="169" t="s">
        <v>1170</v>
      </c>
      <c r="B1" s="169"/>
      <c r="C1" s="169"/>
      <c r="D1" s="169"/>
    </row>
    <row r="2" ht="14.25" spans="2:4">
      <c r="B2" s="90"/>
      <c r="C2" s="90"/>
      <c r="D2" s="97" t="s">
        <v>1</v>
      </c>
    </row>
    <row r="3" s="103" customFormat="1" ht="20.1" customHeight="1" spans="1:4">
      <c r="A3" s="18" t="s">
        <v>2</v>
      </c>
      <c r="B3" s="18" t="s">
        <v>3</v>
      </c>
      <c r="C3" s="18" t="s">
        <v>4</v>
      </c>
      <c r="D3" s="98" t="s">
        <v>5</v>
      </c>
    </row>
    <row r="4" s="158" customFormat="1" ht="20.1" customHeight="1" spans="1:4">
      <c r="A4" s="92" t="s">
        <v>1171</v>
      </c>
      <c r="B4" s="92">
        <v>71913</v>
      </c>
      <c r="C4" s="92">
        <v>51469</v>
      </c>
      <c r="D4" s="95">
        <f>C4/B4*100</f>
        <v>71.5712040938356</v>
      </c>
    </row>
    <row r="5" s="158" customFormat="1" ht="20.1" customHeight="1" spans="1:4">
      <c r="A5" s="92" t="s">
        <v>1172</v>
      </c>
      <c r="B5" s="92">
        <v>14644</v>
      </c>
      <c r="C5" s="92">
        <v>8800</v>
      </c>
      <c r="D5" s="95">
        <f t="shared" ref="D5:D66" si="0">C5/B5*100</f>
        <v>60.0928708003278</v>
      </c>
    </row>
    <row r="6" s="158" customFormat="1" ht="20.1" customHeight="1" spans="1:4">
      <c r="A6" s="92" t="s">
        <v>1173</v>
      </c>
      <c r="B6" s="92">
        <v>31842</v>
      </c>
      <c r="C6" s="92">
        <v>19774</v>
      </c>
      <c r="D6" s="95">
        <f t="shared" si="0"/>
        <v>62.1003705797375</v>
      </c>
    </row>
    <row r="7" s="158" customFormat="1" ht="20.1" customHeight="1" spans="1:4">
      <c r="A7" s="92" t="s">
        <v>1174</v>
      </c>
      <c r="B7" s="92">
        <v>5436</v>
      </c>
      <c r="C7" s="92">
        <v>1100</v>
      </c>
      <c r="D7" s="95">
        <f t="shared" si="0"/>
        <v>20.2354672553348</v>
      </c>
    </row>
    <row r="8" s="158" customFormat="1" ht="20.1" customHeight="1" spans="1:4">
      <c r="A8" s="92" t="s">
        <v>1175</v>
      </c>
      <c r="B8" s="92">
        <v>10618</v>
      </c>
      <c r="C8" s="92">
        <v>10034</v>
      </c>
      <c r="D8" s="95">
        <f t="shared" si="0"/>
        <v>94.4999058203051</v>
      </c>
    </row>
    <row r="9" s="158" customFormat="1" ht="20.1" customHeight="1" spans="1:4">
      <c r="A9" s="92" t="s">
        <v>1176</v>
      </c>
      <c r="B9" s="92"/>
      <c r="C9" s="92">
        <v>12</v>
      </c>
      <c r="D9" s="95"/>
    </row>
    <row r="10" s="158" customFormat="1" ht="20.1" customHeight="1" spans="1:4">
      <c r="A10" s="92" t="s">
        <v>1177</v>
      </c>
      <c r="B10" s="92">
        <v>8652</v>
      </c>
      <c r="C10" s="92">
        <v>4890</v>
      </c>
      <c r="D10" s="95">
        <f t="shared" si="0"/>
        <v>56.5187239944521</v>
      </c>
    </row>
    <row r="11" s="158" customFormat="1" ht="20.1" customHeight="1" spans="1:4">
      <c r="A11" s="92" t="s">
        <v>1178</v>
      </c>
      <c r="B11" s="92">
        <v>721</v>
      </c>
      <c r="C11" s="92">
        <v>6859</v>
      </c>
      <c r="D11" s="95">
        <f t="shared" si="0"/>
        <v>951.317614424411</v>
      </c>
    </row>
    <row r="12" s="158" customFormat="1" ht="20.1" customHeight="1" spans="1:4">
      <c r="A12" s="92" t="s">
        <v>1179</v>
      </c>
      <c r="B12" s="92">
        <v>13111</v>
      </c>
      <c r="C12" s="92">
        <v>6314</v>
      </c>
      <c r="D12" s="95">
        <f t="shared" si="0"/>
        <v>48.1580352375868</v>
      </c>
    </row>
    <row r="13" s="158" customFormat="1" ht="20.1" customHeight="1" spans="1:4">
      <c r="A13" s="92" t="s">
        <v>1180</v>
      </c>
      <c r="B13" s="92">
        <v>2603</v>
      </c>
      <c r="C13" s="92">
        <v>3774</v>
      </c>
      <c r="D13" s="95">
        <f t="shared" si="0"/>
        <v>144.986553976181</v>
      </c>
    </row>
    <row r="14" s="158" customFormat="1" ht="20.1" customHeight="1" spans="1:4">
      <c r="A14" s="92" t="s">
        <v>1181</v>
      </c>
      <c r="B14" s="92">
        <v>23</v>
      </c>
      <c r="C14" s="92">
        <v>27</v>
      </c>
      <c r="D14" s="95">
        <f t="shared" si="0"/>
        <v>117.391304347826</v>
      </c>
    </row>
    <row r="15" s="158" customFormat="1" ht="20.1" customHeight="1" spans="1:4">
      <c r="A15" s="92" t="s">
        <v>1182</v>
      </c>
      <c r="B15" s="92">
        <v>3</v>
      </c>
      <c r="C15" s="92"/>
      <c r="D15" s="95">
        <f t="shared" si="0"/>
        <v>0</v>
      </c>
    </row>
    <row r="16" s="158" customFormat="1" ht="20.1" customHeight="1" spans="1:4">
      <c r="A16" s="92" t="s">
        <v>1183</v>
      </c>
      <c r="B16" s="92">
        <v>58</v>
      </c>
      <c r="C16" s="92"/>
      <c r="D16" s="95">
        <f t="shared" si="0"/>
        <v>0</v>
      </c>
    </row>
    <row r="17" s="158" customFormat="1" ht="20.1" customHeight="1" spans="1:4">
      <c r="A17" s="92" t="s">
        <v>1184</v>
      </c>
      <c r="B17" s="92">
        <v>60</v>
      </c>
      <c r="C17" s="92"/>
      <c r="D17" s="95">
        <f t="shared" si="0"/>
        <v>0</v>
      </c>
    </row>
    <row r="18" s="158" customFormat="1" ht="20.1" customHeight="1" spans="1:4">
      <c r="A18" s="92" t="s">
        <v>1185</v>
      </c>
      <c r="B18" s="92">
        <v>153</v>
      </c>
      <c r="C18" s="92">
        <v>1</v>
      </c>
      <c r="D18" s="95">
        <f t="shared" si="0"/>
        <v>0.65359477124183</v>
      </c>
    </row>
    <row r="19" s="158" customFormat="1" ht="20.1" customHeight="1" spans="1:4">
      <c r="A19" s="92" t="s">
        <v>1186</v>
      </c>
      <c r="B19" s="92">
        <v>74</v>
      </c>
      <c r="C19" s="92">
        <v>3</v>
      </c>
      <c r="D19" s="95">
        <f t="shared" si="0"/>
        <v>4.05405405405405</v>
      </c>
    </row>
    <row r="20" s="158" customFormat="1" ht="20.1" customHeight="1" spans="1:4">
      <c r="A20" s="92" t="s">
        <v>1187</v>
      </c>
      <c r="B20" s="92"/>
      <c r="C20" s="92"/>
      <c r="D20" s="95"/>
    </row>
    <row r="21" s="158" customFormat="1" ht="20.1" customHeight="1" spans="1:4">
      <c r="A21" s="92" t="s">
        <v>1188</v>
      </c>
      <c r="B21" s="92">
        <v>2</v>
      </c>
      <c r="C21" s="92"/>
      <c r="D21" s="95">
        <f t="shared" si="0"/>
        <v>0</v>
      </c>
    </row>
    <row r="22" s="158" customFormat="1" ht="20.1" customHeight="1" spans="1:4">
      <c r="A22" s="92" t="s">
        <v>1189</v>
      </c>
      <c r="B22" s="92">
        <v>590</v>
      </c>
      <c r="C22" s="92">
        <v>272</v>
      </c>
      <c r="D22" s="95">
        <f t="shared" si="0"/>
        <v>46.1016949152542</v>
      </c>
    </row>
    <row r="23" s="158" customFormat="1" ht="20.1" customHeight="1" spans="1:4">
      <c r="A23" s="92" t="s">
        <v>1190</v>
      </c>
      <c r="B23" s="92"/>
      <c r="C23" s="92"/>
      <c r="D23" s="95"/>
    </row>
    <row r="24" s="158" customFormat="1" ht="20.1" customHeight="1" spans="1:4">
      <c r="A24" s="92" t="s">
        <v>1191</v>
      </c>
      <c r="B24" s="92">
        <v>1051</v>
      </c>
      <c r="C24" s="92">
        <v>386</v>
      </c>
      <c r="D24" s="95">
        <f t="shared" si="0"/>
        <v>36.7269267364415</v>
      </c>
    </row>
    <row r="25" s="158" customFormat="1" ht="20.1" customHeight="1" spans="1:4">
      <c r="A25" s="92" t="s">
        <v>1192</v>
      </c>
      <c r="B25" s="92">
        <v>33</v>
      </c>
      <c r="C25" s="92">
        <v>7</v>
      </c>
      <c r="D25" s="95">
        <f t="shared" si="0"/>
        <v>21.2121212121212</v>
      </c>
    </row>
    <row r="26" s="158" customFormat="1" ht="20.1" customHeight="1" spans="1:4">
      <c r="A26" s="92" t="s">
        <v>1193</v>
      </c>
      <c r="B26" s="92">
        <v>101</v>
      </c>
      <c r="C26" s="92">
        <v>103</v>
      </c>
      <c r="D26" s="95">
        <f t="shared" si="0"/>
        <v>101.980198019802</v>
      </c>
    </row>
    <row r="27" s="158" customFormat="1" ht="20.1" customHeight="1" spans="1:4">
      <c r="A27" s="92" t="s">
        <v>1194</v>
      </c>
      <c r="B27" s="92">
        <v>269</v>
      </c>
      <c r="C27" s="92">
        <v>14</v>
      </c>
      <c r="D27" s="95">
        <f t="shared" si="0"/>
        <v>5.20446096654275</v>
      </c>
    </row>
    <row r="28" s="158" customFormat="1" ht="20.1" customHeight="1" spans="1:4">
      <c r="A28" s="92" t="s">
        <v>1195</v>
      </c>
      <c r="B28" s="92">
        <v>1012</v>
      </c>
      <c r="C28" s="92">
        <v>466</v>
      </c>
      <c r="D28" s="95">
        <f t="shared" si="0"/>
        <v>46.0474308300395</v>
      </c>
    </row>
    <row r="29" s="158" customFormat="1" ht="20.1" customHeight="1" spans="1:4">
      <c r="A29" s="92" t="s">
        <v>1196</v>
      </c>
      <c r="B29" s="92">
        <v>4200</v>
      </c>
      <c r="C29" s="92">
        <v>20</v>
      </c>
      <c r="D29" s="95">
        <f t="shared" si="0"/>
        <v>0.476190476190476</v>
      </c>
    </row>
    <row r="30" s="158" customFormat="1" ht="20.1" customHeight="1" spans="1:4">
      <c r="A30" s="92" t="s">
        <v>1197</v>
      </c>
      <c r="B30" s="92">
        <v>1</v>
      </c>
      <c r="C30" s="92">
        <v>75</v>
      </c>
      <c r="D30" s="95">
        <f t="shared" si="0"/>
        <v>7500</v>
      </c>
    </row>
    <row r="31" s="158" customFormat="1" ht="20.1" customHeight="1" spans="1:4">
      <c r="A31" s="92" t="s">
        <v>1198</v>
      </c>
      <c r="B31" s="92">
        <v>8</v>
      </c>
      <c r="C31" s="92"/>
      <c r="D31" s="95">
        <f t="shared" si="0"/>
        <v>0</v>
      </c>
    </row>
    <row r="32" s="158" customFormat="1" ht="20.1" customHeight="1" spans="1:4">
      <c r="A32" s="92" t="s">
        <v>1199</v>
      </c>
      <c r="B32" s="92">
        <v>1399</v>
      </c>
      <c r="C32" s="92">
        <v>10</v>
      </c>
      <c r="D32" s="95">
        <f t="shared" si="0"/>
        <v>0.714796283059328</v>
      </c>
    </row>
    <row r="33" s="158" customFormat="1" ht="20.1" customHeight="1" spans="1:4">
      <c r="A33" s="92" t="s">
        <v>1200</v>
      </c>
      <c r="B33" s="92">
        <v>364</v>
      </c>
      <c r="C33" s="92"/>
      <c r="D33" s="95">
        <f t="shared" si="0"/>
        <v>0</v>
      </c>
    </row>
    <row r="34" s="158" customFormat="1" ht="20.1" customHeight="1" spans="1:4">
      <c r="A34" s="92" t="s">
        <v>1201</v>
      </c>
      <c r="B34" s="92">
        <v>695</v>
      </c>
      <c r="C34" s="92">
        <v>874</v>
      </c>
      <c r="D34" s="95">
        <f t="shared" si="0"/>
        <v>125.755395683453</v>
      </c>
    </row>
    <row r="35" s="158" customFormat="1" ht="20.1" customHeight="1" spans="1:4">
      <c r="A35" s="92" t="s">
        <v>1202</v>
      </c>
      <c r="B35" s="92">
        <v>75</v>
      </c>
      <c r="C35" s="92">
        <v>11</v>
      </c>
      <c r="D35" s="95">
        <f t="shared" si="0"/>
        <v>14.6666666666667</v>
      </c>
    </row>
    <row r="36" s="158" customFormat="1" ht="20.1" customHeight="1" spans="1:4">
      <c r="A36" s="92" t="s">
        <v>1203</v>
      </c>
      <c r="B36" s="92">
        <v>336</v>
      </c>
      <c r="C36" s="92">
        <v>180</v>
      </c>
      <c r="D36" s="95">
        <f t="shared" si="0"/>
        <v>53.5714285714286</v>
      </c>
    </row>
    <row r="37" s="158" customFormat="1" ht="20.1" customHeight="1" spans="1:4">
      <c r="A37" s="92" t="s">
        <v>1204</v>
      </c>
      <c r="B37" s="92"/>
      <c r="C37" s="92"/>
      <c r="D37" s="95"/>
    </row>
    <row r="38" s="158" customFormat="1" ht="20.1" customHeight="1" spans="1:4">
      <c r="A38" s="92" t="s">
        <v>1205</v>
      </c>
      <c r="B38" s="92"/>
      <c r="C38" s="92"/>
      <c r="D38" s="95"/>
    </row>
    <row r="39" s="158" customFormat="1" ht="20.1" customHeight="1" spans="1:4">
      <c r="A39" s="92" t="s">
        <v>1206</v>
      </c>
      <c r="B39" s="92">
        <v>1</v>
      </c>
      <c r="C39" s="92">
        <v>91</v>
      </c>
      <c r="D39" s="95">
        <f t="shared" si="0"/>
        <v>9100</v>
      </c>
    </row>
    <row r="40" s="158" customFormat="1" ht="20.1" customHeight="1" spans="1:4">
      <c r="A40" s="92" t="s">
        <v>1207</v>
      </c>
      <c r="B40" s="92">
        <v>41471</v>
      </c>
      <c r="C40" s="92">
        <v>42729</v>
      </c>
      <c r="D40" s="95">
        <f t="shared" si="0"/>
        <v>103.033445057992</v>
      </c>
    </row>
    <row r="41" s="158" customFormat="1" ht="20.1" customHeight="1" spans="1:4">
      <c r="A41" s="92" t="s">
        <v>1208</v>
      </c>
      <c r="B41" s="92">
        <v>430</v>
      </c>
      <c r="C41" s="92">
        <v>239</v>
      </c>
      <c r="D41" s="95">
        <f t="shared" si="0"/>
        <v>55.5813953488372</v>
      </c>
    </row>
    <row r="42" s="158" customFormat="1" ht="20.1" customHeight="1" spans="1:4">
      <c r="A42" s="92" t="s">
        <v>1209</v>
      </c>
      <c r="B42" s="92">
        <v>2005</v>
      </c>
      <c r="C42" s="92">
        <v>7754</v>
      </c>
      <c r="D42" s="95">
        <f t="shared" si="0"/>
        <v>386.733167082294</v>
      </c>
    </row>
    <row r="43" s="158" customFormat="1" ht="20.1" customHeight="1" spans="1:4">
      <c r="A43" s="92" t="s">
        <v>1210</v>
      </c>
      <c r="B43" s="92"/>
      <c r="C43" s="92"/>
      <c r="D43" s="95"/>
    </row>
    <row r="44" s="158" customFormat="1" ht="20.1" customHeight="1" spans="1:4">
      <c r="A44" s="92" t="s">
        <v>1211</v>
      </c>
      <c r="B44" s="92">
        <v>740</v>
      </c>
      <c r="C44" s="92">
        <v>434</v>
      </c>
      <c r="D44" s="95">
        <f t="shared" si="0"/>
        <v>58.6486486486486</v>
      </c>
    </row>
    <row r="45" s="158" customFormat="1" ht="20.1" customHeight="1" spans="1:4">
      <c r="A45" s="92" t="s">
        <v>1212</v>
      </c>
      <c r="B45" s="92">
        <v>16472</v>
      </c>
      <c r="C45" s="92">
        <v>5165</v>
      </c>
      <c r="D45" s="95">
        <f t="shared" si="0"/>
        <v>31.3562408936377</v>
      </c>
    </row>
    <row r="46" s="158" customFormat="1" ht="20.1" customHeight="1" spans="1:4">
      <c r="A46" s="92" t="s">
        <v>1213</v>
      </c>
      <c r="B46" s="92">
        <v>8530</v>
      </c>
      <c r="C46" s="92">
        <v>11652</v>
      </c>
      <c r="D46" s="95">
        <f t="shared" si="0"/>
        <v>136.600234466589</v>
      </c>
    </row>
    <row r="47" s="158" customFormat="1" ht="20.1" customHeight="1" spans="1:4">
      <c r="A47" s="92" t="s">
        <v>1214</v>
      </c>
      <c r="B47" s="92">
        <v>8994</v>
      </c>
      <c r="C47" s="92">
        <v>10017</v>
      </c>
      <c r="D47" s="95">
        <f t="shared" si="0"/>
        <v>111.374249499666</v>
      </c>
    </row>
    <row r="48" s="158" customFormat="1" ht="20.1" customHeight="1" spans="1:4">
      <c r="A48" s="92" t="s">
        <v>1215</v>
      </c>
      <c r="B48" s="92">
        <v>43</v>
      </c>
      <c r="C48" s="92"/>
      <c r="D48" s="95">
        <f t="shared" si="0"/>
        <v>0</v>
      </c>
    </row>
    <row r="49" s="158" customFormat="1" ht="20.1" customHeight="1" spans="1:4">
      <c r="A49" s="92" t="s">
        <v>1216</v>
      </c>
      <c r="B49" s="92">
        <v>34</v>
      </c>
      <c r="C49" s="92">
        <v>249</v>
      </c>
      <c r="D49" s="95">
        <f t="shared" si="0"/>
        <v>732.352941176471</v>
      </c>
    </row>
    <row r="50" s="158" customFormat="1" ht="20.1" customHeight="1" spans="1:4">
      <c r="A50" s="92" t="s">
        <v>1217</v>
      </c>
      <c r="B50" s="92">
        <v>4220</v>
      </c>
      <c r="C50" s="92">
        <v>5263</v>
      </c>
      <c r="D50" s="95">
        <f t="shared" si="0"/>
        <v>124.715639810427</v>
      </c>
    </row>
    <row r="51" s="158" customFormat="1" ht="20.1" customHeight="1" spans="1:4">
      <c r="A51" s="92" t="s">
        <v>1218</v>
      </c>
      <c r="B51" s="92"/>
      <c r="C51" s="92"/>
      <c r="D51" s="95"/>
    </row>
    <row r="52" s="158" customFormat="1" ht="20.1" customHeight="1" spans="1:4">
      <c r="A52" s="92" t="s">
        <v>1219</v>
      </c>
      <c r="B52" s="92"/>
      <c r="C52" s="92"/>
      <c r="D52" s="95"/>
    </row>
    <row r="53" s="158" customFormat="1" ht="20.1" customHeight="1" spans="1:4">
      <c r="A53" s="92" t="s">
        <v>1220</v>
      </c>
      <c r="B53" s="92"/>
      <c r="C53" s="92"/>
      <c r="D53" s="95"/>
    </row>
    <row r="54" s="158" customFormat="1" ht="20.1" customHeight="1" spans="1:4">
      <c r="A54" s="92" t="s">
        <v>1221</v>
      </c>
      <c r="B54" s="92"/>
      <c r="C54" s="92"/>
      <c r="D54" s="95"/>
    </row>
    <row r="55" s="158" customFormat="1" ht="20.1" customHeight="1" spans="1:4">
      <c r="A55" s="92" t="s">
        <v>1222</v>
      </c>
      <c r="B55" s="92">
        <v>3</v>
      </c>
      <c r="C55" s="92">
        <v>1956</v>
      </c>
      <c r="D55" s="95">
        <f t="shared" si="0"/>
        <v>65200</v>
      </c>
    </row>
    <row r="56" s="158" customFormat="1" ht="20.1" customHeight="1" spans="1:4">
      <c r="A56" s="92" t="s">
        <v>1223</v>
      </c>
      <c r="B56" s="92">
        <v>136</v>
      </c>
      <c r="C56" s="92">
        <v>378</v>
      </c>
      <c r="D56" s="95">
        <f t="shared" si="0"/>
        <v>277.941176470588</v>
      </c>
    </row>
    <row r="57" s="158" customFormat="1" ht="20.1" customHeight="1" spans="1:4">
      <c r="A57" s="92" t="s">
        <v>1224</v>
      </c>
      <c r="B57" s="92"/>
      <c r="C57" s="92"/>
      <c r="D57" s="95"/>
    </row>
    <row r="58" s="158" customFormat="1" ht="20.1" customHeight="1" spans="1:4">
      <c r="A58" s="92" t="s">
        <v>1225</v>
      </c>
      <c r="B58" s="92">
        <v>87</v>
      </c>
      <c r="C58" s="92">
        <v>61</v>
      </c>
      <c r="D58" s="95">
        <f t="shared" si="0"/>
        <v>70.1149425287356</v>
      </c>
    </row>
    <row r="59" s="158" customFormat="1" ht="20.1" customHeight="1" spans="1:4">
      <c r="A59" s="92" t="s">
        <v>1226</v>
      </c>
      <c r="B59" s="92">
        <v>49</v>
      </c>
      <c r="C59" s="92">
        <v>102</v>
      </c>
      <c r="D59" s="95">
        <f t="shared" si="0"/>
        <v>208.163265306122</v>
      </c>
    </row>
    <row r="60" s="158" customFormat="1" ht="20.1" customHeight="1" spans="1:4">
      <c r="A60" s="92" t="s">
        <v>1227</v>
      </c>
      <c r="B60" s="92"/>
      <c r="C60" s="92">
        <v>50</v>
      </c>
      <c r="D60" s="95"/>
    </row>
    <row r="61" s="158" customFormat="1" ht="20.1" customHeight="1" spans="1:4">
      <c r="A61" s="92" t="s">
        <v>1228</v>
      </c>
      <c r="B61" s="92"/>
      <c r="C61" s="92"/>
      <c r="D61" s="95"/>
    </row>
    <row r="62" s="158" customFormat="1" ht="20.1" customHeight="1" spans="1:4">
      <c r="A62" s="92" t="s">
        <v>1229</v>
      </c>
      <c r="B62" s="92"/>
      <c r="C62" s="92">
        <v>65</v>
      </c>
      <c r="D62" s="95"/>
    </row>
    <row r="63" s="158" customFormat="1" ht="20.1" customHeight="1" spans="1:4">
      <c r="A63" s="92" t="s">
        <v>1230</v>
      </c>
      <c r="B63" s="92"/>
      <c r="C63" s="92"/>
      <c r="D63" s="95"/>
    </row>
    <row r="64" s="158" customFormat="1" ht="20.1" customHeight="1" spans="1:4">
      <c r="A64" s="92" t="s">
        <v>1231</v>
      </c>
      <c r="B64" s="92"/>
      <c r="C64" s="92"/>
      <c r="D64" s="95"/>
    </row>
    <row r="65" s="158" customFormat="1" ht="20.1" customHeight="1" spans="1:4">
      <c r="A65" s="92" t="s">
        <v>1232</v>
      </c>
      <c r="B65" s="92"/>
      <c r="C65" s="92">
        <v>100</v>
      </c>
      <c r="D65" s="95"/>
    </row>
    <row r="66" s="158" customFormat="1" ht="20.1" customHeight="1" spans="1:4">
      <c r="A66" s="92" t="s">
        <v>1233</v>
      </c>
      <c r="B66" s="92">
        <v>126631</v>
      </c>
      <c r="C66" s="92">
        <v>100890</v>
      </c>
      <c r="D66" s="95">
        <f t="shared" si="0"/>
        <v>79.6724340801226</v>
      </c>
    </row>
    <row r="67" s="158" customFormat="1" ht="20.1" customHeight="1" spans="4:4">
      <c r="D67" s="170"/>
    </row>
    <row r="68" s="158" customFormat="1" ht="20.1" customHeight="1" spans="4:4">
      <c r="D68" s="170"/>
    </row>
    <row r="69" s="158" customFormat="1" ht="20.1" customHeight="1" spans="4:4">
      <c r="D69" s="170"/>
    </row>
    <row r="70" s="158" customFormat="1" ht="20.1" customHeight="1" spans="4:4">
      <c r="D70" s="170"/>
    </row>
    <row r="71" s="158" customFormat="1" ht="20.1" customHeight="1" spans="4:4">
      <c r="D71" s="170"/>
    </row>
    <row r="72" s="158" customFormat="1" ht="20.1" customHeight="1" spans="4:4">
      <c r="D72" s="170"/>
    </row>
    <row r="73" s="158" customFormat="1" ht="20.1" customHeight="1" spans="4:4">
      <c r="D73" s="170"/>
    </row>
    <row r="74" s="158" customFormat="1" ht="20.1" customHeight="1" spans="4:4">
      <c r="D74" s="170"/>
    </row>
    <row r="75" s="158" customFormat="1" ht="20.1" customHeight="1" spans="4:4">
      <c r="D75" s="170"/>
    </row>
    <row r="76" s="158" customFormat="1" ht="20.1" customHeight="1" spans="4:4">
      <c r="D76" s="170"/>
    </row>
    <row r="77" s="158" customFormat="1" ht="20.1" customHeight="1" spans="4:4">
      <c r="D77" s="170"/>
    </row>
    <row r="78" s="158" customFormat="1" ht="20.1" customHeight="1" spans="4:4">
      <c r="D78" s="170"/>
    </row>
    <row r="79" s="158" customFormat="1" ht="20.1" customHeight="1" spans="4:4">
      <c r="D79" s="170"/>
    </row>
    <row r="80" s="158" customFormat="1" ht="20.1" customHeight="1" spans="4:4">
      <c r="D80" s="170"/>
    </row>
    <row r="81" s="158" customFormat="1" ht="20.1" customHeight="1" spans="4:4">
      <c r="D81" s="170"/>
    </row>
    <row r="82" s="158" customFormat="1" ht="20.1" customHeight="1" spans="4:4">
      <c r="D82" s="170"/>
    </row>
    <row r="83" s="158" customFormat="1" ht="20.1" customHeight="1" spans="4:4">
      <c r="D83" s="170"/>
    </row>
    <row r="84" s="158" customFormat="1" ht="20.1" customHeight="1" spans="4:4">
      <c r="D84" s="170"/>
    </row>
    <row r="85" s="158" customFormat="1" ht="20.1" customHeight="1" spans="4:4">
      <c r="D85" s="170"/>
    </row>
    <row r="86" s="158" customFormat="1" ht="20.1" customHeight="1" spans="4:4">
      <c r="D86" s="170"/>
    </row>
    <row r="87" s="158" customFormat="1" ht="20.1" customHeight="1" spans="4:4">
      <c r="D87" s="170"/>
    </row>
    <row r="88" s="158" customFormat="1" ht="20.1" customHeight="1" spans="4:4">
      <c r="D88" s="170"/>
    </row>
    <row r="89" s="158" customFormat="1" ht="20.1" customHeight="1" spans="4:4">
      <c r="D89" s="170"/>
    </row>
    <row r="90" s="158" customFormat="1" ht="20.1" customHeight="1" spans="4:4">
      <c r="D90" s="170"/>
    </row>
    <row r="91" s="158" customFormat="1" ht="20.1" customHeight="1" spans="4:4">
      <c r="D91" s="170"/>
    </row>
    <row r="92" s="158" customFormat="1" ht="20.1" customHeight="1" spans="4:4">
      <c r="D92" s="170"/>
    </row>
    <row r="93" s="158" customFormat="1" ht="20.1" customHeight="1" spans="4:4">
      <c r="D93" s="170"/>
    </row>
    <row r="94" s="158" customFormat="1" ht="20.1" customHeight="1" spans="4:4">
      <c r="D94" s="170"/>
    </row>
    <row r="95" s="158" customFormat="1" ht="20.1" customHeight="1" spans="4:4">
      <c r="D95" s="170"/>
    </row>
    <row r="96" s="158" customFormat="1" ht="20.1" customHeight="1" spans="4:4">
      <c r="D96" s="170"/>
    </row>
    <row r="97" s="158" customFormat="1" ht="20.1" customHeight="1" spans="4:4">
      <c r="D97" s="170"/>
    </row>
    <row r="98" s="158" customFormat="1" ht="20.1" customHeight="1" spans="4:4">
      <c r="D98" s="170"/>
    </row>
    <row r="99" s="158" customFormat="1" ht="20.1" customHeight="1" spans="4:4">
      <c r="D99" s="170"/>
    </row>
    <row r="100" s="158" customFormat="1" ht="20.1" customHeight="1" spans="4:4">
      <c r="D100" s="170"/>
    </row>
    <row r="101" s="158" customFormat="1" ht="20.1" customHeight="1" spans="4:4">
      <c r="D101" s="170"/>
    </row>
    <row r="102" s="158" customFormat="1" ht="20.1" customHeight="1" spans="4:4">
      <c r="D102" s="170"/>
    </row>
    <row r="103" s="158" customFormat="1" ht="20.1" customHeight="1" spans="4:4">
      <c r="D103" s="170"/>
    </row>
    <row r="104" s="158" customFormat="1" ht="20.1" customHeight="1" spans="4:4">
      <c r="D104" s="170"/>
    </row>
    <row r="105" s="158" customFormat="1" ht="20.1" customHeight="1" spans="4:4">
      <c r="D105" s="170"/>
    </row>
    <row r="106" s="158" customFormat="1" ht="20.1" customHeight="1" spans="4:4">
      <c r="D106" s="170"/>
    </row>
    <row r="107" s="158" customFormat="1" ht="20.1" customHeight="1" spans="4:4">
      <c r="D107" s="170"/>
    </row>
    <row r="108" s="158" customFormat="1" ht="20.1" customHeight="1" spans="4:4">
      <c r="D108" s="170"/>
    </row>
    <row r="109" s="158" customFormat="1" ht="20.1" customHeight="1" spans="4:4">
      <c r="D109" s="170"/>
    </row>
    <row r="110" s="158" customFormat="1" ht="20.1" customHeight="1" spans="4:4">
      <c r="D110" s="170"/>
    </row>
    <row r="111" s="158" customFormat="1" ht="20.1" customHeight="1" spans="4:4">
      <c r="D111" s="170"/>
    </row>
    <row r="112" s="158" customFormat="1" ht="20.1" customHeight="1" spans="4:4">
      <c r="D112" s="170"/>
    </row>
    <row r="113" s="158" customFormat="1" ht="20.1" customHeight="1" spans="4:4">
      <c r="D113" s="170"/>
    </row>
    <row r="114" s="158" customFormat="1" ht="20.1" customHeight="1" spans="4:4">
      <c r="D114" s="170"/>
    </row>
    <row r="115" s="158" customFormat="1" ht="20.1" customHeight="1" spans="4:4">
      <c r="D115" s="170"/>
    </row>
    <row r="116" s="158" customFormat="1" ht="20.1" customHeight="1" spans="4:4">
      <c r="D116" s="170"/>
    </row>
    <row r="117" s="158" customFormat="1" ht="20.1" customHeight="1" spans="4:4">
      <c r="D117" s="170"/>
    </row>
    <row r="118" s="158" customFormat="1" ht="20.1" customHeight="1" spans="4:4">
      <c r="D118" s="170"/>
    </row>
    <row r="119" s="158" customFormat="1" ht="20.1" customHeight="1" spans="4:4">
      <c r="D119" s="170"/>
    </row>
    <row r="120" s="158" customFormat="1" ht="20.1" customHeight="1" spans="4:4">
      <c r="D120" s="170"/>
    </row>
    <row r="121" s="158" customFormat="1" ht="20.1" customHeight="1" spans="4:4">
      <c r="D121" s="170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printOptions horizontalCentered="1"/>
  <pageMargins left="0.71" right="0.71" top="0.75" bottom="0.75" header="0.31" footer="0.31"/>
  <pageSetup paperSize="9" scale="88" fitToHeight="200" orientation="portrait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1"/>
  <sheetViews>
    <sheetView zoomScaleSheetLayoutView="60" workbookViewId="0">
      <selection activeCell="A1" sqref="A1:D1"/>
    </sheetView>
  </sheetViews>
  <sheetFormatPr defaultColWidth="8.775" defaultRowHeight="13.5" outlineLevelCol="3"/>
  <cols>
    <col min="1" max="1" width="53.4416666666667" style="89" customWidth="1"/>
    <col min="2" max="3" width="14.775" style="89"/>
    <col min="4" max="4" width="26.4416666666667" style="159"/>
    <col min="5" max="16384" width="8.775" style="89"/>
  </cols>
  <sheetData>
    <row r="1" s="157" customFormat="1" ht="30" customHeight="1" spans="1:4">
      <c r="A1" s="160" t="s">
        <v>1234</v>
      </c>
      <c r="B1" s="160"/>
      <c r="C1" s="160"/>
      <c r="D1" s="160"/>
    </row>
    <row r="2" ht="14.25" spans="2:4">
      <c r="B2" s="161"/>
      <c r="C2" s="161"/>
      <c r="D2" s="162" t="s">
        <v>1</v>
      </c>
    </row>
    <row r="3" s="103" customFormat="1" ht="20.1" customHeight="1" spans="1:4">
      <c r="A3" s="163" t="s">
        <v>2</v>
      </c>
      <c r="B3" s="163" t="s">
        <v>3</v>
      </c>
      <c r="C3" s="163" t="s">
        <v>4</v>
      </c>
      <c r="D3" s="164" t="s">
        <v>5</v>
      </c>
    </row>
    <row r="4" s="158" customFormat="1" ht="20.1" customHeight="1" spans="1:4">
      <c r="A4" s="92" t="s">
        <v>1235</v>
      </c>
      <c r="B4" s="92">
        <v>264376</v>
      </c>
      <c r="C4" s="92">
        <v>197882</v>
      </c>
      <c r="D4" s="107">
        <f>C4/B4*100</f>
        <v>74.8487003358853</v>
      </c>
    </row>
    <row r="5" s="158" customFormat="1" ht="20.1" customHeight="1" spans="1:4">
      <c r="A5" s="92" t="s">
        <v>1236</v>
      </c>
      <c r="B5" s="92">
        <v>121510</v>
      </c>
      <c r="C5" s="92">
        <v>91256</v>
      </c>
      <c r="D5" s="107">
        <f t="shared" ref="D5:D40" si="0">C5/B5*100</f>
        <v>75.1016377252901</v>
      </c>
    </row>
    <row r="6" s="158" customFormat="1" ht="20.1" customHeight="1" spans="1:4">
      <c r="A6" s="92" t="s">
        <v>1237</v>
      </c>
      <c r="B6" s="92">
        <v>35393</v>
      </c>
      <c r="C6" s="92">
        <v>33219</v>
      </c>
      <c r="D6" s="107">
        <f t="shared" si="0"/>
        <v>93.8575424518973</v>
      </c>
    </row>
    <row r="7" s="158" customFormat="1" ht="20.1" customHeight="1" spans="1:4">
      <c r="A7" s="92" t="s">
        <v>1238</v>
      </c>
      <c r="B7" s="92">
        <v>11877</v>
      </c>
      <c r="C7" s="92">
        <v>9885</v>
      </c>
      <c r="D7" s="107">
        <f t="shared" si="0"/>
        <v>83.2280879009851</v>
      </c>
    </row>
    <row r="8" s="158" customFormat="1" ht="20.1" customHeight="1" spans="1:4">
      <c r="A8" s="165" t="s">
        <v>1239</v>
      </c>
      <c r="B8" s="92">
        <v>4816</v>
      </c>
      <c r="C8" s="92">
        <v>4575</v>
      </c>
      <c r="D8" s="107">
        <f t="shared" si="0"/>
        <v>94.9958471760797</v>
      </c>
    </row>
    <row r="9" s="158" customFormat="1" ht="20.1" customHeight="1" spans="1:4">
      <c r="A9" s="165" t="s">
        <v>1240</v>
      </c>
      <c r="B9" s="92"/>
      <c r="C9" s="92"/>
      <c r="D9" s="107"/>
    </row>
    <row r="10" s="158" customFormat="1" ht="20.1" customHeight="1" spans="1:4">
      <c r="A10" s="166" t="s">
        <v>1241</v>
      </c>
      <c r="B10" s="92">
        <v>19816</v>
      </c>
      <c r="C10" s="92">
        <v>808</v>
      </c>
      <c r="D10" s="107">
        <f t="shared" si="0"/>
        <v>4.07751312071054</v>
      </c>
    </row>
    <row r="11" s="158" customFormat="1" ht="20.1" customHeight="1" spans="1:4">
      <c r="A11" s="166" t="s">
        <v>1242</v>
      </c>
      <c r="B11" s="92">
        <v>14822</v>
      </c>
      <c r="C11" s="92">
        <v>12205</v>
      </c>
      <c r="D11" s="107">
        <f t="shared" si="0"/>
        <v>82.3438132505735</v>
      </c>
    </row>
    <row r="12" s="158" customFormat="1" ht="20.1" customHeight="1" spans="1:4">
      <c r="A12" s="92" t="s">
        <v>1243</v>
      </c>
      <c r="B12" s="92">
        <v>142866</v>
      </c>
      <c r="C12" s="92">
        <v>106626</v>
      </c>
      <c r="D12" s="107">
        <f t="shared" si="0"/>
        <v>74.6335727184915</v>
      </c>
    </row>
    <row r="13" s="158" customFormat="1" ht="20.1" customHeight="1" spans="1:4">
      <c r="A13" s="92" t="s">
        <v>1244</v>
      </c>
      <c r="B13" s="92">
        <v>2934</v>
      </c>
      <c r="C13" s="92">
        <v>1436</v>
      </c>
      <c r="D13" s="107">
        <f t="shared" si="0"/>
        <v>48.9434219495569</v>
      </c>
    </row>
    <row r="14" s="158" customFormat="1" ht="20.1" customHeight="1" spans="1:4">
      <c r="A14" s="92" t="s">
        <v>1245</v>
      </c>
      <c r="B14" s="92"/>
      <c r="C14" s="92"/>
      <c r="D14" s="107"/>
    </row>
    <row r="15" s="158" customFormat="1" ht="20.1" customHeight="1" spans="1:4">
      <c r="A15" s="92" t="s">
        <v>1246</v>
      </c>
      <c r="B15" s="92">
        <v>21</v>
      </c>
      <c r="C15" s="92">
        <v>9</v>
      </c>
      <c r="D15" s="107">
        <f t="shared" si="0"/>
        <v>42.8571428571429</v>
      </c>
    </row>
    <row r="16" s="158" customFormat="1" ht="20.1" customHeight="1" spans="1:4">
      <c r="A16" s="92" t="s">
        <v>1247</v>
      </c>
      <c r="B16" s="92">
        <v>503</v>
      </c>
      <c r="C16" s="92">
        <v>381</v>
      </c>
      <c r="D16" s="107">
        <f t="shared" si="0"/>
        <v>75.7455268389662</v>
      </c>
    </row>
    <row r="17" s="158" customFormat="1" ht="20.1" customHeight="1" spans="1:4">
      <c r="A17" s="92" t="s">
        <v>1248</v>
      </c>
      <c r="B17" s="92">
        <v>2116</v>
      </c>
      <c r="C17" s="92">
        <v>388</v>
      </c>
      <c r="D17" s="107">
        <f t="shared" si="0"/>
        <v>18.3364839319471</v>
      </c>
    </row>
    <row r="18" s="158" customFormat="1" ht="20.1" customHeight="1" spans="1:4">
      <c r="A18" s="92" t="s">
        <v>1249</v>
      </c>
      <c r="B18" s="92">
        <v>747</v>
      </c>
      <c r="C18" s="92">
        <v>248</v>
      </c>
      <c r="D18" s="107">
        <f t="shared" si="0"/>
        <v>33.1994645247657</v>
      </c>
    </row>
    <row r="19" s="158" customFormat="1" ht="20.1" customHeight="1" spans="1:4">
      <c r="A19" s="92" t="s">
        <v>1250</v>
      </c>
      <c r="B19" s="92">
        <v>3049</v>
      </c>
      <c r="C19" s="92">
        <v>2121</v>
      </c>
      <c r="D19" s="107">
        <f t="shared" si="0"/>
        <v>69.5637914070187</v>
      </c>
    </row>
    <row r="20" s="158" customFormat="1" ht="20.1" customHeight="1" spans="1:4">
      <c r="A20" s="92" t="s">
        <v>1251</v>
      </c>
      <c r="B20" s="92">
        <v>13129</v>
      </c>
      <c r="C20" s="92">
        <v>12764</v>
      </c>
      <c r="D20" s="107">
        <f t="shared" si="0"/>
        <v>97.2198948891766</v>
      </c>
    </row>
    <row r="21" s="158" customFormat="1" ht="20.1" customHeight="1" spans="1:4">
      <c r="A21" s="92" t="s">
        <v>1252</v>
      </c>
      <c r="B21" s="92">
        <v>7748</v>
      </c>
      <c r="C21" s="92">
        <v>6707</v>
      </c>
      <c r="D21" s="107">
        <f t="shared" si="0"/>
        <v>86.564274651523</v>
      </c>
    </row>
    <row r="22" s="158" customFormat="1" ht="20.1" customHeight="1" spans="1:4">
      <c r="A22" s="92" t="s">
        <v>1253</v>
      </c>
      <c r="B22" s="92">
        <v>13946</v>
      </c>
      <c r="C22" s="92">
        <v>6184</v>
      </c>
      <c r="D22" s="107">
        <f t="shared" si="0"/>
        <v>44.3424637889</v>
      </c>
    </row>
    <row r="23" s="158" customFormat="1" ht="20.1" customHeight="1" spans="1:4">
      <c r="A23" s="92" t="s">
        <v>1254</v>
      </c>
      <c r="B23" s="92">
        <v>15662</v>
      </c>
      <c r="C23" s="92">
        <v>10662</v>
      </c>
      <c r="D23" s="107">
        <f t="shared" si="0"/>
        <v>68.0755969863364</v>
      </c>
    </row>
    <row r="24" s="158" customFormat="1" ht="20.1" customHeight="1" spans="1:4">
      <c r="A24" s="92" t="s">
        <v>1255</v>
      </c>
      <c r="B24" s="92">
        <v>38503</v>
      </c>
      <c r="C24" s="92">
        <v>26278</v>
      </c>
      <c r="D24" s="107">
        <f t="shared" si="0"/>
        <v>68.2492273329351</v>
      </c>
    </row>
    <row r="25" s="158" customFormat="1" ht="20.1" customHeight="1" spans="1:4">
      <c r="A25" s="92" t="s">
        <v>1256</v>
      </c>
      <c r="B25" s="92">
        <v>29740</v>
      </c>
      <c r="C25" s="92">
        <v>26018</v>
      </c>
      <c r="D25" s="107">
        <f t="shared" si="0"/>
        <v>87.4848688634835</v>
      </c>
    </row>
    <row r="26" s="158" customFormat="1" ht="20.1" customHeight="1" spans="1:4">
      <c r="A26" s="92" t="s">
        <v>1257</v>
      </c>
      <c r="B26" s="92">
        <v>437</v>
      </c>
      <c r="C26" s="92">
        <v>3350</v>
      </c>
      <c r="D26" s="107">
        <f t="shared" si="0"/>
        <v>766.590389016018</v>
      </c>
    </row>
    <row r="27" s="158" customFormat="1" ht="20.1" customHeight="1" spans="1:4">
      <c r="A27" s="92" t="s">
        <v>1258</v>
      </c>
      <c r="B27" s="92">
        <v>210</v>
      </c>
      <c r="C27" s="92">
        <v>10040</v>
      </c>
      <c r="D27" s="107">
        <f t="shared" si="0"/>
        <v>4780.95238095238</v>
      </c>
    </row>
    <row r="28" s="158" customFormat="1" ht="20.1" customHeight="1" spans="1:4">
      <c r="A28" s="92" t="s">
        <v>1259</v>
      </c>
      <c r="B28" s="92"/>
      <c r="C28" s="92"/>
      <c r="D28" s="107"/>
    </row>
    <row r="29" s="158" customFormat="1" ht="20.1" customHeight="1" spans="1:4">
      <c r="A29" s="92" t="s">
        <v>1260</v>
      </c>
      <c r="B29" s="92">
        <v>5208</v>
      </c>
      <c r="C29" s="92"/>
      <c r="D29" s="107">
        <f t="shared" si="0"/>
        <v>0</v>
      </c>
    </row>
    <row r="30" s="158" customFormat="1" ht="20.1" customHeight="1" spans="1:4">
      <c r="A30" s="92" t="s">
        <v>1261</v>
      </c>
      <c r="B30" s="92">
        <v>8388</v>
      </c>
      <c r="C30" s="92"/>
      <c r="D30" s="107">
        <f t="shared" si="0"/>
        <v>0</v>
      </c>
    </row>
    <row r="31" s="158" customFormat="1" ht="20.1" customHeight="1" spans="1:4">
      <c r="A31" s="92" t="s">
        <v>1262</v>
      </c>
      <c r="B31" s="92">
        <v>261</v>
      </c>
      <c r="C31" s="92"/>
      <c r="D31" s="107">
        <f t="shared" si="0"/>
        <v>0</v>
      </c>
    </row>
    <row r="32" s="158" customFormat="1" ht="20.1" customHeight="1" spans="1:4">
      <c r="A32" s="92" t="s">
        <v>1263</v>
      </c>
      <c r="B32" s="92">
        <v>264</v>
      </c>
      <c r="C32" s="92">
        <v>40</v>
      </c>
      <c r="D32" s="107">
        <f t="shared" si="0"/>
        <v>15.1515151515152</v>
      </c>
    </row>
    <row r="33" s="158" customFormat="1" ht="20.1" customHeight="1" spans="1:4">
      <c r="A33" s="92" t="s">
        <v>1264</v>
      </c>
      <c r="B33" s="92">
        <v>3119</v>
      </c>
      <c r="C33" s="92">
        <v>2230</v>
      </c>
      <c r="D33" s="107">
        <f t="shared" si="0"/>
        <v>71.4972747675537</v>
      </c>
    </row>
    <row r="34" s="158" customFormat="1" ht="20.1" customHeight="1" spans="1:4">
      <c r="A34" s="165" t="s">
        <v>1265</v>
      </c>
      <c r="B34" s="92"/>
      <c r="C34" s="92"/>
      <c r="D34" s="107"/>
    </row>
    <row r="35" s="158" customFormat="1" ht="20.1" customHeight="1" spans="1:4">
      <c r="A35" s="165" t="s">
        <v>1266</v>
      </c>
      <c r="B35" s="92"/>
      <c r="C35" s="92"/>
      <c r="D35" s="107"/>
    </row>
    <row r="36" s="158" customFormat="1" ht="20.1" customHeight="1" spans="1:4">
      <c r="A36" s="165" t="s">
        <v>1267</v>
      </c>
      <c r="B36" s="92">
        <v>130</v>
      </c>
      <c r="C36" s="92">
        <v>130</v>
      </c>
      <c r="D36" s="107">
        <f t="shared" si="0"/>
        <v>100</v>
      </c>
    </row>
    <row r="37" s="158" customFormat="1" ht="20.1" customHeight="1" spans="1:4">
      <c r="A37" s="165" t="s">
        <v>1268</v>
      </c>
      <c r="B37" s="92"/>
      <c r="C37" s="92"/>
      <c r="D37" s="107"/>
    </row>
    <row r="38" s="158" customFormat="1" ht="20.1" customHeight="1" spans="1:4">
      <c r="A38" s="165" t="s">
        <v>1269</v>
      </c>
      <c r="B38" s="92">
        <v>2989</v>
      </c>
      <c r="C38" s="92">
        <v>2100</v>
      </c>
      <c r="D38" s="107">
        <f t="shared" si="0"/>
        <v>70.2576112412178</v>
      </c>
    </row>
    <row r="39" s="158" customFormat="1" ht="20.1" customHeight="1" spans="1:4">
      <c r="A39" s="165" t="s">
        <v>1270</v>
      </c>
      <c r="B39" s="92"/>
      <c r="C39" s="92"/>
      <c r="D39" s="107"/>
    </row>
    <row r="40" s="158" customFormat="1" ht="20.1" customHeight="1" spans="1:4">
      <c r="A40" s="92" t="s">
        <v>1271</v>
      </c>
      <c r="B40" s="92">
        <v>267495</v>
      </c>
      <c r="C40" s="92">
        <f>C4+C33</f>
        <v>200112</v>
      </c>
      <c r="D40" s="107">
        <f t="shared" si="0"/>
        <v>74.8096226097684</v>
      </c>
    </row>
    <row r="41" s="158" customFormat="1" ht="20.1" customHeight="1" spans="4:4">
      <c r="D41" s="167"/>
    </row>
    <row r="42" s="158" customFormat="1" ht="20.1" customHeight="1" spans="4:4">
      <c r="D42" s="167"/>
    </row>
    <row r="43" s="158" customFormat="1" ht="20.1" customHeight="1" spans="4:4">
      <c r="D43" s="167"/>
    </row>
    <row r="44" s="158" customFormat="1" ht="20.1" customHeight="1" spans="4:4">
      <c r="D44" s="167"/>
    </row>
    <row r="45" s="158" customFormat="1" ht="20.1" customHeight="1" spans="4:4">
      <c r="D45" s="167"/>
    </row>
    <row r="46" s="158" customFormat="1" ht="20.1" customHeight="1" spans="4:4">
      <c r="D46" s="167"/>
    </row>
    <row r="47" s="158" customFormat="1" ht="20.1" customHeight="1" spans="4:4">
      <c r="D47" s="167"/>
    </row>
    <row r="48" s="158" customFormat="1" ht="20.1" customHeight="1" spans="4:4">
      <c r="D48" s="167"/>
    </row>
    <row r="49" s="158" customFormat="1" ht="20.1" customHeight="1" spans="4:4">
      <c r="D49" s="167"/>
    </row>
    <row r="50" s="158" customFormat="1" ht="20.1" customHeight="1" spans="4:4">
      <c r="D50" s="167"/>
    </row>
    <row r="51" s="158" customFormat="1" ht="20.1" customHeight="1" spans="4:4">
      <c r="D51" s="167"/>
    </row>
    <row r="52" s="158" customFormat="1" ht="20.1" customHeight="1" spans="4:4">
      <c r="D52" s="167"/>
    </row>
    <row r="53" s="158" customFormat="1" ht="20.1" customHeight="1" spans="4:4">
      <c r="D53" s="167"/>
    </row>
    <row r="54" s="158" customFormat="1" ht="20.1" customHeight="1" spans="4:4">
      <c r="D54" s="167"/>
    </row>
    <row r="55" s="158" customFormat="1" ht="20.1" customHeight="1" spans="4:4">
      <c r="D55" s="167"/>
    </row>
    <row r="56" s="158" customFormat="1" ht="20.1" customHeight="1" spans="4:4">
      <c r="D56" s="167"/>
    </row>
    <row r="57" s="158" customFormat="1" ht="20.1" customHeight="1" spans="4:4">
      <c r="D57" s="167"/>
    </row>
    <row r="58" s="158" customFormat="1" ht="20.1" customHeight="1" spans="4:4">
      <c r="D58" s="167"/>
    </row>
    <row r="59" s="158" customFormat="1" ht="20.1" customHeight="1" spans="4:4">
      <c r="D59" s="167"/>
    </row>
    <row r="60" s="158" customFormat="1" ht="20.1" customHeight="1" spans="4:4">
      <c r="D60" s="167"/>
    </row>
    <row r="61" s="158" customFormat="1" ht="20.1" customHeight="1" spans="4:4">
      <c r="D61" s="167"/>
    </row>
    <row r="62" s="158" customFormat="1" ht="20.1" customHeight="1" spans="4:4">
      <c r="D62" s="167"/>
    </row>
    <row r="63" s="158" customFormat="1" ht="20.1" customHeight="1" spans="4:4">
      <c r="D63" s="167"/>
    </row>
    <row r="64" s="158" customFormat="1" ht="20.1" customHeight="1" spans="4:4">
      <c r="D64" s="167"/>
    </row>
    <row r="65" s="158" customFormat="1" ht="20.1" customHeight="1" spans="4:4">
      <c r="D65" s="167"/>
    </row>
    <row r="66" s="158" customFormat="1" ht="20.1" customHeight="1" spans="4:4">
      <c r="D66" s="167"/>
    </row>
    <row r="67" s="158" customFormat="1" ht="20.1" customHeight="1" spans="4:4">
      <c r="D67" s="167"/>
    </row>
    <row r="68" s="158" customFormat="1" ht="20.1" customHeight="1" spans="4:4">
      <c r="D68" s="167"/>
    </row>
    <row r="69" s="158" customFormat="1" ht="20.1" customHeight="1" spans="4:4">
      <c r="D69" s="167"/>
    </row>
    <row r="70" s="158" customFormat="1" ht="20.1" customHeight="1" spans="4:4">
      <c r="D70" s="167"/>
    </row>
    <row r="71" s="158" customFormat="1" ht="20.1" customHeight="1" spans="4:4">
      <c r="D71" s="167"/>
    </row>
    <row r="72" s="158" customFormat="1" ht="20.1" customHeight="1" spans="4:4">
      <c r="D72" s="167"/>
    </row>
    <row r="73" s="158" customFormat="1" ht="20.1" customHeight="1" spans="4:4">
      <c r="D73" s="167"/>
    </row>
    <row r="74" s="158" customFormat="1" ht="20.1" customHeight="1" spans="4:4">
      <c r="D74" s="167"/>
    </row>
    <row r="75" s="158" customFormat="1" ht="20.1" customHeight="1" spans="4:4">
      <c r="D75" s="167"/>
    </row>
    <row r="76" s="158" customFormat="1" ht="20.1" customHeight="1" spans="4:4">
      <c r="D76" s="167"/>
    </row>
    <row r="77" s="158" customFormat="1" ht="20.1" customHeight="1" spans="4:4">
      <c r="D77" s="167"/>
    </row>
    <row r="78" s="158" customFormat="1" ht="20.1" customHeight="1" spans="4:4">
      <c r="D78" s="167"/>
    </row>
    <row r="79" s="158" customFormat="1" ht="20.1" customHeight="1" spans="4:4">
      <c r="D79" s="167"/>
    </row>
    <row r="80" s="158" customFormat="1" ht="20.1" customHeight="1" spans="4:4">
      <c r="D80" s="167"/>
    </row>
    <row r="81" s="158" customFormat="1" ht="20.1" customHeight="1" spans="4:4">
      <c r="D81" s="167"/>
    </row>
    <row r="82" s="158" customFormat="1" ht="20.1" customHeight="1" spans="4:4">
      <c r="D82" s="167"/>
    </row>
    <row r="83" s="158" customFormat="1" ht="20.1" customHeight="1" spans="4:4">
      <c r="D83" s="167"/>
    </row>
    <row r="84" s="158" customFormat="1" ht="20.1" customHeight="1" spans="4:4">
      <c r="D84" s="167"/>
    </row>
    <row r="85" s="158" customFormat="1" ht="20.1" customHeight="1" spans="4:4">
      <c r="D85" s="167"/>
    </row>
    <row r="86" s="158" customFormat="1" ht="20.1" customHeight="1" spans="4:4">
      <c r="D86" s="167"/>
    </row>
    <row r="87" s="158" customFormat="1" ht="20.1" customHeight="1" spans="4:4">
      <c r="D87" s="167"/>
    </row>
    <row r="88" s="158" customFormat="1" ht="20.1" customHeight="1" spans="4:4">
      <c r="D88" s="167"/>
    </row>
    <row r="89" s="158" customFormat="1" ht="20.1" customHeight="1" spans="4:4">
      <c r="D89" s="167"/>
    </row>
    <row r="90" s="158" customFormat="1" ht="20.1" customHeight="1" spans="4:4">
      <c r="D90" s="167"/>
    </row>
    <row r="91" s="158" customFormat="1" ht="20.1" customHeight="1" spans="4:4">
      <c r="D91" s="167"/>
    </row>
    <row r="92" s="158" customFormat="1" ht="20.1" customHeight="1" spans="4:4">
      <c r="D92" s="167"/>
    </row>
    <row r="93" s="158" customFormat="1" ht="20.1" customHeight="1" spans="4:4">
      <c r="D93" s="167"/>
    </row>
    <row r="94" s="158" customFormat="1" ht="20.1" customHeight="1" spans="4:4">
      <c r="D94" s="167"/>
    </row>
    <row r="95" s="158" customFormat="1" ht="20.1" customHeight="1" spans="4:4">
      <c r="D95" s="167"/>
    </row>
    <row r="96" s="158" customFormat="1" ht="20.1" customHeight="1" spans="4:4">
      <c r="D96" s="167"/>
    </row>
    <row r="97" s="158" customFormat="1" ht="20.1" customHeight="1" spans="4:4">
      <c r="D97" s="167"/>
    </row>
    <row r="98" s="158" customFormat="1" ht="20.1" customHeight="1" spans="4:4">
      <c r="D98" s="167"/>
    </row>
    <row r="99" s="158" customFormat="1" ht="20.1" customHeight="1" spans="4:4">
      <c r="D99" s="167"/>
    </row>
    <row r="100" s="158" customFormat="1" ht="20.1" customHeight="1" spans="4:4">
      <c r="D100" s="167"/>
    </row>
    <row r="101" s="158" customFormat="1" ht="20.1" customHeight="1" spans="4:4">
      <c r="D101" s="167"/>
    </row>
    <row r="102" s="158" customFormat="1" ht="20.1" customHeight="1" spans="4:4">
      <c r="D102" s="167"/>
    </row>
    <row r="103" s="158" customFormat="1" ht="20.1" customHeight="1" spans="4:4">
      <c r="D103" s="167"/>
    </row>
    <row r="104" s="158" customFormat="1" ht="20.1" customHeight="1" spans="4:4">
      <c r="D104" s="167"/>
    </row>
    <row r="105" s="158" customFormat="1" ht="20.1" customHeight="1" spans="4:4">
      <c r="D105" s="167"/>
    </row>
    <row r="106" s="158" customFormat="1" ht="20.1" customHeight="1" spans="4:4">
      <c r="D106" s="167"/>
    </row>
    <row r="107" s="158" customFormat="1" ht="20.1" customHeight="1" spans="4:4">
      <c r="D107" s="167"/>
    </row>
    <row r="108" s="158" customFormat="1" ht="20.1" customHeight="1" spans="4:4">
      <c r="D108" s="167"/>
    </row>
    <row r="109" s="158" customFormat="1" ht="20.1" customHeight="1" spans="4:4">
      <c r="D109" s="167"/>
    </row>
    <row r="110" s="158" customFormat="1" ht="20.1" customHeight="1" spans="4:4">
      <c r="D110" s="167"/>
    </row>
    <row r="111" s="158" customFormat="1" ht="20.1" customHeight="1" spans="4:4">
      <c r="D111" s="167"/>
    </row>
    <row r="112" s="158" customFormat="1" ht="20.1" customHeight="1" spans="4:4">
      <c r="D112" s="167"/>
    </row>
    <row r="113" s="158" customFormat="1" ht="20.1" customHeight="1" spans="4:4">
      <c r="D113" s="167"/>
    </row>
    <row r="114" s="158" customFormat="1" ht="20.1" customHeight="1" spans="4:4">
      <c r="D114" s="167"/>
    </row>
    <row r="115" s="158" customFormat="1" ht="20.1" customHeight="1" spans="4:4">
      <c r="D115" s="167"/>
    </row>
    <row r="116" s="158" customFormat="1" ht="20.1" customHeight="1" spans="4:4">
      <c r="D116" s="167"/>
    </row>
    <row r="117" s="158" customFormat="1" ht="20.1" customHeight="1" spans="4:4">
      <c r="D117" s="167"/>
    </row>
    <row r="118" s="158" customFormat="1" ht="20.1" customHeight="1" spans="4:4">
      <c r="D118" s="167"/>
    </row>
    <row r="119" s="158" customFormat="1" ht="20.1" customHeight="1" spans="4:4">
      <c r="D119" s="167"/>
    </row>
    <row r="120" s="158" customFormat="1" ht="20.1" customHeight="1" spans="4:4">
      <c r="D120" s="167"/>
    </row>
    <row r="121" s="158" customFormat="1" ht="20.1" customHeight="1" spans="4:4">
      <c r="D121" s="167"/>
    </row>
    <row r="122" s="158" customFormat="1" ht="20.1" customHeight="1" spans="4:4">
      <c r="D122" s="167"/>
    </row>
    <row r="123" s="158" customFormat="1" ht="20.1" customHeight="1" spans="4:4">
      <c r="D123" s="167"/>
    </row>
    <row r="124" s="158" customFormat="1" ht="20.1" customHeight="1" spans="4:4">
      <c r="D124" s="167"/>
    </row>
    <row r="125" s="158" customFormat="1" ht="20.1" customHeight="1" spans="4:4">
      <c r="D125" s="167"/>
    </row>
    <row r="126" s="158" customFormat="1" ht="20.1" customHeight="1" spans="4:4">
      <c r="D126" s="167"/>
    </row>
    <row r="127" s="158" customFormat="1" ht="20.1" customHeight="1" spans="4:4">
      <c r="D127" s="167"/>
    </row>
    <row r="128" s="158" customFormat="1" ht="20.1" customHeight="1" spans="4:4">
      <c r="D128" s="167"/>
    </row>
    <row r="129" s="158" customFormat="1" ht="20.1" customHeight="1" spans="4:4">
      <c r="D129" s="167"/>
    </row>
    <row r="130" s="158" customFormat="1" ht="20.1" customHeight="1" spans="4:4">
      <c r="D130" s="167"/>
    </row>
    <row r="131" s="158" customFormat="1" ht="20.1" customHeight="1" spans="4:4">
      <c r="D131" s="167"/>
    </row>
    <row r="132" s="158" customFormat="1" ht="20.1" customHeight="1" spans="4:4">
      <c r="D132" s="167"/>
    </row>
    <row r="133" s="158" customFormat="1" ht="20.1" customHeight="1" spans="4:4">
      <c r="D133" s="167"/>
    </row>
    <row r="134" s="158" customFormat="1" ht="20.1" customHeight="1" spans="4:4">
      <c r="D134" s="167"/>
    </row>
    <row r="135" s="158" customFormat="1" ht="20.1" customHeight="1" spans="4:4">
      <c r="D135" s="167"/>
    </row>
    <row r="136" s="158" customFormat="1" ht="20.1" customHeight="1" spans="4:4">
      <c r="D136" s="167"/>
    </row>
    <row r="137" s="158" customFormat="1" ht="20.1" customHeight="1" spans="4:4">
      <c r="D137" s="167"/>
    </row>
    <row r="138" s="158" customFormat="1" ht="20.1" customHeight="1" spans="4:4">
      <c r="D138" s="167"/>
    </row>
    <row r="139" s="158" customFormat="1" ht="20.1" customHeight="1" spans="4:4">
      <c r="D139" s="167"/>
    </row>
    <row r="140" s="158" customFormat="1" ht="20.1" customHeight="1" spans="4:4">
      <c r="D140" s="167"/>
    </row>
    <row r="141" s="158" customFormat="1" ht="20.1" customHeight="1" spans="4:4">
      <c r="D141" s="167"/>
    </row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</sheetData>
  <mergeCells count="1">
    <mergeCell ref="A1:D1"/>
  </mergeCells>
  <printOptions horizontalCentered="1"/>
  <pageMargins left="0.71" right="0.71" top="0.75" bottom="0.75" header="0.31" footer="0.31"/>
  <pageSetup paperSize="9" scale="81" fitToHeight="200" orientation="portrait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1"/>
  <sheetViews>
    <sheetView zoomScaleSheetLayoutView="60" workbookViewId="0">
      <selection activeCell="H20" sqref="H20"/>
    </sheetView>
  </sheetViews>
  <sheetFormatPr defaultColWidth="9" defaultRowHeight="13.5" outlineLevelCol="2"/>
  <cols>
    <col min="1" max="1" width="27.5583333333333" customWidth="1"/>
    <col min="2" max="2" width="10.3333333333333" customWidth="1"/>
    <col min="3" max="3" width="25.4416666666667" customWidth="1"/>
  </cols>
  <sheetData>
    <row r="1" s="154" customFormat="1" ht="30" customHeight="1" spans="1:3">
      <c r="A1" s="142" t="s">
        <v>1272</v>
      </c>
      <c r="B1" s="142"/>
      <c r="C1" s="142"/>
    </row>
    <row r="2" spans="3:3">
      <c r="C2" s="155" t="s">
        <v>44</v>
      </c>
    </row>
    <row r="3" s="93" customFormat="1" ht="20.1" customHeight="1" spans="1:3">
      <c r="A3" s="18" t="s">
        <v>1273</v>
      </c>
      <c r="B3" s="18" t="s">
        <v>1274</v>
      </c>
      <c r="C3" s="18" t="s">
        <v>1275</v>
      </c>
    </row>
    <row r="4" s="67" customFormat="1" ht="20.1" customHeight="1" spans="1:3">
      <c r="A4" s="92" t="s">
        <v>1040</v>
      </c>
      <c r="B4" s="92">
        <v>1436</v>
      </c>
      <c r="C4" s="92">
        <v>1436</v>
      </c>
    </row>
    <row r="5" s="67" customFormat="1" ht="20.1" customHeight="1" spans="1:3">
      <c r="A5" s="92" t="s">
        <v>1276</v>
      </c>
      <c r="B5" s="92"/>
      <c r="C5" s="92"/>
    </row>
    <row r="6" s="67" customFormat="1" ht="20.1" customHeight="1" spans="1:3">
      <c r="A6" s="92" t="s">
        <v>1277</v>
      </c>
      <c r="B6" s="92">
        <v>9</v>
      </c>
      <c r="C6" s="92">
        <v>9</v>
      </c>
    </row>
    <row r="7" s="67" customFormat="1" ht="20.1" customHeight="1" spans="1:3">
      <c r="A7" s="92" t="s">
        <v>1278</v>
      </c>
      <c r="B7" s="92">
        <v>381</v>
      </c>
      <c r="C7" s="92">
        <v>381</v>
      </c>
    </row>
    <row r="8" s="67" customFormat="1" ht="20.1" customHeight="1" spans="1:3">
      <c r="A8" s="92" t="s">
        <v>1041</v>
      </c>
      <c r="B8" s="92">
        <v>388</v>
      </c>
      <c r="C8" s="92">
        <v>388</v>
      </c>
    </row>
    <row r="9" s="67" customFormat="1" ht="20.1" customHeight="1" spans="1:3">
      <c r="A9" s="92" t="s">
        <v>1279</v>
      </c>
      <c r="B9" s="92">
        <v>248</v>
      </c>
      <c r="C9" s="92">
        <v>248</v>
      </c>
    </row>
    <row r="10" s="67" customFormat="1" ht="20.1" customHeight="1" spans="1:3">
      <c r="A10" s="92" t="s">
        <v>1042</v>
      </c>
      <c r="B10" s="92">
        <v>2121</v>
      </c>
      <c r="C10" s="92">
        <v>2121</v>
      </c>
    </row>
    <row r="11" s="67" customFormat="1" ht="20.1" customHeight="1" spans="1:3">
      <c r="A11" s="92" t="s">
        <v>1280</v>
      </c>
      <c r="B11" s="92">
        <v>12764</v>
      </c>
      <c r="C11" s="92">
        <v>12764</v>
      </c>
    </row>
    <row r="12" s="67" customFormat="1" ht="20.1" customHeight="1" spans="1:3">
      <c r="A12" s="92" t="s">
        <v>1043</v>
      </c>
      <c r="B12" s="92">
        <v>6707</v>
      </c>
      <c r="C12" s="92">
        <v>6707</v>
      </c>
    </row>
    <row r="13" s="67" customFormat="1" ht="20.1" customHeight="1" spans="1:3">
      <c r="A13" s="92" t="s">
        <v>1044</v>
      </c>
      <c r="B13" s="92">
        <v>6184</v>
      </c>
      <c r="C13" s="92">
        <v>6184</v>
      </c>
    </row>
    <row r="14" s="67" customFormat="1" ht="20.1" customHeight="1" spans="1:3">
      <c r="A14" s="92" t="s">
        <v>1281</v>
      </c>
      <c r="B14" s="92">
        <v>10662</v>
      </c>
      <c r="C14" s="92">
        <v>10662</v>
      </c>
    </row>
    <row r="15" s="67" customFormat="1" ht="20.1" customHeight="1" spans="1:3">
      <c r="A15" s="92" t="s">
        <v>1282</v>
      </c>
      <c r="B15" s="92">
        <v>26278</v>
      </c>
      <c r="C15" s="92">
        <v>26278</v>
      </c>
    </row>
    <row r="16" s="67" customFormat="1" ht="20.1" customHeight="1" spans="1:3">
      <c r="A16" s="92" t="s">
        <v>1045</v>
      </c>
      <c r="B16" s="92">
        <v>26018</v>
      </c>
      <c r="C16" s="92">
        <v>26018</v>
      </c>
    </row>
    <row r="17" s="67" customFormat="1" ht="20.1" customHeight="1" spans="1:3">
      <c r="A17" s="92" t="s">
        <v>1283</v>
      </c>
      <c r="B17" s="92"/>
      <c r="C17" s="92"/>
    </row>
    <row r="18" s="67" customFormat="1" ht="20.1" customHeight="1" spans="1:3">
      <c r="A18" s="92" t="s">
        <v>1284</v>
      </c>
      <c r="B18" s="92"/>
      <c r="C18" s="92"/>
    </row>
    <row r="19" s="67" customFormat="1" ht="20.1" customHeight="1" spans="1:3">
      <c r="A19" s="92" t="s">
        <v>1285</v>
      </c>
      <c r="B19" s="92"/>
      <c r="C19" s="92"/>
    </row>
    <row r="20" s="67" customFormat="1" ht="20.1" customHeight="1" spans="1:3">
      <c r="A20" s="92" t="s">
        <v>1286</v>
      </c>
      <c r="B20" s="92">
        <v>3350</v>
      </c>
      <c r="C20" s="92">
        <v>3350</v>
      </c>
    </row>
    <row r="21" s="67" customFormat="1" ht="20.1" customHeight="1" spans="1:3">
      <c r="A21" s="92" t="s">
        <v>1046</v>
      </c>
      <c r="B21" s="92">
        <v>10040</v>
      </c>
      <c r="C21" s="92">
        <v>10040</v>
      </c>
    </row>
    <row r="22" s="67" customFormat="1" ht="20.1" customHeight="1" spans="1:1">
      <c r="A22" s="92" t="s">
        <v>1287</v>
      </c>
    </row>
    <row r="23" s="67" customFormat="1" ht="20.1" customHeight="1" spans="1:3">
      <c r="A23" s="92" t="s">
        <v>95</v>
      </c>
      <c r="B23" s="92">
        <v>40</v>
      </c>
      <c r="C23" s="92">
        <v>40</v>
      </c>
    </row>
    <row r="24" s="93" customFormat="1" ht="20.1" customHeight="1" spans="1:3">
      <c r="A24" s="18" t="s">
        <v>1288</v>
      </c>
      <c r="B24" s="18">
        <f>SUM(B4:B23)</f>
        <v>106626</v>
      </c>
      <c r="C24" s="156">
        <f>SUM(C4:C23)</f>
        <v>106626</v>
      </c>
    </row>
    <row r="25" s="67" customFormat="1" ht="20.1" customHeight="1"/>
    <row r="26" s="67" customFormat="1" ht="20.1" customHeight="1"/>
    <row r="27" s="67" customFormat="1" ht="20.1" customHeight="1"/>
    <row r="28" s="67" customFormat="1" ht="20.1" customHeight="1"/>
    <row r="29" s="67" customFormat="1" ht="20.1" customHeight="1"/>
    <row r="30" s="67" customFormat="1" ht="20.1" customHeight="1"/>
    <row r="31" s="67" customFormat="1" ht="20.1" customHeight="1"/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C1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zoomScaleSheetLayoutView="60" workbookViewId="0">
      <selection activeCell="A1" sqref="A1:E1"/>
    </sheetView>
  </sheetViews>
  <sheetFormatPr defaultColWidth="9" defaultRowHeight="13.5" outlineLevelCol="4"/>
  <cols>
    <col min="1" max="1" width="37.775" style="140" customWidth="1"/>
    <col min="2" max="2" width="22" style="140" customWidth="1"/>
    <col min="3" max="4" width="23.8833333333333" style="140" customWidth="1"/>
    <col min="5" max="5" width="24.4416666666667" style="141" customWidth="1"/>
    <col min="6" max="16384" width="9" style="140"/>
  </cols>
  <sheetData>
    <row r="1" ht="40.5" customHeight="1" spans="1:5">
      <c r="A1" s="142" t="s">
        <v>1289</v>
      </c>
      <c r="B1" s="142"/>
      <c r="C1" s="142"/>
      <c r="D1" s="142"/>
      <c r="E1" s="142"/>
    </row>
    <row r="2" ht="17.1" customHeight="1" spans="1:5">
      <c r="A2" s="143"/>
      <c r="B2" s="143"/>
      <c r="C2" s="143"/>
      <c r="D2" s="144"/>
      <c r="E2" s="145" t="s">
        <v>44</v>
      </c>
    </row>
    <row r="3" s="128" customFormat="1" ht="24.9" customHeight="1" spans="1:5">
      <c r="A3" s="146" t="s">
        <v>2</v>
      </c>
      <c r="B3" s="146" t="s">
        <v>1290</v>
      </c>
      <c r="C3" s="146" t="s">
        <v>4</v>
      </c>
      <c r="D3" s="147" t="s">
        <v>1291</v>
      </c>
      <c r="E3" s="147"/>
    </row>
    <row r="4" s="128" customFormat="1" ht="24.9" customHeight="1" spans="1:5">
      <c r="A4" s="148"/>
      <c r="B4" s="148"/>
      <c r="C4" s="148"/>
      <c r="D4" s="147" t="s">
        <v>1292</v>
      </c>
      <c r="E4" s="149" t="s">
        <v>1293</v>
      </c>
    </row>
    <row r="5" ht="35.1" customHeight="1" spans="1:5">
      <c r="A5" s="150" t="s">
        <v>1294</v>
      </c>
      <c r="B5" s="150">
        <f>B6+B7+B8</f>
        <v>2226</v>
      </c>
      <c r="C5" s="151">
        <f>C6+C7+C8</f>
        <v>2176</v>
      </c>
      <c r="D5" s="151">
        <f t="shared" ref="D5:D10" si="0">C5-B5</f>
        <v>-50</v>
      </c>
      <c r="E5" s="152">
        <f>D5/B5*100</f>
        <v>-2.24618149146451</v>
      </c>
    </row>
    <row r="6" ht="35.1" customHeight="1" spans="1:5">
      <c r="A6" s="151" t="s">
        <v>1295</v>
      </c>
      <c r="B6" s="151">
        <v>0</v>
      </c>
      <c r="C6" s="151">
        <v>0</v>
      </c>
      <c r="D6" s="151">
        <f t="shared" si="0"/>
        <v>0</v>
      </c>
      <c r="E6" s="152">
        <v>0</v>
      </c>
    </row>
    <row r="7" ht="35.1" customHeight="1" spans="1:5">
      <c r="A7" s="151" t="s">
        <v>1296</v>
      </c>
      <c r="B7" s="151">
        <v>1422</v>
      </c>
      <c r="C7" s="151">
        <v>1280</v>
      </c>
      <c r="D7" s="151">
        <f t="shared" si="0"/>
        <v>-142</v>
      </c>
      <c r="E7" s="152">
        <f>D7/B7*100</f>
        <v>-9.985935302391</v>
      </c>
    </row>
    <row r="8" ht="35.1" customHeight="1" spans="1:5">
      <c r="A8" s="151" t="s">
        <v>1297</v>
      </c>
      <c r="B8" s="151">
        <v>804</v>
      </c>
      <c r="C8" s="151">
        <v>896</v>
      </c>
      <c r="D8" s="151">
        <f t="shared" si="0"/>
        <v>92</v>
      </c>
      <c r="E8" s="152">
        <f>D8/B8*100</f>
        <v>11.4427860696517</v>
      </c>
    </row>
    <row r="9" ht="35.1" customHeight="1" spans="1:5">
      <c r="A9" s="151" t="s">
        <v>1298</v>
      </c>
      <c r="B9" s="151">
        <v>0</v>
      </c>
      <c r="C9" s="151">
        <v>0</v>
      </c>
      <c r="D9" s="151">
        <f t="shared" si="0"/>
        <v>0</v>
      </c>
      <c r="E9" s="152">
        <v>0</v>
      </c>
    </row>
    <row r="10" ht="35.1" customHeight="1" spans="1:5">
      <c r="A10" s="151" t="s">
        <v>1299</v>
      </c>
      <c r="B10" s="151">
        <v>804</v>
      </c>
      <c r="C10" s="151">
        <v>896</v>
      </c>
      <c r="D10" s="151">
        <f t="shared" si="0"/>
        <v>92</v>
      </c>
      <c r="E10" s="152">
        <f>D10/B10*100</f>
        <v>11.4427860696517</v>
      </c>
    </row>
    <row r="11" ht="116.1" customHeight="1" spans="1:5">
      <c r="A11" s="153" t="s">
        <v>1300</v>
      </c>
      <c r="B11" s="153"/>
      <c r="C11" s="153"/>
      <c r="D11" s="153"/>
      <c r="E11" s="153"/>
    </row>
  </sheetData>
  <mergeCells count="6">
    <mergeCell ref="A1:E1"/>
    <mergeCell ref="D3:E3"/>
    <mergeCell ref="A11:E11"/>
    <mergeCell ref="A3:A4"/>
    <mergeCell ref="B3:B4"/>
    <mergeCell ref="C3:C4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zoomScaleSheetLayoutView="60" workbookViewId="0">
      <selection activeCell="A1" sqref="A1:C1"/>
    </sheetView>
  </sheetViews>
  <sheetFormatPr defaultColWidth="9" defaultRowHeight="13.5" outlineLevelCol="2"/>
  <cols>
    <col min="1" max="1" width="67.3333333333333" style="128" customWidth="1"/>
    <col min="2" max="2" width="24.4416666666667" style="138" customWidth="1"/>
    <col min="3" max="3" width="28" style="128" customWidth="1"/>
    <col min="4" max="16384" width="9" style="128"/>
  </cols>
  <sheetData>
    <row r="1" ht="46.5" customHeight="1" spans="1:3">
      <c r="A1" s="49" t="s">
        <v>1301</v>
      </c>
      <c r="B1" s="49"/>
      <c r="C1" s="49"/>
    </row>
    <row r="2" ht="14.25" spans="1:3">
      <c r="A2" s="129" t="s">
        <v>1302</v>
      </c>
      <c r="B2" s="129"/>
      <c r="C2" s="129"/>
    </row>
    <row r="3" ht="25.5" customHeight="1" spans="1:3">
      <c r="A3" s="130" t="s">
        <v>1303</v>
      </c>
      <c r="B3" s="139" t="s">
        <v>1304</v>
      </c>
      <c r="C3" s="130" t="s">
        <v>1305</v>
      </c>
    </row>
    <row r="4" ht="26.1" customHeight="1" spans="1:3">
      <c r="A4" s="131" t="s">
        <v>1306</v>
      </c>
      <c r="B4" s="132">
        <v>5.53</v>
      </c>
      <c r="C4" s="132">
        <v>5.53</v>
      </c>
    </row>
    <row r="5" ht="26.1" customHeight="1" spans="1:3">
      <c r="A5" s="131" t="s">
        <v>1307</v>
      </c>
      <c r="B5" s="132">
        <v>6.8</v>
      </c>
      <c r="C5" s="132">
        <v>6.8</v>
      </c>
    </row>
    <row r="6" ht="26.1" customHeight="1" spans="1:3">
      <c r="A6" s="131" t="s">
        <v>1308</v>
      </c>
      <c r="B6" s="132">
        <v>0</v>
      </c>
      <c r="C6" s="132">
        <v>0</v>
      </c>
    </row>
    <row r="7" ht="26.1" customHeight="1" spans="1:3">
      <c r="A7" s="131" t="s">
        <v>1309</v>
      </c>
      <c r="B7" s="132">
        <v>0.5</v>
      </c>
      <c r="C7" s="132">
        <v>0.5</v>
      </c>
    </row>
    <row r="8" ht="26.1" customHeight="1" spans="1:3">
      <c r="A8" s="131" t="s">
        <v>1310</v>
      </c>
      <c r="B8" s="132">
        <v>5.4278</v>
      </c>
      <c r="C8" s="132">
        <v>5.4278</v>
      </c>
    </row>
    <row r="9" ht="26.1" customHeight="1" spans="1:3">
      <c r="A9" s="131" t="s">
        <v>1311</v>
      </c>
      <c r="B9" s="132">
        <v>0</v>
      </c>
      <c r="C9" s="132"/>
    </row>
    <row r="10" ht="26.1" customHeight="1" spans="1:3">
      <c r="A10" s="131" t="s">
        <v>1312</v>
      </c>
      <c r="B10" s="132">
        <v>6.8</v>
      </c>
      <c r="C10" s="134"/>
    </row>
  </sheetData>
  <mergeCells count="2">
    <mergeCell ref="A1:C1"/>
    <mergeCell ref="A2:C2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"/>
  <sheetViews>
    <sheetView zoomScaleSheetLayoutView="60" workbookViewId="0">
      <selection activeCell="B11" sqref="B11"/>
    </sheetView>
  </sheetViews>
  <sheetFormatPr defaultColWidth="9" defaultRowHeight="13.5" outlineLevelCol="2"/>
  <cols>
    <col min="1" max="1" width="67.3333333333333" style="128" customWidth="1"/>
    <col min="2" max="2" width="24.4416666666667" style="128" customWidth="1"/>
    <col min="3" max="3" width="28" style="128" customWidth="1"/>
    <col min="4" max="16384" width="9" style="128"/>
  </cols>
  <sheetData>
    <row r="1" ht="46.5" customHeight="1" spans="1:3">
      <c r="A1" s="49" t="s">
        <v>1313</v>
      </c>
      <c r="B1" s="49"/>
      <c r="C1" s="49"/>
    </row>
    <row r="2" ht="14.25" spans="1:3">
      <c r="A2" s="129" t="s">
        <v>1302</v>
      </c>
      <c r="B2" s="129"/>
      <c r="C2" s="129"/>
    </row>
    <row r="3" ht="25.5" customHeight="1" spans="1:3">
      <c r="A3" s="130" t="s">
        <v>1303</v>
      </c>
      <c r="B3" s="130" t="s">
        <v>1304</v>
      </c>
      <c r="C3" s="130" t="s">
        <v>1305</v>
      </c>
    </row>
    <row r="4" ht="26.1" customHeight="1" spans="1:3">
      <c r="A4" s="131" t="s">
        <v>1306</v>
      </c>
      <c r="B4" s="135">
        <v>5.53</v>
      </c>
      <c r="C4" s="135">
        <v>5.53</v>
      </c>
    </row>
    <row r="5" ht="26.1" customHeight="1" spans="1:3">
      <c r="A5" s="131" t="s">
        <v>1307</v>
      </c>
      <c r="B5" s="132">
        <v>6.8</v>
      </c>
      <c r="C5" s="132">
        <v>6.8</v>
      </c>
    </row>
    <row r="6" ht="26.1" customHeight="1" spans="1:3">
      <c r="A6" s="131" t="s">
        <v>1308</v>
      </c>
      <c r="B6" s="132">
        <v>0</v>
      </c>
      <c r="C6" s="132">
        <v>0</v>
      </c>
    </row>
    <row r="7" ht="26.1" customHeight="1" spans="1:3">
      <c r="A7" s="131" t="s">
        <v>1314</v>
      </c>
      <c r="B7" s="132">
        <v>0.5</v>
      </c>
      <c r="C7" s="132">
        <v>0.5</v>
      </c>
    </row>
    <row r="8" ht="26.1" customHeight="1" spans="1:3">
      <c r="A8" s="131" t="s">
        <v>1315</v>
      </c>
      <c r="B8" s="132">
        <v>5.4278</v>
      </c>
      <c r="C8" s="132">
        <v>5.4278</v>
      </c>
    </row>
    <row r="9" ht="26.1" customHeight="1" spans="1:3">
      <c r="A9" s="131" t="s">
        <v>1316</v>
      </c>
      <c r="B9" s="132">
        <v>0</v>
      </c>
      <c r="C9" s="132">
        <v>0</v>
      </c>
    </row>
    <row r="10" ht="26.1" customHeight="1" spans="1:3">
      <c r="A10" s="131" t="s">
        <v>1317</v>
      </c>
      <c r="B10" s="132"/>
      <c r="C10" s="132"/>
    </row>
    <row r="11" ht="26.1" customHeight="1" spans="1:3">
      <c r="A11" s="131" t="s">
        <v>1318</v>
      </c>
      <c r="B11" s="135">
        <v>6.8</v>
      </c>
      <c r="C11" s="135"/>
    </row>
    <row r="13" spans="2:2">
      <c r="B13" s="137"/>
    </row>
  </sheetData>
  <mergeCells count="2">
    <mergeCell ref="A1:C1"/>
    <mergeCell ref="A2:C2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C4"/>
  <sheetViews>
    <sheetView zoomScaleSheetLayoutView="60" workbookViewId="0">
      <selection activeCell="C4" sqref="C4"/>
    </sheetView>
  </sheetViews>
  <sheetFormatPr defaultColWidth="9" defaultRowHeight="13.5" outlineLevelRow="3" outlineLevelCol="2"/>
  <cols>
    <col min="1" max="1" width="6.21666666666667" style="128" customWidth="1"/>
    <col min="2" max="2" width="23" style="128" customWidth="1"/>
    <col min="3" max="3" width="69.2166666666667" style="128" customWidth="1"/>
    <col min="4" max="16384" width="9" style="128"/>
  </cols>
  <sheetData>
    <row r="1" ht="47.25" customHeight="1" spans="2:3">
      <c r="B1" s="49" t="s">
        <v>1319</v>
      </c>
      <c r="C1" s="49"/>
    </row>
    <row r="2" ht="30" customHeight="1" spans="2:3">
      <c r="B2" s="129" t="s">
        <v>1302</v>
      </c>
      <c r="C2" s="129"/>
    </row>
    <row r="3" ht="32.25" customHeight="1" spans="2:3">
      <c r="B3" s="136" t="s">
        <v>1320</v>
      </c>
      <c r="C3" s="130" t="s">
        <v>1321</v>
      </c>
    </row>
    <row r="4" ht="26.1" customHeight="1" spans="2:3">
      <c r="B4" s="136" t="s">
        <v>1275</v>
      </c>
      <c r="C4" s="135">
        <v>6.8</v>
      </c>
    </row>
  </sheetData>
  <mergeCells count="2">
    <mergeCell ref="B1:C1"/>
    <mergeCell ref="B2:C2"/>
  </mergeCells>
  <printOptions horizontalCentered="1"/>
  <pageMargins left="0.71" right="0.71" top="0.75" bottom="0.75" header="0.31" footer="0.31"/>
  <pageSetup paperSize="9" scale="90" fitToHeight="200" orientation="portrait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zoomScaleSheetLayoutView="60" workbookViewId="0">
      <selection activeCell="C10" sqref="C10"/>
    </sheetView>
  </sheetViews>
  <sheetFormatPr defaultColWidth="9" defaultRowHeight="13.5" outlineLevelCol="2"/>
  <cols>
    <col min="1" max="1" width="67.3333333333333" style="128" customWidth="1"/>
    <col min="2" max="2" width="24.4416666666667" style="128" customWidth="1"/>
    <col min="3" max="3" width="28" style="128" customWidth="1"/>
    <col min="4" max="16384" width="9" style="128"/>
  </cols>
  <sheetData>
    <row r="1" ht="46.5" customHeight="1" spans="1:3">
      <c r="A1" s="49" t="s">
        <v>1322</v>
      </c>
      <c r="B1" s="49"/>
      <c r="C1" s="49"/>
    </row>
    <row r="2" ht="14.25" spans="1:3">
      <c r="A2" s="129" t="s">
        <v>1302</v>
      </c>
      <c r="B2" s="129"/>
      <c r="C2" s="129"/>
    </row>
    <row r="3" ht="25.5" customHeight="1" spans="1:3">
      <c r="A3" s="130" t="s">
        <v>1303</v>
      </c>
      <c r="B3" s="130" t="s">
        <v>1304</v>
      </c>
      <c r="C3" s="130" t="s">
        <v>1305</v>
      </c>
    </row>
    <row r="4" ht="26.1" customHeight="1" spans="1:3">
      <c r="A4" s="131" t="s">
        <v>1306</v>
      </c>
      <c r="B4" s="135">
        <v>5.53</v>
      </c>
      <c r="C4" s="135">
        <v>5.53</v>
      </c>
    </row>
    <row r="5" ht="26.1" customHeight="1" spans="1:3">
      <c r="A5" s="131" t="s">
        <v>1307</v>
      </c>
      <c r="B5" s="135">
        <v>6.8</v>
      </c>
      <c r="C5" s="135">
        <v>6.8</v>
      </c>
    </row>
    <row r="6" ht="26.1" customHeight="1" spans="1:3">
      <c r="A6" s="131" t="s">
        <v>1323</v>
      </c>
      <c r="B6" s="135">
        <v>0.64</v>
      </c>
      <c r="C6" s="135">
        <v>0.64</v>
      </c>
    </row>
    <row r="7" ht="26.1" customHeight="1" spans="1:3">
      <c r="A7" s="131" t="s">
        <v>1309</v>
      </c>
      <c r="B7" s="135">
        <v>0.5</v>
      </c>
      <c r="C7" s="135">
        <v>0.5</v>
      </c>
    </row>
    <row r="8" ht="26.1" customHeight="1" spans="1:3">
      <c r="A8" s="131" t="s">
        <v>1310</v>
      </c>
      <c r="B8" s="135">
        <v>5.43</v>
      </c>
      <c r="C8" s="135">
        <v>5.43</v>
      </c>
    </row>
    <row r="9" ht="26.1" customHeight="1" spans="1:3">
      <c r="A9" s="131" t="s">
        <v>1311</v>
      </c>
      <c r="B9" s="135">
        <v>0</v>
      </c>
      <c r="C9" s="135"/>
    </row>
    <row r="10" ht="26.1" customHeight="1" spans="1:3">
      <c r="A10" s="131" t="s">
        <v>1312</v>
      </c>
      <c r="B10" s="135">
        <v>6.8</v>
      </c>
      <c r="C10" s="134"/>
    </row>
  </sheetData>
  <mergeCells count="2">
    <mergeCell ref="A1:C1"/>
    <mergeCell ref="A2:C2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zoomScaleSheetLayoutView="60" workbookViewId="0">
      <selection activeCell="C10" sqref="C10"/>
    </sheetView>
  </sheetViews>
  <sheetFormatPr defaultColWidth="9" defaultRowHeight="13.5" outlineLevelCol="4"/>
  <cols>
    <col min="1" max="1" width="59.6666666666667" style="128" customWidth="1"/>
    <col min="2" max="2" width="29.8833333333333" style="128" customWidth="1"/>
    <col min="3" max="3" width="30.2166666666667" style="128" customWidth="1"/>
    <col min="4" max="16384" width="9" style="128"/>
  </cols>
  <sheetData>
    <row r="1" ht="46.5" customHeight="1" spans="1:3">
      <c r="A1" s="49" t="s">
        <v>1324</v>
      </c>
      <c r="B1" s="49"/>
      <c r="C1" s="49"/>
    </row>
    <row r="2" ht="14.25" spans="1:3">
      <c r="A2" s="129" t="s">
        <v>1302</v>
      </c>
      <c r="B2" s="129"/>
      <c r="C2" s="129"/>
    </row>
    <row r="3" ht="26.1" customHeight="1" spans="1:3">
      <c r="A3" s="130" t="s">
        <v>1303</v>
      </c>
      <c r="B3" s="130" t="s">
        <v>1304</v>
      </c>
      <c r="C3" s="130" t="s">
        <v>1305</v>
      </c>
    </row>
    <row r="4" ht="26.1" customHeight="1" spans="1:3">
      <c r="A4" s="131" t="s">
        <v>1306</v>
      </c>
      <c r="B4" s="132">
        <v>5.53</v>
      </c>
      <c r="C4" s="132">
        <v>5.53</v>
      </c>
    </row>
    <row r="5" ht="26.1" customHeight="1" spans="1:3">
      <c r="A5" s="131" t="s">
        <v>1325</v>
      </c>
      <c r="B5" s="132">
        <v>6.8</v>
      </c>
      <c r="C5" s="132">
        <v>6.8</v>
      </c>
    </row>
    <row r="6" ht="26.1" customHeight="1" spans="1:3">
      <c r="A6" s="131" t="s">
        <v>1326</v>
      </c>
      <c r="B6" s="132">
        <v>0.64</v>
      </c>
      <c r="C6" s="132">
        <v>0.64</v>
      </c>
    </row>
    <row r="7" ht="26.1" customHeight="1" spans="1:3">
      <c r="A7" s="131" t="s">
        <v>1314</v>
      </c>
      <c r="B7" s="132">
        <v>0.64</v>
      </c>
      <c r="C7" s="132">
        <v>0.64</v>
      </c>
    </row>
    <row r="8" ht="26.1" customHeight="1" spans="1:5">
      <c r="A8" s="131" t="s">
        <v>1315</v>
      </c>
      <c r="B8" s="132">
        <v>0.5</v>
      </c>
      <c r="C8" s="132">
        <v>0.5</v>
      </c>
      <c r="D8" s="133"/>
      <c r="E8" s="133"/>
    </row>
    <row r="9" ht="26.1" customHeight="1" spans="1:3">
      <c r="A9" s="131" t="s">
        <v>1327</v>
      </c>
      <c r="B9" s="132">
        <v>5.43</v>
      </c>
      <c r="C9" s="132">
        <v>5.43</v>
      </c>
    </row>
    <row r="10" ht="26.1" customHeight="1" spans="1:3">
      <c r="A10" s="131" t="s">
        <v>1317</v>
      </c>
      <c r="B10" s="132"/>
      <c r="C10" s="134"/>
    </row>
    <row r="11" ht="24" customHeight="1" spans="1:3">
      <c r="A11" s="131" t="s">
        <v>1318</v>
      </c>
      <c r="B11" s="131">
        <v>6.8</v>
      </c>
      <c r="C11" s="131"/>
    </row>
  </sheetData>
  <mergeCells count="2">
    <mergeCell ref="A1:C1"/>
    <mergeCell ref="A2:C2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5"/>
  <sheetViews>
    <sheetView workbookViewId="0">
      <selection activeCell="F4" sqref="F4"/>
    </sheetView>
  </sheetViews>
  <sheetFormatPr defaultColWidth="9" defaultRowHeight="13.5" outlineLevelCol="7"/>
  <cols>
    <col min="1" max="1" width="37" style="109" customWidth="1"/>
    <col min="2" max="2" width="18.8833333333333" style="109" customWidth="1"/>
    <col min="3" max="3" width="15.3333333333333" style="109" customWidth="1"/>
    <col min="4" max="4" width="16.775" style="109" customWidth="1"/>
    <col min="5" max="16384" width="9" style="109"/>
  </cols>
  <sheetData>
    <row r="1" ht="54" customHeight="1" spans="1:4">
      <c r="A1" s="110" t="s">
        <v>1328</v>
      </c>
      <c r="B1" s="110"/>
      <c r="C1" s="110"/>
      <c r="D1" s="110"/>
    </row>
    <row r="2" ht="15.75" customHeight="1" spans="1:4">
      <c r="A2" s="111"/>
      <c r="B2" s="112"/>
      <c r="C2" s="113"/>
      <c r="D2" s="113" t="s">
        <v>44</v>
      </c>
    </row>
    <row r="3" ht="36" customHeight="1" spans="1:4">
      <c r="A3" s="114" t="s">
        <v>1329</v>
      </c>
      <c r="B3" s="115" t="s">
        <v>1330</v>
      </c>
      <c r="C3" s="116" t="s">
        <v>1331</v>
      </c>
      <c r="D3" s="115" t="s">
        <v>1332</v>
      </c>
    </row>
    <row r="4" ht="21" customHeight="1" spans="1:4">
      <c r="A4" s="117" t="s">
        <v>1333</v>
      </c>
      <c r="B4" s="118"/>
      <c r="C4" s="118">
        <f>C5+C6+C7+C8</f>
        <v>23241</v>
      </c>
      <c r="D4" s="119" t="str">
        <f t="shared" ref="D4:D19" si="0">IF(OR(VALUE(C4)=0,ISERROR(C4/B4-1)),"",C4/B4-1)</f>
        <v/>
      </c>
    </row>
    <row r="5" ht="21" customHeight="1" spans="1:4">
      <c r="A5" s="120" t="s">
        <v>1334</v>
      </c>
      <c r="B5" s="121"/>
      <c r="C5" s="121">
        <v>11399</v>
      </c>
      <c r="D5" s="122" t="str">
        <f t="shared" si="0"/>
        <v/>
      </c>
    </row>
    <row r="6" ht="21" customHeight="1" spans="1:4">
      <c r="A6" s="120" t="s">
        <v>1335</v>
      </c>
      <c r="B6" s="121"/>
      <c r="C6" s="121">
        <v>3907</v>
      </c>
      <c r="D6" s="122" t="str">
        <f t="shared" si="0"/>
        <v/>
      </c>
    </row>
    <row r="7" ht="21" customHeight="1" spans="1:4">
      <c r="A7" s="120" t="s">
        <v>1336</v>
      </c>
      <c r="B7" s="121"/>
      <c r="C7" s="121">
        <v>1785</v>
      </c>
      <c r="D7" s="122" t="str">
        <f t="shared" si="0"/>
        <v/>
      </c>
    </row>
    <row r="8" ht="21" customHeight="1" spans="1:4">
      <c r="A8" s="120" t="s">
        <v>1337</v>
      </c>
      <c r="B8" s="121"/>
      <c r="C8" s="121">
        <v>6150</v>
      </c>
      <c r="D8" s="123" t="str">
        <f t="shared" si="0"/>
        <v/>
      </c>
    </row>
    <row r="9" ht="21" customHeight="1" spans="1:4">
      <c r="A9" s="117" t="s">
        <v>1338</v>
      </c>
      <c r="B9" s="118"/>
      <c r="C9" s="118">
        <f>C10+C11+C12+C13+C14+C15+C17+C18+C16+C19</f>
        <v>5535</v>
      </c>
      <c r="D9" s="119" t="str">
        <f t="shared" si="0"/>
        <v/>
      </c>
    </row>
    <row r="10" ht="21" customHeight="1" spans="1:4">
      <c r="A10" s="120" t="s">
        <v>1339</v>
      </c>
      <c r="B10" s="121"/>
      <c r="C10" s="121">
        <v>3863</v>
      </c>
      <c r="D10" s="122" t="str">
        <f t="shared" si="0"/>
        <v/>
      </c>
    </row>
    <row r="11" ht="21" customHeight="1" spans="1:4">
      <c r="A11" s="120" t="s">
        <v>1340</v>
      </c>
      <c r="B11" s="121"/>
      <c r="C11" s="121">
        <v>103</v>
      </c>
      <c r="D11" s="122" t="str">
        <f t="shared" si="0"/>
        <v/>
      </c>
    </row>
    <row r="12" ht="21" customHeight="1" spans="1:4">
      <c r="A12" s="120" t="s">
        <v>1341</v>
      </c>
      <c r="B12" s="121"/>
      <c r="C12" s="121">
        <v>14</v>
      </c>
      <c r="D12" s="122" t="str">
        <f t="shared" si="0"/>
        <v/>
      </c>
    </row>
    <row r="13" ht="21" customHeight="1" spans="1:4">
      <c r="A13" s="120" t="s">
        <v>1342</v>
      </c>
      <c r="B13" s="121"/>
      <c r="C13" s="121">
        <v>95</v>
      </c>
      <c r="D13" s="122" t="str">
        <f t="shared" si="0"/>
        <v/>
      </c>
    </row>
    <row r="14" ht="21" customHeight="1" spans="1:4">
      <c r="A14" s="120" t="s">
        <v>1343</v>
      </c>
      <c r="B14" s="121"/>
      <c r="C14" s="121">
        <v>10</v>
      </c>
      <c r="D14" s="122" t="str">
        <f t="shared" si="0"/>
        <v/>
      </c>
    </row>
    <row r="15" ht="21" customHeight="1" spans="1:4">
      <c r="A15" s="120" t="s">
        <v>1344</v>
      </c>
      <c r="B15" s="121"/>
      <c r="C15" s="121">
        <v>466</v>
      </c>
      <c r="D15" s="122" t="str">
        <f t="shared" si="0"/>
        <v/>
      </c>
    </row>
    <row r="16" ht="21" customHeight="1" spans="1:4">
      <c r="A16" s="120" t="s">
        <v>1345</v>
      </c>
      <c r="B16" s="121"/>
      <c r="C16" s="109">
        <v>0</v>
      </c>
      <c r="D16" s="122" t="str">
        <f>IF(OR(VALUE(C17)=0,ISERROR(C17/B16-1)),"",C17/B16-1)</f>
        <v/>
      </c>
    </row>
    <row r="17" ht="21" customHeight="1" spans="1:4">
      <c r="A17" s="120" t="s">
        <v>1346</v>
      </c>
      <c r="B17" s="121"/>
      <c r="C17" s="121">
        <v>153</v>
      </c>
      <c r="D17" s="122" t="str">
        <f>IF(OR(VALUE(C18)=0,ISERROR(C18/B17-1)),"",C18/B17-1)</f>
        <v/>
      </c>
    </row>
    <row r="18" ht="21" customHeight="1" spans="1:4">
      <c r="A18" s="120" t="s">
        <v>1347</v>
      </c>
      <c r="B18" s="121"/>
      <c r="C18" s="121">
        <v>362</v>
      </c>
      <c r="D18" s="122"/>
    </row>
    <row r="19" ht="21" customHeight="1" spans="1:4">
      <c r="A19" s="120" t="s">
        <v>1348</v>
      </c>
      <c r="B19" s="121"/>
      <c r="C19" s="121">
        <v>469</v>
      </c>
      <c r="D19" s="122" t="str">
        <f t="shared" si="0"/>
        <v/>
      </c>
    </row>
    <row r="20" ht="21" customHeight="1" spans="1:4">
      <c r="A20" s="117" t="s">
        <v>1349</v>
      </c>
      <c r="B20" s="121"/>
      <c r="C20" s="121">
        <f>C21+C22+C23</f>
        <v>34648</v>
      </c>
      <c r="D20" s="122"/>
    </row>
    <row r="21" ht="21" customHeight="1" spans="1:4">
      <c r="A21" s="120" t="s">
        <v>1350</v>
      </c>
      <c r="B21" s="121"/>
      <c r="C21" s="121">
        <v>33491</v>
      </c>
      <c r="D21" s="122"/>
    </row>
    <row r="22" ht="21" customHeight="1" spans="1:4">
      <c r="A22" s="120" t="s">
        <v>1351</v>
      </c>
      <c r="B22" s="121"/>
      <c r="C22" s="121">
        <v>1157</v>
      </c>
      <c r="D22" s="122"/>
    </row>
    <row r="23" ht="21" customHeight="1" spans="1:4">
      <c r="A23" s="120" t="s">
        <v>1352</v>
      </c>
      <c r="B23" s="121"/>
      <c r="C23" s="121"/>
      <c r="D23" s="122"/>
    </row>
    <row r="24" ht="21" customHeight="1" spans="1:4">
      <c r="A24" s="117" t="s">
        <v>1353</v>
      </c>
      <c r="B24" s="118"/>
      <c r="C24" s="118">
        <f>C25+C26+C27+C28+C29</f>
        <v>37466</v>
      </c>
      <c r="D24" s="119" t="str">
        <f t="shared" ref="D24:D29" si="1">IF(OR(VALUE(C24)=0,ISERROR(C24/B24-1)),"",C24/B24-1)</f>
        <v/>
      </c>
    </row>
    <row r="25" ht="21" customHeight="1" spans="1:4">
      <c r="A25" s="120" t="s">
        <v>1354</v>
      </c>
      <c r="B25" s="121"/>
      <c r="C25" s="121">
        <v>27518</v>
      </c>
      <c r="D25" s="122" t="str">
        <f t="shared" si="1"/>
        <v/>
      </c>
    </row>
    <row r="26" ht="21" customHeight="1" spans="1:4">
      <c r="A26" s="120" t="s">
        <v>1355</v>
      </c>
      <c r="B26" s="121"/>
      <c r="C26" s="121">
        <v>0</v>
      </c>
      <c r="D26" s="122" t="str">
        <f t="shared" si="1"/>
        <v/>
      </c>
    </row>
    <row r="27" ht="21" customHeight="1" spans="1:4">
      <c r="A27" s="120" t="s">
        <v>1356</v>
      </c>
      <c r="B27" s="121"/>
      <c r="C27" s="121">
        <v>0</v>
      </c>
      <c r="D27" s="122" t="str">
        <f t="shared" si="1"/>
        <v/>
      </c>
    </row>
    <row r="28" ht="21" customHeight="1" spans="1:4">
      <c r="A28" s="120" t="s">
        <v>1357</v>
      </c>
      <c r="B28" s="121"/>
      <c r="C28" s="121">
        <v>7992</v>
      </c>
      <c r="D28" s="122" t="str">
        <f t="shared" si="1"/>
        <v/>
      </c>
    </row>
    <row r="29" ht="21" customHeight="1" spans="1:4">
      <c r="A29" s="120" t="s">
        <v>1358</v>
      </c>
      <c r="B29" s="121"/>
      <c r="C29" s="121">
        <v>1956</v>
      </c>
      <c r="D29" s="122" t="str">
        <f t="shared" si="1"/>
        <v/>
      </c>
    </row>
    <row r="30" ht="21" customHeight="1" spans="1:4">
      <c r="A30" s="117" t="s">
        <v>1359</v>
      </c>
      <c r="B30" s="121"/>
      <c r="C30" s="121"/>
      <c r="D30" s="122"/>
    </row>
    <row r="31" ht="21" customHeight="1" spans="1:4">
      <c r="A31" s="117" t="s">
        <v>96</v>
      </c>
      <c r="B31" s="121"/>
      <c r="C31" s="121"/>
      <c r="D31" s="122"/>
    </row>
    <row r="32" ht="21" customHeight="1" spans="1:4">
      <c r="A32" s="117" t="s">
        <v>102</v>
      </c>
      <c r="B32" s="121"/>
      <c r="C32" s="121"/>
      <c r="D32" s="122"/>
    </row>
    <row r="33" ht="21" customHeight="1" spans="1:4">
      <c r="A33" s="120" t="s">
        <v>1360</v>
      </c>
      <c r="B33" s="121"/>
      <c r="C33" s="121"/>
      <c r="D33" s="122"/>
    </row>
    <row r="34" ht="21" customHeight="1" spans="1:4">
      <c r="A34" s="120" t="s">
        <v>1361</v>
      </c>
      <c r="B34" s="121"/>
      <c r="C34" s="121"/>
      <c r="D34" s="122"/>
    </row>
    <row r="35" ht="21" customHeight="1" spans="1:4">
      <c r="A35" s="120" t="s">
        <v>1362</v>
      </c>
      <c r="B35" s="121"/>
      <c r="C35" s="121"/>
      <c r="D35" s="122"/>
    </row>
    <row r="36" ht="21" customHeight="1" spans="1:4">
      <c r="A36" s="120" t="s">
        <v>1363</v>
      </c>
      <c r="B36" s="121"/>
      <c r="C36" s="121"/>
      <c r="D36" s="122"/>
    </row>
    <row r="37" ht="21" customHeight="1" spans="1:4">
      <c r="A37" s="117" t="s">
        <v>1364</v>
      </c>
      <c r="B37" s="121"/>
      <c r="C37" s="121"/>
      <c r="D37" s="122"/>
    </row>
    <row r="38" ht="21" customHeight="1" spans="1:4">
      <c r="A38" s="120" t="s">
        <v>1365</v>
      </c>
      <c r="B38" s="121"/>
      <c r="C38" s="121"/>
      <c r="D38" s="122"/>
    </row>
    <row r="39" ht="21" customHeight="1" spans="1:4">
      <c r="A39" s="120" t="s">
        <v>1366</v>
      </c>
      <c r="B39" s="121"/>
      <c r="C39" s="121"/>
      <c r="D39" s="122"/>
    </row>
    <row r="40" ht="21" customHeight="1" spans="1:4">
      <c r="A40" s="117" t="s">
        <v>95</v>
      </c>
      <c r="B40" s="121"/>
      <c r="C40" s="121"/>
      <c r="D40" s="122"/>
    </row>
    <row r="41" ht="21" customHeight="1" spans="1:4">
      <c r="A41" s="124" t="s">
        <v>1367</v>
      </c>
      <c r="B41" s="118"/>
      <c r="C41" s="118">
        <v>100890</v>
      </c>
      <c r="D41" s="119" t="str">
        <f>IF(OR(VALUE(C41)=0,ISERROR(C41/B41-1)),"",C41/B41-1)</f>
        <v/>
      </c>
    </row>
    <row r="42" ht="40.5" customHeight="1" spans="1:4">
      <c r="A42" s="125"/>
      <c r="B42" s="126"/>
      <c r="C42" s="126"/>
      <c r="D42" s="126"/>
    </row>
    <row r="1115" ht="14.25" spans="3:8">
      <c r="C1115" s="127"/>
      <c r="D1115" s="127"/>
      <c r="E1115" s="127"/>
      <c r="F1115" s="127"/>
      <c r="G1115" s="127"/>
      <c r="H1115" s="127"/>
    </row>
  </sheetData>
  <mergeCells count="2">
    <mergeCell ref="A1:D1"/>
    <mergeCell ref="A42:D42"/>
  </mergeCells>
  <conditionalFormatting sqref="D9:D41 D4:D7">
    <cfRule type="cellIs" dxfId="0" priority="1" stopIfTrue="1" operator="lessThan">
      <formula>0</formula>
    </cfRule>
  </conditionalFormatting>
  <pageMargins left="0.75" right="0.75" top="1" bottom="1" header="0.51" footer="0.51"/>
  <pageSetup paperSize="9" orientation="portrait" horizontalDpi="600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8"/>
  <sheetViews>
    <sheetView zoomScaleSheetLayoutView="60" topLeftCell="A13" workbookViewId="0">
      <selection activeCell="A1" sqref="A1:F1"/>
    </sheetView>
  </sheetViews>
  <sheetFormatPr defaultColWidth="9" defaultRowHeight="13.5" outlineLevelCol="5"/>
  <cols>
    <col min="1" max="1" width="47.1083333333333"/>
    <col min="2" max="3" width="12.6666666666667"/>
    <col min="4" max="4" width="26.775"/>
    <col min="5" max="5" width="15"/>
    <col min="6" max="6" width="19.6666666666667"/>
  </cols>
  <sheetData>
    <row r="1" s="65" customFormat="1" ht="30" customHeight="1" spans="1:6">
      <c r="A1" s="49" t="s">
        <v>1368</v>
      </c>
      <c r="B1" s="49"/>
      <c r="C1" s="49"/>
      <c r="D1" s="49"/>
      <c r="E1" s="49"/>
      <c r="F1" s="49"/>
    </row>
    <row r="2" s="89" customFormat="1" ht="14.25" spans="2:6">
      <c r="B2" s="90"/>
      <c r="C2" s="90"/>
      <c r="F2" s="91" t="s">
        <v>1</v>
      </c>
    </row>
    <row r="3" s="103" customFormat="1" ht="20.1" customHeight="1" spans="1:6">
      <c r="A3" s="18" t="s">
        <v>74</v>
      </c>
      <c r="B3" s="18" t="s">
        <v>3</v>
      </c>
      <c r="C3" s="18" t="s">
        <v>4</v>
      </c>
      <c r="D3" s="18" t="s">
        <v>5</v>
      </c>
      <c r="E3" s="106" t="s">
        <v>1369</v>
      </c>
      <c r="F3" s="106" t="s">
        <v>1370</v>
      </c>
    </row>
    <row r="4" s="67" customFormat="1" ht="20.1" customHeight="1" spans="1:6">
      <c r="A4" s="92" t="s">
        <v>1371</v>
      </c>
      <c r="B4" s="92"/>
      <c r="C4" s="92"/>
      <c r="D4" s="107"/>
      <c r="E4" s="92"/>
      <c r="F4" s="92"/>
    </row>
    <row r="5" s="67" customFormat="1" ht="20.1" customHeight="1" spans="1:6">
      <c r="A5" s="92" t="s">
        <v>1372</v>
      </c>
      <c r="B5" s="92"/>
      <c r="C5" s="92"/>
      <c r="D5" s="107"/>
      <c r="E5" s="92"/>
      <c r="F5" s="92"/>
    </row>
    <row r="6" s="67" customFormat="1" ht="20.1" customHeight="1" spans="1:6">
      <c r="A6" s="92" t="s">
        <v>1373</v>
      </c>
      <c r="B6" s="92">
        <v>41</v>
      </c>
      <c r="C6" s="92">
        <v>1</v>
      </c>
      <c r="D6" s="107">
        <f>C6/B6*100</f>
        <v>2.4390243902439</v>
      </c>
      <c r="E6" s="92"/>
      <c r="F6" s="92">
        <v>1</v>
      </c>
    </row>
    <row r="7" s="67" customFormat="1" ht="20.1" customHeight="1" spans="1:6">
      <c r="A7" s="92" t="s">
        <v>1374</v>
      </c>
      <c r="B7" s="92">
        <v>57</v>
      </c>
      <c r="C7" s="92">
        <v>2</v>
      </c>
      <c r="D7" s="107">
        <f>C7/B7*100</f>
        <v>3.50877192982456</v>
      </c>
      <c r="E7" s="92"/>
      <c r="F7" s="92">
        <v>2</v>
      </c>
    </row>
    <row r="8" s="67" customFormat="1" ht="20.1" customHeight="1" spans="1:6">
      <c r="A8" s="92" t="s">
        <v>1375</v>
      </c>
      <c r="B8" s="92">
        <v>212</v>
      </c>
      <c r="C8" s="92">
        <v>590</v>
      </c>
      <c r="D8" s="107">
        <f>C8/B8*100</f>
        <v>278.301886792453</v>
      </c>
      <c r="E8" s="92"/>
      <c r="F8" s="92">
        <v>590</v>
      </c>
    </row>
    <row r="9" s="67" customFormat="1" ht="20.1" customHeight="1" spans="1:6">
      <c r="A9" s="92" t="s">
        <v>1376</v>
      </c>
      <c r="B9" s="92">
        <v>212</v>
      </c>
      <c r="C9" s="92">
        <v>590</v>
      </c>
      <c r="D9" s="107">
        <f>C9/B9*100</f>
        <v>278.301886792453</v>
      </c>
      <c r="E9" s="92"/>
      <c r="F9" s="92">
        <v>590</v>
      </c>
    </row>
    <row r="10" s="67" customFormat="1" ht="20.1" customHeight="1" spans="1:6">
      <c r="A10" s="92" t="s">
        <v>1377</v>
      </c>
      <c r="B10" s="92"/>
      <c r="C10" s="92"/>
      <c r="D10" s="107"/>
      <c r="E10" s="92"/>
      <c r="F10" s="92"/>
    </row>
    <row r="11" s="67" customFormat="1" ht="20.1" customHeight="1" spans="1:6">
      <c r="A11" s="92" t="s">
        <v>1378</v>
      </c>
      <c r="B11" s="92"/>
      <c r="C11" s="92"/>
      <c r="D11" s="107"/>
      <c r="E11" s="92"/>
      <c r="F11" s="92"/>
    </row>
    <row r="12" s="67" customFormat="1" ht="20.1" customHeight="1" spans="1:6">
      <c r="A12" s="92" t="s">
        <v>1379</v>
      </c>
      <c r="B12" s="92"/>
      <c r="C12" s="92"/>
      <c r="D12" s="107"/>
      <c r="E12" s="92"/>
      <c r="F12" s="92"/>
    </row>
    <row r="13" s="67" customFormat="1" ht="20.1" customHeight="1" spans="1:6">
      <c r="A13" s="92" t="s">
        <v>1380</v>
      </c>
      <c r="B13" s="92"/>
      <c r="C13" s="92"/>
      <c r="D13" s="107"/>
      <c r="E13" s="92"/>
      <c r="F13" s="92"/>
    </row>
    <row r="14" s="67" customFormat="1" ht="20.1" customHeight="1" spans="1:6">
      <c r="A14" s="92" t="s">
        <v>1381</v>
      </c>
      <c r="B14" s="92"/>
      <c r="C14" s="92"/>
      <c r="D14" s="107"/>
      <c r="E14" s="92"/>
      <c r="F14" s="92"/>
    </row>
    <row r="15" s="67" customFormat="1" ht="20.1" customHeight="1" spans="1:6">
      <c r="A15" s="92" t="s">
        <v>1382</v>
      </c>
      <c r="B15" s="92"/>
      <c r="C15" s="92"/>
      <c r="D15" s="107"/>
      <c r="E15" s="92"/>
      <c r="F15" s="92"/>
    </row>
    <row r="16" s="67" customFormat="1" ht="20.1" customHeight="1" spans="1:6">
      <c r="A16" s="92" t="s">
        <v>1383</v>
      </c>
      <c r="B16" s="92"/>
      <c r="C16" s="92"/>
      <c r="D16" s="107"/>
      <c r="E16" s="92"/>
      <c r="F16" s="92"/>
    </row>
    <row r="17" s="67" customFormat="1" ht="20.1" customHeight="1" spans="1:6">
      <c r="A17" s="92" t="s">
        <v>1384</v>
      </c>
      <c r="B17" s="92"/>
      <c r="C17" s="92"/>
      <c r="D17" s="107"/>
      <c r="E17" s="92"/>
      <c r="F17" s="92"/>
    </row>
    <row r="18" s="67" customFormat="1" ht="20.1" customHeight="1" spans="1:6">
      <c r="A18" s="92" t="s">
        <v>1385</v>
      </c>
      <c r="B18" s="92"/>
      <c r="C18" s="92"/>
      <c r="D18" s="107"/>
      <c r="E18" s="92"/>
      <c r="F18" s="92"/>
    </row>
    <row r="19" s="67" customFormat="1" ht="20.1" customHeight="1" spans="1:6">
      <c r="A19" s="92" t="s">
        <v>1386</v>
      </c>
      <c r="B19" s="92"/>
      <c r="C19" s="92"/>
      <c r="D19" s="107"/>
      <c r="E19" s="92"/>
      <c r="F19" s="92"/>
    </row>
    <row r="20" s="67" customFormat="1" ht="20.1" customHeight="1" spans="1:6">
      <c r="A20" s="92" t="s">
        <v>1387</v>
      </c>
      <c r="B20" s="92"/>
      <c r="C20" s="92"/>
      <c r="D20" s="107"/>
      <c r="E20" s="92"/>
      <c r="F20" s="92"/>
    </row>
    <row r="21" s="67" customFormat="1" ht="20.1" customHeight="1" spans="1:6">
      <c r="A21" s="92" t="s">
        <v>1388</v>
      </c>
      <c r="B21" s="92"/>
      <c r="C21" s="92"/>
      <c r="D21" s="107"/>
      <c r="E21" s="92"/>
      <c r="F21" s="92"/>
    </row>
    <row r="22" s="67" customFormat="1" ht="20.1" customHeight="1" spans="1:6">
      <c r="A22" s="92" t="s">
        <v>1389</v>
      </c>
      <c r="B22" s="92"/>
      <c r="C22" s="92"/>
      <c r="D22" s="107"/>
      <c r="E22" s="92"/>
      <c r="F22" s="92"/>
    </row>
    <row r="23" s="67" customFormat="1" ht="20.1" customHeight="1" spans="1:6">
      <c r="A23" s="92" t="s">
        <v>1390</v>
      </c>
      <c r="B23" s="92"/>
      <c r="C23" s="92"/>
      <c r="D23" s="107"/>
      <c r="E23" s="92"/>
      <c r="F23" s="92"/>
    </row>
    <row r="24" s="67" customFormat="1" ht="20.1" customHeight="1" spans="1:6">
      <c r="A24" s="92" t="s">
        <v>1391</v>
      </c>
      <c r="B24" s="92"/>
      <c r="C24" s="92"/>
      <c r="D24" s="107"/>
      <c r="E24" s="92"/>
      <c r="F24" s="92"/>
    </row>
    <row r="25" s="67" customFormat="1" ht="20.1" customHeight="1" spans="1:6">
      <c r="A25" s="92" t="s">
        <v>1392</v>
      </c>
      <c r="B25" s="92"/>
      <c r="C25" s="92"/>
      <c r="D25" s="107"/>
      <c r="E25" s="92"/>
      <c r="F25" s="92"/>
    </row>
    <row r="26" s="67" customFormat="1" ht="20.1" customHeight="1" spans="1:6">
      <c r="A26" s="92" t="s">
        <v>1393</v>
      </c>
      <c r="B26" s="92">
        <v>310</v>
      </c>
      <c r="C26" s="92">
        <v>593</v>
      </c>
      <c r="D26" s="107">
        <f>C26/B26*100</f>
        <v>191.290322580645</v>
      </c>
      <c r="E26" s="92"/>
      <c r="F26" s="92"/>
    </row>
    <row r="27" s="67" customFormat="1" ht="20.1" customHeight="1" spans="1:6">
      <c r="A27" s="108" t="s">
        <v>34</v>
      </c>
      <c r="B27" s="92"/>
      <c r="C27" s="92"/>
      <c r="D27" s="107"/>
      <c r="E27" s="92"/>
      <c r="F27" s="92"/>
    </row>
    <row r="28" s="67" customFormat="1" ht="20.1" customHeight="1" spans="1:6">
      <c r="A28" s="92" t="s">
        <v>1394</v>
      </c>
      <c r="B28" s="92"/>
      <c r="C28" s="92"/>
      <c r="D28" s="107"/>
      <c r="E28" s="92"/>
      <c r="F28" s="92"/>
    </row>
    <row r="29" s="67" customFormat="1" ht="20.1" customHeight="1" spans="1:6">
      <c r="A29" s="92" t="s">
        <v>1395</v>
      </c>
      <c r="B29" s="92"/>
      <c r="C29" s="92"/>
      <c r="D29" s="107"/>
      <c r="E29" s="92"/>
      <c r="F29" s="92"/>
    </row>
    <row r="30" s="67" customFormat="1" ht="20.1" customHeight="1" spans="1:6">
      <c r="A30" s="92" t="s">
        <v>1396</v>
      </c>
      <c r="B30" s="92"/>
      <c r="C30" s="92"/>
      <c r="D30" s="107"/>
      <c r="E30" s="92"/>
      <c r="F30" s="92"/>
    </row>
    <row r="31" s="67" customFormat="1" ht="20.1" customHeight="1" spans="1:6">
      <c r="A31" s="92" t="s">
        <v>46</v>
      </c>
      <c r="B31" s="92">
        <v>310</v>
      </c>
      <c r="C31" s="92">
        <v>593</v>
      </c>
      <c r="D31" s="107">
        <f>C31/B31*100</f>
        <v>191.290322580645</v>
      </c>
      <c r="E31" s="92"/>
      <c r="F31" s="92"/>
    </row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</sheetData>
  <mergeCells count="1">
    <mergeCell ref="A1:F1"/>
  </mergeCells>
  <printOptions horizontalCentered="1"/>
  <pageMargins left="0.71" right="0.71" top="0.75" bottom="0.75" header="0.31" footer="0.31"/>
  <pageSetup paperSize="9" scale="66" fitToHeight="200" orientation="portrait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1"/>
  <sheetViews>
    <sheetView zoomScaleSheetLayoutView="60" topLeftCell="A121" workbookViewId="0">
      <selection activeCell="A161" sqref="A161"/>
    </sheetView>
  </sheetViews>
  <sheetFormatPr defaultColWidth="9" defaultRowHeight="13.5" outlineLevelCol="3"/>
  <cols>
    <col min="1" max="1" width="62.775" customWidth="1"/>
    <col min="2" max="3" width="12.3333333333333"/>
    <col min="4" max="4" width="26.4416666666667" style="96"/>
  </cols>
  <sheetData>
    <row r="1" s="65" customFormat="1" ht="30" customHeight="1" spans="1:4">
      <c r="A1" s="49" t="s">
        <v>1397</v>
      </c>
      <c r="B1" s="49"/>
      <c r="C1" s="49"/>
      <c r="D1" s="49"/>
    </row>
    <row r="2" s="89" customFormat="1" ht="14.25" spans="2:4">
      <c r="B2" s="90"/>
      <c r="C2" s="90"/>
      <c r="D2" s="97" t="s">
        <v>1</v>
      </c>
    </row>
    <row r="3" s="103" customFormat="1" ht="20.1" customHeight="1" spans="1:4">
      <c r="A3" s="18" t="s">
        <v>74</v>
      </c>
      <c r="B3" s="18" t="s">
        <v>3</v>
      </c>
      <c r="C3" s="18" t="s">
        <v>4</v>
      </c>
      <c r="D3" s="98" t="s">
        <v>5</v>
      </c>
    </row>
    <row r="4" s="67" customFormat="1" ht="20.1" customHeight="1" spans="1:4">
      <c r="A4" s="92" t="s">
        <v>1398</v>
      </c>
      <c r="B4" s="92"/>
      <c r="C4" s="92"/>
      <c r="D4" s="95"/>
    </row>
    <row r="5" s="67" customFormat="1" ht="20.1" customHeight="1" spans="1:4">
      <c r="A5" s="92" t="s">
        <v>1399</v>
      </c>
      <c r="B5" s="92"/>
      <c r="C5" s="92"/>
      <c r="D5" s="95"/>
    </row>
    <row r="6" s="67" customFormat="1" ht="20.1" customHeight="1" spans="1:4">
      <c r="A6" s="92" t="s">
        <v>1400</v>
      </c>
      <c r="B6" s="92"/>
      <c r="C6" s="92"/>
      <c r="D6" s="95"/>
    </row>
    <row r="7" s="67" customFormat="1" ht="20.1" customHeight="1" spans="1:4">
      <c r="A7" s="92" t="s">
        <v>1401</v>
      </c>
      <c r="B7" s="92"/>
      <c r="C7" s="92"/>
      <c r="D7" s="95"/>
    </row>
    <row r="8" s="67" customFormat="1" ht="20.1" customHeight="1" spans="1:4">
      <c r="A8" s="92" t="s">
        <v>1402</v>
      </c>
      <c r="B8" s="92"/>
      <c r="C8" s="92"/>
      <c r="D8" s="95"/>
    </row>
    <row r="9" s="67" customFormat="1" ht="20.1" customHeight="1" spans="1:4">
      <c r="A9" s="92" t="s">
        <v>1403</v>
      </c>
      <c r="B9" s="92"/>
      <c r="C9" s="92"/>
      <c r="D9" s="95"/>
    </row>
    <row r="10" s="67" customFormat="1" ht="20.1" customHeight="1" spans="1:4">
      <c r="A10" s="92" t="s">
        <v>1404</v>
      </c>
      <c r="B10" s="92">
        <v>136</v>
      </c>
      <c r="C10" s="92"/>
      <c r="D10" s="95"/>
    </row>
    <row r="11" s="67" customFormat="1" ht="20.1" customHeight="1" spans="1:4">
      <c r="A11" s="92" t="s">
        <v>1405</v>
      </c>
      <c r="B11" s="92">
        <v>136</v>
      </c>
      <c r="C11" s="92"/>
      <c r="D11" s="95"/>
    </row>
    <row r="12" s="67" customFormat="1" ht="20.1" customHeight="1" spans="1:4">
      <c r="A12" s="92" t="s">
        <v>1406</v>
      </c>
      <c r="B12" s="92"/>
      <c r="C12" s="92"/>
      <c r="D12" s="95"/>
    </row>
    <row r="13" s="67" customFormat="1" ht="20.1" customHeight="1" spans="1:4">
      <c r="A13" s="92" t="s">
        <v>1407</v>
      </c>
      <c r="B13" s="92">
        <v>136</v>
      </c>
      <c r="C13" s="92"/>
      <c r="D13" s="95"/>
    </row>
    <row r="14" s="67" customFormat="1" ht="20.1" customHeight="1" spans="1:4">
      <c r="A14" s="92" t="s">
        <v>1408</v>
      </c>
      <c r="B14" s="92"/>
      <c r="C14" s="92"/>
      <c r="D14" s="95"/>
    </row>
    <row r="15" s="67" customFormat="1" ht="20.1" customHeight="1" spans="1:4">
      <c r="A15" s="92" t="s">
        <v>1409</v>
      </c>
      <c r="B15" s="92"/>
      <c r="C15" s="92"/>
      <c r="D15" s="95"/>
    </row>
    <row r="16" s="67" customFormat="1" ht="20.1" customHeight="1" spans="1:4">
      <c r="A16" s="92" t="s">
        <v>1406</v>
      </c>
      <c r="B16" s="92"/>
      <c r="C16" s="92"/>
      <c r="D16" s="95"/>
    </row>
    <row r="17" s="67" customFormat="1" ht="20.1" customHeight="1" spans="1:4">
      <c r="A17" s="92" t="s">
        <v>1407</v>
      </c>
      <c r="B17" s="92"/>
      <c r="C17" s="92"/>
      <c r="D17" s="95"/>
    </row>
    <row r="18" s="67" customFormat="1" ht="20.1" customHeight="1" spans="1:4">
      <c r="A18" s="92" t="s">
        <v>1410</v>
      </c>
      <c r="B18" s="92"/>
      <c r="C18" s="92"/>
      <c r="D18" s="95"/>
    </row>
    <row r="19" s="67" customFormat="1" ht="20.1" customHeight="1" spans="1:4">
      <c r="A19" s="92" t="s">
        <v>1411</v>
      </c>
      <c r="B19" s="92"/>
      <c r="C19" s="92"/>
      <c r="D19" s="95"/>
    </row>
    <row r="20" s="67" customFormat="1" ht="20.1" customHeight="1" spans="1:4">
      <c r="A20" s="92" t="s">
        <v>1412</v>
      </c>
      <c r="B20" s="92"/>
      <c r="C20" s="92"/>
      <c r="D20" s="95"/>
    </row>
    <row r="21" s="67" customFormat="1" ht="20.1" customHeight="1" spans="1:4">
      <c r="A21" s="92" t="s">
        <v>1413</v>
      </c>
      <c r="B21" s="92"/>
      <c r="C21" s="92"/>
      <c r="D21" s="95"/>
    </row>
    <row r="22" s="67" customFormat="1" ht="20.1" customHeight="1" spans="1:4">
      <c r="A22" s="92" t="s">
        <v>1414</v>
      </c>
      <c r="B22" s="92"/>
      <c r="C22" s="92"/>
      <c r="D22" s="95"/>
    </row>
    <row r="23" s="67" customFormat="1" ht="20.1" customHeight="1" spans="1:4">
      <c r="A23" s="92" t="s">
        <v>1415</v>
      </c>
      <c r="B23" s="92"/>
      <c r="C23" s="92"/>
      <c r="D23" s="95"/>
    </row>
    <row r="24" s="67" customFormat="1" ht="20.1" customHeight="1" spans="1:4">
      <c r="A24" s="92" t="s">
        <v>1416</v>
      </c>
      <c r="B24" s="92"/>
      <c r="C24" s="92"/>
      <c r="D24" s="95"/>
    </row>
    <row r="25" s="67" customFormat="1" ht="20.1" customHeight="1" spans="1:4">
      <c r="A25" s="92" t="s">
        <v>1417</v>
      </c>
      <c r="B25" s="92"/>
      <c r="C25" s="92"/>
      <c r="D25" s="95"/>
    </row>
    <row r="26" s="67" customFormat="1" ht="20.1" customHeight="1" spans="1:4">
      <c r="A26" s="92" t="s">
        <v>1418</v>
      </c>
      <c r="B26" s="92">
        <v>310</v>
      </c>
      <c r="C26" s="92">
        <v>593</v>
      </c>
      <c r="D26" s="95">
        <f>C26/B26*100</f>
        <v>191.290322580645</v>
      </c>
    </row>
    <row r="27" s="67" customFormat="1" ht="20.1" customHeight="1" spans="1:4">
      <c r="A27" s="92" t="s">
        <v>1419</v>
      </c>
      <c r="B27" s="92">
        <v>212</v>
      </c>
      <c r="C27" s="92">
        <v>466</v>
      </c>
      <c r="D27" s="95">
        <f>C27/B27*100</f>
        <v>219.811320754717</v>
      </c>
    </row>
    <row r="28" s="67" customFormat="1" ht="20.1" customHeight="1" spans="1:4">
      <c r="A28" s="92" t="s">
        <v>1420</v>
      </c>
      <c r="B28" s="92"/>
      <c r="C28" s="92"/>
      <c r="D28" s="95"/>
    </row>
    <row r="29" s="67" customFormat="1" ht="20.1" customHeight="1" spans="1:4">
      <c r="A29" s="92" t="s">
        <v>1421</v>
      </c>
      <c r="B29" s="92">
        <v>145</v>
      </c>
      <c r="C29" s="92">
        <v>450</v>
      </c>
      <c r="D29" s="95">
        <f>C29/B29*100</f>
        <v>310.344827586207</v>
      </c>
    </row>
    <row r="30" s="67" customFormat="1" ht="20.1" customHeight="1" spans="1:4">
      <c r="A30" s="92" t="s">
        <v>1422</v>
      </c>
      <c r="B30" s="92"/>
      <c r="C30" s="92"/>
      <c r="D30" s="95"/>
    </row>
    <row r="31" s="67" customFormat="1" ht="20.1" customHeight="1" spans="1:4">
      <c r="A31" s="92" t="s">
        <v>1423</v>
      </c>
      <c r="B31" s="92"/>
      <c r="C31" s="92"/>
      <c r="D31" s="95"/>
    </row>
    <row r="32" s="67" customFormat="1" ht="20.1" customHeight="1" spans="1:4">
      <c r="A32" s="92" t="s">
        <v>1424</v>
      </c>
      <c r="B32" s="92">
        <v>13</v>
      </c>
      <c r="C32" s="92">
        <v>1</v>
      </c>
      <c r="D32" s="95">
        <f>C32/B32*100</f>
        <v>7.69230769230769</v>
      </c>
    </row>
    <row r="33" s="67" customFormat="1" ht="20.1" customHeight="1" spans="1:4">
      <c r="A33" s="92" t="s">
        <v>1425</v>
      </c>
      <c r="B33" s="92"/>
      <c r="C33" s="92"/>
      <c r="D33" s="95"/>
    </row>
    <row r="34" s="67" customFormat="1" ht="20.1" customHeight="1" spans="1:4">
      <c r="A34" s="92" t="s">
        <v>1426</v>
      </c>
      <c r="B34" s="92">
        <v>50</v>
      </c>
      <c r="C34" s="92">
        <v>13</v>
      </c>
      <c r="D34" s="95">
        <f>C34/B34*100</f>
        <v>26</v>
      </c>
    </row>
    <row r="35" s="67" customFormat="1" ht="20.1" customHeight="1" spans="1:4">
      <c r="A35" s="92" t="s">
        <v>1427</v>
      </c>
      <c r="B35" s="92"/>
      <c r="C35" s="92"/>
      <c r="D35" s="95"/>
    </row>
    <row r="36" s="67" customFormat="1" ht="20.1" customHeight="1" spans="1:4">
      <c r="A36" s="92" t="s">
        <v>1428</v>
      </c>
      <c r="B36" s="92"/>
      <c r="C36" s="92"/>
      <c r="D36" s="95"/>
    </row>
    <row r="37" s="67" customFormat="1" ht="20.1" customHeight="1" spans="1:4">
      <c r="A37" s="92" t="s">
        <v>1429</v>
      </c>
      <c r="B37" s="92"/>
      <c r="C37" s="92"/>
      <c r="D37" s="95"/>
    </row>
    <row r="38" s="67" customFormat="1" ht="20.1" customHeight="1" spans="1:4">
      <c r="A38" s="92" t="s">
        <v>1430</v>
      </c>
      <c r="B38" s="92"/>
      <c r="C38" s="92"/>
      <c r="D38" s="95"/>
    </row>
    <row r="39" s="67" customFormat="1" ht="20.1" customHeight="1" spans="1:4">
      <c r="A39" s="92" t="s">
        <v>1431</v>
      </c>
      <c r="B39" s="92">
        <v>4</v>
      </c>
      <c r="C39" s="92">
        <v>2</v>
      </c>
      <c r="D39" s="95">
        <f>C39/B39*100</f>
        <v>50</v>
      </c>
    </row>
    <row r="40" s="67" customFormat="1" ht="20.1" customHeight="1" spans="1:4">
      <c r="A40" s="92" t="s">
        <v>1432</v>
      </c>
      <c r="B40" s="92"/>
      <c r="C40" s="92"/>
      <c r="D40" s="95"/>
    </row>
    <row r="41" s="67" customFormat="1" ht="20.1" customHeight="1" spans="1:4">
      <c r="A41" s="92" t="s">
        <v>1433</v>
      </c>
      <c r="B41" s="92"/>
      <c r="C41" s="92"/>
      <c r="D41" s="95"/>
    </row>
    <row r="42" s="67" customFormat="1" ht="20.1" customHeight="1" spans="1:4">
      <c r="A42" s="92" t="s">
        <v>1434</v>
      </c>
      <c r="B42" s="92"/>
      <c r="C42" s="92"/>
      <c r="D42" s="95"/>
    </row>
    <row r="43" s="67" customFormat="1" ht="20.1" customHeight="1" spans="1:4">
      <c r="A43" s="92" t="s">
        <v>1435</v>
      </c>
      <c r="B43" s="92"/>
      <c r="C43" s="92"/>
      <c r="D43" s="95"/>
    </row>
    <row r="44" s="67" customFormat="1" ht="20.1" customHeight="1" spans="1:4">
      <c r="A44" s="92" t="s">
        <v>1436</v>
      </c>
      <c r="B44" s="92"/>
      <c r="C44" s="92"/>
      <c r="D44" s="95"/>
    </row>
    <row r="45" s="67" customFormat="1" ht="20.1" customHeight="1" spans="1:4">
      <c r="A45" s="92" t="s">
        <v>1437</v>
      </c>
      <c r="B45" s="92"/>
      <c r="C45" s="92"/>
      <c r="D45" s="95"/>
    </row>
    <row r="46" s="67" customFormat="1" ht="20.1" customHeight="1" spans="1:4">
      <c r="A46" s="92" t="s">
        <v>1438</v>
      </c>
      <c r="B46" s="92">
        <v>41</v>
      </c>
      <c r="C46" s="92">
        <v>2</v>
      </c>
      <c r="D46" s="95">
        <f>C46/B46*100</f>
        <v>4.8780487804878</v>
      </c>
    </row>
    <row r="47" s="67" customFormat="1" ht="20.1" customHeight="1" spans="1:4">
      <c r="A47" s="92" t="s">
        <v>1420</v>
      </c>
      <c r="B47" s="92"/>
      <c r="C47" s="92"/>
      <c r="D47" s="95"/>
    </row>
    <row r="48" s="67" customFormat="1" ht="20.1" customHeight="1" spans="1:4">
      <c r="A48" s="92" t="s">
        <v>1421</v>
      </c>
      <c r="B48" s="92">
        <v>41</v>
      </c>
      <c r="C48" s="92">
        <v>2</v>
      </c>
      <c r="D48" s="95">
        <f>C48/B48*100</f>
        <v>4.8780487804878</v>
      </c>
    </row>
    <row r="49" s="67" customFormat="1" ht="20.1" customHeight="1" spans="1:4">
      <c r="A49" s="92" t="s">
        <v>1439</v>
      </c>
      <c r="B49" s="92"/>
      <c r="C49" s="92"/>
      <c r="D49" s="95"/>
    </row>
    <row r="50" s="67" customFormat="1" ht="20.1" customHeight="1" spans="1:4">
      <c r="A50" s="92" t="s">
        <v>1440</v>
      </c>
      <c r="B50" s="92">
        <v>57</v>
      </c>
      <c r="C50" s="92">
        <v>125</v>
      </c>
      <c r="D50" s="95">
        <f>C50/B50*100</f>
        <v>219.298245614035</v>
      </c>
    </row>
    <row r="51" s="67" customFormat="1" ht="20.1" customHeight="1" spans="1:4">
      <c r="A51" s="92" t="s">
        <v>1441</v>
      </c>
      <c r="B51" s="92"/>
      <c r="C51" s="92"/>
      <c r="D51" s="95"/>
    </row>
    <row r="52" s="67" customFormat="1" ht="20.1" customHeight="1" spans="1:4">
      <c r="A52" s="92" t="s">
        <v>1442</v>
      </c>
      <c r="B52" s="92"/>
      <c r="C52" s="92"/>
      <c r="D52" s="95"/>
    </row>
    <row r="53" s="67" customFormat="1" ht="20.1" customHeight="1" spans="1:4">
      <c r="A53" s="92" t="s">
        <v>1443</v>
      </c>
      <c r="B53" s="92"/>
      <c r="C53" s="92"/>
      <c r="D53" s="95"/>
    </row>
    <row r="54" s="67" customFormat="1" ht="20.1" customHeight="1" spans="1:4">
      <c r="A54" s="92" t="s">
        <v>1444</v>
      </c>
      <c r="B54" s="92"/>
      <c r="C54" s="92"/>
      <c r="D54" s="95"/>
    </row>
    <row r="55" s="67" customFormat="1" ht="20.1" customHeight="1" spans="1:4">
      <c r="A55" s="92" t="s">
        <v>1445</v>
      </c>
      <c r="B55" s="92"/>
      <c r="C55" s="92"/>
      <c r="D55" s="95"/>
    </row>
    <row r="56" s="67" customFormat="1" ht="20.1" customHeight="1" spans="1:4">
      <c r="A56" s="92" t="s">
        <v>1446</v>
      </c>
      <c r="B56" s="92"/>
      <c r="C56" s="92"/>
      <c r="D56" s="95"/>
    </row>
    <row r="57" s="67" customFormat="1" ht="20.1" customHeight="1" spans="1:4">
      <c r="A57" s="92" t="s">
        <v>1447</v>
      </c>
      <c r="B57" s="92"/>
      <c r="C57" s="92"/>
      <c r="D57" s="95"/>
    </row>
    <row r="58" s="67" customFormat="1" ht="20.1" customHeight="1" spans="1:4">
      <c r="A58" s="92" t="s">
        <v>1433</v>
      </c>
      <c r="B58" s="92"/>
      <c r="C58" s="92"/>
      <c r="D58" s="95"/>
    </row>
    <row r="59" s="67" customFormat="1" ht="20.1" customHeight="1" spans="1:4">
      <c r="A59" s="92" t="s">
        <v>1434</v>
      </c>
      <c r="B59" s="92"/>
      <c r="C59" s="92"/>
      <c r="D59" s="95"/>
    </row>
    <row r="60" s="67" customFormat="1" ht="20.1" customHeight="1" spans="1:4">
      <c r="A60" s="92" t="s">
        <v>1435</v>
      </c>
      <c r="B60" s="92"/>
      <c r="C60" s="92"/>
      <c r="D60" s="95"/>
    </row>
    <row r="61" s="67" customFormat="1" ht="20.1" customHeight="1" spans="1:4">
      <c r="A61" s="92" t="s">
        <v>1436</v>
      </c>
      <c r="B61" s="92"/>
      <c r="C61" s="92"/>
      <c r="D61" s="95"/>
    </row>
    <row r="62" s="67" customFormat="1" ht="20.1" customHeight="1" spans="1:4">
      <c r="A62" s="92" t="s">
        <v>1448</v>
      </c>
      <c r="B62" s="92"/>
      <c r="C62" s="92"/>
      <c r="D62" s="95"/>
    </row>
    <row r="63" s="67" customFormat="1" ht="20.1" customHeight="1" spans="1:4">
      <c r="A63" s="92" t="s">
        <v>1449</v>
      </c>
      <c r="B63" s="92"/>
      <c r="C63" s="92"/>
      <c r="D63" s="95"/>
    </row>
    <row r="64" s="67" customFormat="1" ht="20.1" customHeight="1" spans="1:4">
      <c r="A64" s="92" t="s">
        <v>1450</v>
      </c>
      <c r="B64" s="92">
        <v>1901</v>
      </c>
      <c r="C64" s="92">
        <v>1600</v>
      </c>
      <c r="D64" s="95">
        <f>C64/B64*100</f>
        <v>84.1662283008943</v>
      </c>
    </row>
    <row r="65" s="67" customFormat="1" ht="20.1" customHeight="1" spans="1:4">
      <c r="A65" s="92" t="s">
        <v>1451</v>
      </c>
      <c r="B65" s="92">
        <v>1901</v>
      </c>
      <c r="C65" s="92">
        <v>1600</v>
      </c>
      <c r="D65" s="95">
        <f>C65/B65*100</f>
        <v>84.1662283008943</v>
      </c>
    </row>
    <row r="66" s="67" customFormat="1" ht="20.1" customHeight="1" spans="1:4">
      <c r="A66" s="92" t="s">
        <v>1407</v>
      </c>
      <c r="B66" s="92">
        <v>1762</v>
      </c>
      <c r="C66" s="92">
        <v>1500</v>
      </c>
      <c r="D66" s="95">
        <f>C66/B66*100</f>
        <v>85.1305334846765</v>
      </c>
    </row>
    <row r="67" s="67" customFormat="1" ht="20.1" customHeight="1" spans="1:4">
      <c r="A67" s="92" t="s">
        <v>1452</v>
      </c>
      <c r="B67" s="92"/>
      <c r="C67" s="92"/>
      <c r="D67" s="95"/>
    </row>
    <row r="68" s="67" customFormat="1" ht="20.1" customHeight="1" spans="1:4">
      <c r="A68" s="92" t="s">
        <v>1453</v>
      </c>
      <c r="B68" s="92"/>
      <c r="C68" s="92"/>
      <c r="D68" s="95"/>
    </row>
    <row r="69" s="67" customFormat="1" ht="20.1" customHeight="1" spans="1:4">
      <c r="A69" s="92" t="s">
        <v>1454</v>
      </c>
      <c r="B69" s="92">
        <v>139</v>
      </c>
      <c r="C69" s="92">
        <v>100</v>
      </c>
      <c r="D69" s="95">
        <f>C69/B69*100</f>
        <v>71.9424460431655</v>
      </c>
    </row>
    <row r="70" s="67" customFormat="1" ht="20.1" customHeight="1" spans="1:4">
      <c r="A70" s="92" t="s">
        <v>1455</v>
      </c>
      <c r="B70" s="92"/>
      <c r="C70" s="92"/>
      <c r="D70" s="95"/>
    </row>
    <row r="71" s="67" customFormat="1" ht="20.1" customHeight="1" spans="1:4">
      <c r="A71" s="92" t="s">
        <v>1456</v>
      </c>
      <c r="B71" s="92"/>
      <c r="C71" s="92"/>
      <c r="D71" s="95"/>
    </row>
    <row r="72" s="67" customFormat="1" ht="20.1" customHeight="1" spans="1:4">
      <c r="A72" s="92" t="s">
        <v>1457</v>
      </c>
      <c r="B72" s="92"/>
      <c r="C72" s="92"/>
      <c r="D72" s="95"/>
    </row>
    <row r="73" s="67" customFormat="1" ht="20.1" customHeight="1" spans="1:4">
      <c r="A73" s="92" t="s">
        <v>1458</v>
      </c>
      <c r="B73" s="92"/>
      <c r="C73" s="92"/>
      <c r="D73" s="95"/>
    </row>
    <row r="74" s="67" customFormat="1" ht="20.1" customHeight="1" spans="1:4">
      <c r="A74" s="92" t="s">
        <v>1459</v>
      </c>
      <c r="B74" s="92"/>
      <c r="C74" s="92"/>
      <c r="D74" s="95"/>
    </row>
    <row r="75" s="67" customFormat="1" ht="20.1" customHeight="1" spans="1:4">
      <c r="A75" s="92" t="s">
        <v>1460</v>
      </c>
      <c r="B75" s="92"/>
      <c r="C75" s="92"/>
      <c r="D75" s="95"/>
    </row>
    <row r="76" s="67" customFormat="1" ht="20.1" customHeight="1" spans="1:4">
      <c r="A76" s="92" t="s">
        <v>1461</v>
      </c>
      <c r="B76" s="92"/>
      <c r="C76" s="92"/>
      <c r="D76" s="95"/>
    </row>
    <row r="77" s="67" customFormat="1" ht="20.1" customHeight="1" spans="1:4">
      <c r="A77" s="92" t="s">
        <v>1462</v>
      </c>
      <c r="B77" s="92"/>
      <c r="C77" s="92"/>
      <c r="D77" s="95"/>
    </row>
    <row r="78" s="67" customFormat="1" ht="20.1" customHeight="1" spans="1:4">
      <c r="A78" s="92" t="s">
        <v>1463</v>
      </c>
      <c r="B78" s="92"/>
      <c r="C78" s="92"/>
      <c r="D78" s="95"/>
    </row>
    <row r="79" s="67" customFormat="1" ht="20.1" customHeight="1" spans="1:4">
      <c r="A79" s="92" t="s">
        <v>1464</v>
      </c>
      <c r="B79" s="92"/>
      <c r="C79" s="92"/>
      <c r="D79" s="95"/>
    </row>
    <row r="80" s="67" customFormat="1" ht="20.1" customHeight="1" spans="1:4">
      <c r="A80" s="92" t="s">
        <v>1465</v>
      </c>
      <c r="B80" s="92"/>
      <c r="C80" s="92"/>
      <c r="D80" s="95"/>
    </row>
    <row r="81" s="67" customFormat="1" ht="20.1" customHeight="1" spans="1:4">
      <c r="A81" s="92" t="s">
        <v>1466</v>
      </c>
      <c r="B81" s="92"/>
      <c r="C81" s="92"/>
      <c r="D81" s="95"/>
    </row>
    <row r="82" s="67" customFormat="1" ht="20.1" customHeight="1" spans="1:4">
      <c r="A82" s="92" t="s">
        <v>1467</v>
      </c>
      <c r="B82" s="92"/>
      <c r="C82" s="92"/>
      <c r="D82" s="95"/>
    </row>
    <row r="83" s="67" customFormat="1" ht="20.1" customHeight="1" spans="1:4">
      <c r="A83" s="92" t="s">
        <v>1468</v>
      </c>
      <c r="B83" s="92"/>
      <c r="C83" s="92"/>
      <c r="D83" s="95"/>
    </row>
    <row r="84" s="67" customFormat="1" ht="20.1" customHeight="1" spans="1:4">
      <c r="A84" s="92" t="s">
        <v>1469</v>
      </c>
      <c r="B84" s="92"/>
      <c r="C84" s="92"/>
      <c r="D84" s="95"/>
    </row>
    <row r="85" s="67" customFormat="1" ht="20.1" customHeight="1" spans="1:4">
      <c r="A85" s="92" t="s">
        <v>1470</v>
      </c>
      <c r="B85" s="92"/>
      <c r="C85" s="92"/>
      <c r="D85" s="95"/>
    </row>
    <row r="86" s="67" customFormat="1" ht="20.1" customHeight="1" spans="1:4">
      <c r="A86" s="92" t="s">
        <v>1471</v>
      </c>
      <c r="B86" s="92"/>
      <c r="C86" s="92"/>
      <c r="D86" s="95"/>
    </row>
    <row r="87" s="67" customFormat="1" ht="20.1" customHeight="1" spans="1:4">
      <c r="A87" s="92" t="s">
        <v>1472</v>
      </c>
      <c r="B87" s="92"/>
      <c r="C87" s="92"/>
      <c r="D87" s="95"/>
    </row>
    <row r="88" s="67" customFormat="1" ht="20.1" customHeight="1" spans="1:4">
      <c r="A88" s="92" t="s">
        <v>1473</v>
      </c>
      <c r="B88" s="92"/>
      <c r="C88" s="92"/>
      <c r="D88" s="95"/>
    </row>
    <row r="89" s="67" customFormat="1" ht="20.1" customHeight="1" spans="1:4">
      <c r="A89" s="92" t="s">
        <v>1474</v>
      </c>
      <c r="B89" s="92"/>
      <c r="C89" s="92"/>
      <c r="D89" s="95"/>
    </row>
    <row r="90" s="67" customFormat="1" ht="20.1" customHeight="1" spans="1:4">
      <c r="A90" s="92" t="s">
        <v>1475</v>
      </c>
      <c r="B90" s="92"/>
      <c r="C90" s="92"/>
      <c r="D90" s="95"/>
    </row>
    <row r="91" s="67" customFormat="1" ht="20.1" customHeight="1" spans="1:4">
      <c r="A91" s="92" t="s">
        <v>1476</v>
      </c>
      <c r="B91" s="92"/>
      <c r="C91" s="92"/>
      <c r="D91" s="95"/>
    </row>
    <row r="92" s="67" customFormat="1" ht="20.1" customHeight="1" spans="1:4">
      <c r="A92" s="92" t="s">
        <v>1477</v>
      </c>
      <c r="B92" s="92"/>
      <c r="C92" s="92"/>
      <c r="D92" s="95"/>
    </row>
    <row r="93" s="67" customFormat="1" ht="20.1" customHeight="1" spans="1:4">
      <c r="A93" s="92" t="s">
        <v>1478</v>
      </c>
      <c r="B93" s="92"/>
      <c r="C93" s="92"/>
      <c r="D93" s="95"/>
    </row>
    <row r="94" ht="20.1" customHeight="1" spans="1:4">
      <c r="A94" s="7" t="s">
        <v>1479</v>
      </c>
      <c r="B94" s="7"/>
      <c r="C94" s="7"/>
      <c r="D94" s="95"/>
    </row>
    <row r="95" ht="20.1" customHeight="1" spans="1:4">
      <c r="A95" s="7" t="s">
        <v>1480</v>
      </c>
      <c r="B95" s="7"/>
      <c r="C95" s="7"/>
      <c r="D95" s="95"/>
    </row>
    <row r="96" ht="20.1" customHeight="1" spans="1:4">
      <c r="A96" s="7" t="s">
        <v>1481</v>
      </c>
      <c r="B96" s="7"/>
      <c r="C96" s="7"/>
      <c r="D96" s="95"/>
    </row>
    <row r="97" ht="20.1" customHeight="1" spans="1:4">
      <c r="A97" s="7" t="s">
        <v>1482</v>
      </c>
      <c r="B97" s="7"/>
      <c r="C97" s="7"/>
      <c r="D97" s="95"/>
    </row>
    <row r="98" ht="20.1" customHeight="1" spans="1:4">
      <c r="A98" s="7" t="s">
        <v>1483</v>
      </c>
      <c r="B98" s="7"/>
      <c r="C98" s="7"/>
      <c r="D98" s="95"/>
    </row>
    <row r="99" ht="20.1" customHeight="1" spans="1:4">
      <c r="A99" s="7" t="s">
        <v>1484</v>
      </c>
      <c r="B99" s="7"/>
      <c r="C99" s="7"/>
      <c r="D99" s="95"/>
    </row>
    <row r="100" ht="20.1" customHeight="1" spans="1:4">
      <c r="A100" s="7" t="s">
        <v>1485</v>
      </c>
      <c r="B100" s="7"/>
      <c r="C100" s="7"/>
      <c r="D100" s="95"/>
    </row>
    <row r="101" ht="20.1" customHeight="1" spans="1:4">
      <c r="A101" s="7" t="s">
        <v>1486</v>
      </c>
      <c r="B101" s="7"/>
      <c r="C101" s="7"/>
      <c r="D101" s="95"/>
    </row>
    <row r="102" ht="20.1" customHeight="1" spans="1:4">
      <c r="A102" s="7" t="s">
        <v>1487</v>
      </c>
      <c r="B102" s="7"/>
      <c r="C102" s="7"/>
      <c r="D102" s="95"/>
    </row>
    <row r="103" ht="14.25" spans="1:4">
      <c r="A103" s="7" t="s">
        <v>1488</v>
      </c>
      <c r="B103" s="7"/>
      <c r="C103" s="7"/>
      <c r="D103" s="95"/>
    </row>
    <row r="104" ht="14.25" spans="1:4">
      <c r="A104" s="7" t="s">
        <v>1489</v>
      </c>
      <c r="B104" s="7"/>
      <c r="C104" s="7"/>
      <c r="D104" s="95"/>
    </row>
    <row r="105" ht="14.25" spans="1:4">
      <c r="A105" s="7" t="s">
        <v>1490</v>
      </c>
      <c r="B105" s="7"/>
      <c r="C105" s="7"/>
      <c r="D105" s="95"/>
    </row>
    <row r="106" ht="14.25" spans="1:4">
      <c r="A106" s="7" t="s">
        <v>1491</v>
      </c>
      <c r="B106" s="7"/>
      <c r="C106" s="7"/>
      <c r="D106" s="95"/>
    </row>
    <row r="107" ht="14.25" spans="1:4">
      <c r="A107" s="7" t="s">
        <v>1492</v>
      </c>
      <c r="B107" s="7"/>
      <c r="C107" s="7"/>
      <c r="D107" s="95"/>
    </row>
    <row r="108" ht="14.25" spans="1:4">
      <c r="A108" s="7" t="s">
        <v>1493</v>
      </c>
      <c r="B108" s="7"/>
      <c r="C108" s="7"/>
      <c r="D108" s="95"/>
    </row>
    <row r="109" ht="14.25" spans="1:4">
      <c r="A109" s="7" t="s">
        <v>1494</v>
      </c>
      <c r="B109" s="7"/>
      <c r="C109" s="7"/>
      <c r="D109" s="95"/>
    </row>
    <row r="110" ht="14.25" spans="1:4">
      <c r="A110" s="7" t="s">
        <v>1495</v>
      </c>
      <c r="B110" s="7"/>
      <c r="C110" s="7"/>
      <c r="D110" s="95"/>
    </row>
    <row r="111" ht="14.25" spans="1:4">
      <c r="A111" s="7" t="s">
        <v>1496</v>
      </c>
      <c r="B111" s="7"/>
      <c r="C111" s="7"/>
      <c r="D111" s="95"/>
    </row>
    <row r="112" ht="14.25" spans="1:4">
      <c r="A112" s="7" t="s">
        <v>1497</v>
      </c>
      <c r="B112" s="7"/>
      <c r="C112" s="7"/>
      <c r="D112" s="95"/>
    </row>
    <row r="113" ht="14.25" spans="1:4">
      <c r="A113" s="7" t="s">
        <v>1498</v>
      </c>
      <c r="B113" s="7"/>
      <c r="C113" s="7"/>
      <c r="D113" s="95"/>
    </row>
    <row r="114" ht="14.25" spans="1:4">
      <c r="A114" s="7" t="s">
        <v>1499</v>
      </c>
      <c r="B114" s="7"/>
      <c r="C114" s="7"/>
      <c r="D114" s="95"/>
    </row>
    <row r="115" ht="14.25" spans="1:4">
      <c r="A115" s="7" t="s">
        <v>1500</v>
      </c>
      <c r="B115" s="7"/>
      <c r="C115" s="7"/>
      <c r="D115" s="95"/>
    </row>
    <row r="116" ht="14.25" spans="1:4">
      <c r="A116" s="7" t="s">
        <v>1501</v>
      </c>
      <c r="B116" s="7"/>
      <c r="C116" s="7"/>
      <c r="D116" s="95"/>
    </row>
    <row r="117" ht="14.25" spans="1:4">
      <c r="A117" s="7" t="s">
        <v>1502</v>
      </c>
      <c r="B117" s="7"/>
      <c r="C117" s="7"/>
      <c r="D117" s="95"/>
    </row>
    <row r="118" ht="14.25" spans="1:4">
      <c r="A118" s="7" t="s">
        <v>1503</v>
      </c>
      <c r="B118" s="7"/>
      <c r="C118" s="7"/>
      <c r="D118" s="95"/>
    </row>
    <row r="119" ht="14.25" spans="1:4">
      <c r="A119" s="7" t="s">
        <v>1504</v>
      </c>
      <c r="B119" s="7">
        <v>1964</v>
      </c>
      <c r="C119" s="7">
        <v>1400</v>
      </c>
      <c r="D119" s="95">
        <f>C119/B119*100</f>
        <v>71.2830957230143</v>
      </c>
    </row>
    <row r="120" ht="14.25" spans="1:4">
      <c r="A120" s="7" t="s">
        <v>1505</v>
      </c>
      <c r="B120" s="7"/>
      <c r="C120" s="7"/>
      <c r="D120" s="95"/>
    </row>
    <row r="121" ht="14.25" spans="1:4">
      <c r="A121" s="7" t="s">
        <v>1506</v>
      </c>
      <c r="B121" s="7"/>
      <c r="C121" s="7"/>
      <c r="D121" s="95"/>
    </row>
    <row r="122" ht="14.25" spans="1:4">
      <c r="A122" s="7" t="s">
        <v>1507</v>
      </c>
      <c r="B122" s="7"/>
      <c r="C122" s="7"/>
      <c r="D122" s="95"/>
    </row>
    <row r="123" ht="14.25" spans="1:4">
      <c r="A123" s="7" t="s">
        <v>1508</v>
      </c>
      <c r="B123" s="7"/>
      <c r="C123" s="7"/>
      <c r="D123" s="95"/>
    </row>
    <row r="124" ht="14.25" spans="1:4">
      <c r="A124" s="7" t="s">
        <v>1509</v>
      </c>
      <c r="B124" s="7"/>
      <c r="C124" s="7"/>
      <c r="D124" s="95"/>
    </row>
    <row r="125" ht="14.25" spans="1:4">
      <c r="A125" s="7" t="s">
        <v>1510</v>
      </c>
      <c r="B125" s="7"/>
      <c r="C125" s="7"/>
      <c r="D125" s="95"/>
    </row>
    <row r="126" ht="14.25" spans="1:4">
      <c r="A126" s="7" t="s">
        <v>1511</v>
      </c>
      <c r="B126" s="7"/>
      <c r="C126" s="7"/>
      <c r="D126" s="95"/>
    </row>
    <row r="127" ht="14.25" spans="1:4">
      <c r="A127" s="7" t="s">
        <v>1512</v>
      </c>
      <c r="B127" s="7"/>
      <c r="C127" s="7"/>
      <c r="D127" s="95"/>
    </row>
    <row r="128" ht="14.25" spans="1:4">
      <c r="A128" s="7" t="s">
        <v>1513</v>
      </c>
      <c r="B128" s="7"/>
      <c r="C128" s="7"/>
      <c r="D128" s="95"/>
    </row>
    <row r="129" ht="14.25" spans="1:4">
      <c r="A129" s="7" t="s">
        <v>1514</v>
      </c>
      <c r="B129" s="7"/>
      <c r="C129" s="7"/>
      <c r="D129" s="95"/>
    </row>
    <row r="130" ht="14.25" spans="1:4">
      <c r="A130" s="7" t="s">
        <v>1515</v>
      </c>
      <c r="B130" s="7">
        <v>1964</v>
      </c>
      <c r="C130" s="7">
        <v>1400</v>
      </c>
      <c r="D130" s="95">
        <f>C130/B130*100</f>
        <v>71.2830957230143</v>
      </c>
    </row>
    <row r="131" ht="14.25" spans="1:4">
      <c r="A131" s="7" t="s">
        <v>1516</v>
      </c>
      <c r="B131" s="7">
        <v>546</v>
      </c>
      <c r="C131" s="7">
        <v>400</v>
      </c>
      <c r="D131" s="95">
        <f>C131/B131*100</f>
        <v>73.2600732600733</v>
      </c>
    </row>
    <row r="132" ht="14.25" spans="1:4">
      <c r="A132" s="7" t="s">
        <v>1517</v>
      </c>
      <c r="B132" s="7">
        <v>140</v>
      </c>
      <c r="C132" s="7">
        <v>100</v>
      </c>
      <c r="D132" s="95">
        <f>C132/B132*100</f>
        <v>71.4285714285714</v>
      </c>
    </row>
    <row r="133" ht="14.25" spans="1:4">
      <c r="A133" s="7" t="s">
        <v>1518</v>
      </c>
      <c r="B133" s="7">
        <v>58</v>
      </c>
      <c r="C133" s="7">
        <v>50</v>
      </c>
      <c r="D133" s="95">
        <f>C133/B133*100</f>
        <v>86.2068965517241</v>
      </c>
    </row>
    <row r="134" ht="14.25" spans="1:4">
      <c r="A134" s="7" t="s">
        <v>1519</v>
      </c>
      <c r="B134" s="7"/>
      <c r="C134" s="7"/>
      <c r="D134" s="95"/>
    </row>
    <row r="135" ht="14.25" spans="1:4">
      <c r="A135" s="7" t="s">
        <v>1520</v>
      </c>
      <c r="B135" s="7">
        <v>120</v>
      </c>
      <c r="C135" s="7">
        <v>100</v>
      </c>
      <c r="D135" s="95">
        <f>C135/B135*100</f>
        <v>83.3333333333333</v>
      </c>
    </row>
    <row r="136" ht="14.25" spans="1:4">
      <c r="A136" s="7" t="s">
        <v>1521</v>
      </c>
      <c r="B136" s="7"/>
      <c r="C136" s="7"/>
      <c r="D136" s="95"/>
    </row>
    <row r="137" ht="14.25" spans="1:4">
      <c r="A137" s="7" t="s">
        <v>1522</v>
      </c>
      <c r="B137" s="7"/>
      <c r="C137" s="7"/>
      <c r="D137" s="95"/>
    </row>
    <row r="138" ht="14.25" spans="1:4">
      <c r="A138" s="7" t="s">
        <v>1523</v>
      </c>
      <c r="B138" s="7"/>
      <c r="C138" s="7"/>
      <c r="D138" s="95"/>
    </row>
    <row r="139" ht="14.25" spans="1:4">
      <c r="A139" s="7" t="s">
        <v>1524</v>
      </c>
      <c r="B139" s="7"/>
      <c r="C139" s="7"/>
      <c r="D139" s="95"/>
    </row>
    <row r="140" ht="14.25" spans="1:4">
      <c r="A140" s="104" t="s">
        <v>1525</v>
      </c>
      <c r="B140" s="7">
        <v>1100</v>
      </c>
      <c r="C140" s="7">
        <v>750</v>
      </c>
      <c r="D140" s="95">
        <f>C140/B140*100</f>
        <v>68.1818181818182</v>
      </c>
    </row>
    <row r="141" ht="14.25" spans="1:4">
      <c r="A141" s="99" t="s">
        <v>1526</v>
      </c>
      <c r="B141" s="105"/>
      <c r="C141" s="7"/>
      <c r="D141" s="95"/>
    </row>
    <row r="142" ht="14.25" spans="1:4">
      <c r="A142" s="99" t="s">
        <v>1527</v>
      </c>
      <c r="B142" s="105"/>
      <c r="C142" s="7"/>
      <c r="D142" s="95"/>
    </row>
    <row r="143" ht="14.25" spans="1:4">
      <c r="A143" s="99" t="s">
        <v>1528</v>
      </c>
      <c r="B143" s="7"/>
      <c r="C143" s="7"/>
      <c r="D143" s="95"/>
    </row>
    <row r="144" ht="14.25" spans="1:4">
      <c r="A144" s="99" t="s">
        <v>1529</v>
      </c>
      <c r="B144" s="7"/>
      <c r="C144" s="7"/>
      <c r="D144" s="95"/>
    </row>
    <row r="145" ht="14.25" spans="1:4">
      <c r="A145" s="100" t="s">
        <v>1161</v>
      </c>
      <c r="B145" s="7"/>
      <c r="C145" s="7"/>
      <c r="D145" s="95"/>
    </row>
    <row r="146" ht="14.25" spans="1:4">
      <c r="A146" s="100" t="s">
        <v>96</v>
      </c>
      <c r="B146" s="7">
        <v>4311</v>
      </c>
      <c r="C146" s="7">
        <v>3593</v>
      </c>
      <c r="D146" s="95">
        <f>C146/B146*100</f>
        <v>83.3449315704013</v>
      </c>
    </row>
    <row r="147" ht="14.25" spans="1:4">
      <c r="A147" s="100" t="s">
        <v>1530</v>
      </c>
      <c r="B147" s="7"/>
      <c r="C147" s="7"/>
      <c r="D147" s="95"/>
    </row>
    <row r="148" ht="14.25" spans="1:4">
      <c r="A148" s="100" t="s">
        <v>1531</v>
      </c>
      <c r="B148" s="7"/>
      <c r="C148" s="7"/>
      <c r="D148" s="95"/>
    </row>
    <row r="149" ht="14.25" spans="1:4">
      <c r="A149" s="100" t="s">
        <v>1532</v>
      </c>
      <c r="B149" s="7"/>
      <c r="C149" s="7"/>
      <c r="D149" s="95"/>
    </row>
    <row r="150" ht="14.25" spans="1:4">
      <c r="A150" s="100" t="s">
        <v>102</v>
      </c>
      <c r="B150" s="7">
        <v>319</v>
      </c>
      <c r="C150" s="7"/>
      <c r="D150" s="95">
        <f>C150/B150*100</f>
        <v>0</v>
      </c>
    </row>
    <row r="151" ht="14.25" spans="1:4">
      <c r="A151" s="100" t="s">
        <v>110</v>
      </c>
      <c r="B151" s="7">
        <v>4630</v>
      </c>
      <c r="C151" s="7">
        <v>3593</v>
      </c>
      <c r="D151" s="95">
        <f>C151/B151*100</f>
        <v>77.6025917926566</v>
      </c>
    </row>
  </sheetData>
  <mergeCells count="1">
    <mergeCell ref="A1:D1"/>
  </mergeCells>
  <printOptions horizontalCentered="1"/>
  <pageMargins left="0.71" right="0.71" top="0.75" bottom="0.75" header="0.31" footer="0.31"/>
  <pageSetup paperSize="9" scale="78" fitToHeight="200" orientation="portrait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7"/>
  <sheetViews>
    <sheetView zoomScaleSheetLayoutView="60" topLeftCell="A100" workbookViewId="0">
      <selection activeCell="C137" sqref="C137"/>
    </sheetView>
  </sheetViews>
  <sheetFormatPr defaultColWidth="9" defaultRowHeight="13.5" outlineLevelCol="3"/>
  <cols>
    <col min="1" max="1" width="61.6666666666667" customWidth="1"/>
    <col min="2" max="3" width="12.3333333333333"/>
    <col min="4" max="4" width="26.4416666666667" style="96"/>
  </cols>
  <sheetData>
    <row r="1" s="65" customFormat="1" ht="30" customHeight="1" spans="1:4">
      <c r="A1" s="49" t="s">
        <v>1533</v>
      </c>
      <c r="B1" s="49"/>
      <c r="C1" s="49"/>
      <c r="D1" s="49"/>
    </row>
    <row r="2" ht="14.25" spans="1:4">
      <c r="A2" s="89"/>
      <c r="B2" s="90"/>
      <c r="C2" s="90"/>
      <c r="D2" s="97" t="s">
        <v>1</v>
      </c>
    </row>
    <row r="3" s="66" customFormat="1" ht="20.1" customHeight="1" spans="1:4">
      <c r="A3" s="18" t="s">
        <v>2</v>
      </c>
      <c r="B3" s="18" t="s">
        <v>3</v>
      </c>
      <c r="C3" s="18" t="s">
        <v>4</v>
      </c>
      <c r="D3" s="98" t="s">
        <v>5</v>
      </c>
    </row>
    <row r="4" s="67" customFormat="1" ht="20.1" customHeight="1" spans="1:4">
      <c r="A4" s="92" t="s">
        <v>1398</v>
      </c>
      <c r="B4" s="92"/>
      <c r="C4" s="92"/>
      <c r="D4" s="95"/>
    </row>
    <row r="5" s="67" customFormat="1" ht="20.1" customHeight="1" spans="1:4">
      <c r="A5" s="92" t="s">
        <v>1399</v>
      </c>
      <c r="B5" s="92"/>
      <c r="C5" s="92"/>
      <c r="D5" s="95"/>
    </row>
    <row r="6" s="67" customFormat="1" ht="20.1" customHeight="1" spans="1:4">
      <c r="A6" s="92" t="s">
        <v>1400</v>
      </c>
      <c r="B6" s="92"/>
      <c r="C6" s="92"/>
      <c r="D6" s="95"/>
    </row>
    <row r="7" s="67" customFormat="1" ht="20.1" customHeight="1" spans="1:4">
      <c r="A7" s="92" t="s">
        <v>1401</v>
      </c>
      <c r="B7" s="92"/>
      <c r="C7" s="92"/>
      <c r="D7" s="95"/>
    </row>
    <row r="8" s="67" customFormat="1" ht="20.1" customHeight="1" spans="1:4">
      <c r="A8" s="92" t="s">
        <v>1402</v>
      </c>
      <c r="B8" s="92"/>
      <c r="C8" s="92"/>
      <c r="D8" s="95"/>
    </row>
    <row r="9" s="67" customFormat="1" ht="20.1" customHeight="1" spans="1:4">
      <c r="A9" s="92" t="s">
        <v>1403</v>
      </c>
      <c r="B9" s="92"/>
      <c r="C9" s="92"/>
      <c r="D9" s="95"/>
    </row>
    <row r="10" s="67" customFormat="1" ht="20.1" customHeight="1" spans="1:4">
      <c r="A10" s="92" t="s">
        <v>1404</v>
      </c>
      <c r="B10" s="92">
        <v>136</v>
      </c>
      <c r="C10" s="92"/>
      <c r="D10" s="95"/>
    </row>
    <row r="11" s="67" customFormat="1" ht="20.1" customHeight="1" spans="1:4">
      <c r="A11" s="92" t="s">
        <v>1405</v>
      </c>
      <c r="B11" s="92">
        <v>136</v>
      </c>
      <c r="C11" s="92"/>
      <c r="D11" s="95"/>
    </row>
    <row r="12" s="67" customFormat="1" ht="20.1" customHeight="1" spans="1:4">
      <c r="A12" s="92" t="s">
        <v>1406</v>
      </c>
      <c r="B12" s="92"/>
      <c r="C12" s="92"/>
      <c r="D12" s="95"/>
    </row>
    <row r="13" s="67" customFormat="1" ht="20.1" customHeight="1" spans="1:4">
      <c r="A13" s="92" t="s">
        <v>1407</v>
      </c>
      <c r="B13" s="92">
        <v>136</v>
      </c>
      <c r="C13" s="92"/>
      <c r="D13" s="95"/>
    </row>
    <row r="14" s="67" customFormat="1" ht="20.1" customHeight="1" spans="1:4">
      <c r="A14" s="92" t="s">
        <v>1408</v>
      </c>
      <c r="B14" s="92"/>
      <c r="C14" s="92"/>
      <c r="D14" s="95"/>
    </row>
    <row r="15" s="67" customFormat="1" ht="20.1" customHeight="1" spans="1:4">
      <c r="A15" s="92" t="s">
        <v>1409</v>
      </c>
      <c r="B15" s="92"/>
      <c r="C15" s="92"/>
      <c r="D15" s="95"/>
    </row>
    <row r="16" s="67" customFormat="1" ht="20.1" customHeight="1" spans="1:4">
      <c r="A16" s="92" t="s">
        <v>1406</v>
      </c>
      <c r="B16" s="92"/>
      <c r="C16" s="92"/>
      <c r="D16" s="95"/>
    </row>
    <row r="17" s="67" customFormat="1" ht="20.1" customHeight="1" spans="1:4">
      <c r="A17" s="92" t="s">
        <v>1407</v>
      </c>
      <c r="B17" s="92"/>
      <c r="C17" s="92"/>
      <c r="D17" s="95"/>
    </row>
    <row r="18" s="67" customFormat="1" ht="20.1" customHeight="1" spans="1:4">
      <c r="A18" s="92" t="s">
        <v>1410</v>
      </c>
      <c r="B18" s="92"/>
      <c r="C18" s="92"/>
      <c r="D18" s="95"/>
    </row>
    <row r="19" s="67" customFormat="1" ht="20.1" customHeight="1" spans="1:4">
      <c r="A19" s="92" t="s">
        <v>1411</v>
      </c>
      <c r="B19" s="92"/>
      <c r="C19" s="92"/>
      <c r="D19" s="95"/>
    </row>
    <row r="20" s="67" customFormat="1" ht="20.1" customHeight="1" spans="1:4">
      <c r="A20" s="92" t="s">
        <v>1412</v>
      </c>
      <c r="B20" s="92"/>
      <c r="C20" s="92"/>
      <c r="D20" s="95"/>
    </row>
    <row r="21" s="67" customFormat="1" ht="20.1" customHeight="1" spans="1:4">
      <c r="A21" s="92" t="s">
        <v>1413</v>
      </c>
      <c r="B21" s="92"/>
      <c r="C21" s="92"/>
      <c r="D21" s="95"/>
    </row>
    <row r="22" s="67" customFormat="1" ht="20.1" customHeight="1" spans="1:4">
      <c r="A22" s="92" t="s">
        <v>1414</v>
      </c>
      <c r="B22" s="92"/>
      <c r="C22" s="92"/>
      <c r="D22" s="95"/>
    </row>
    <row r="23" s="67" customFormat="1" ht="20.1" customHeight="1" spans="1:4">
      <c r="A23" s="92" t="s">
        <v>1415</v>
      </c>
      <c r="B23" s="92"/>
      <c r="C23" s="92"/>
      <c r="D23" s="95"/>
    </row>
    <row r="24" s="67" customFormat="1" ht="20.1" customHeight="1" spans="1:4">
      <c r="A24" s="92" t="s">
        <v>1416</v>
      </c>
      <c r="B24" s="92"/>
      <c r="C24" s="92"/>
      <c r="D24" s="95"/>
    </row>
    <row r="25" s="67" customFormat="1" ht="20.1" customHeight="1" spans="1:4">
      <c r="A25" s="92" t="s">
        <v>1417</v>
      </c>
      <c r="B25" s="92"/>
      <c r="C25" s="92"/>
      <c r="D25" s="95"/>
    </row>
    <row r="26" s="67" customFormat="1" ht="20.1" customHeight="1" spans="1:4">
      <c r="A26" s="92" t="s">
        <v>1418</v>
      </c>
      <c r="B26" s="92">
        <v>310</v>
      </c>
      <c r="C26" s="92">
        <v>593</v>
      </c>
      <c r="D26" s="95">
        <f>C26/B26*100</f>
        <v>191.290322580645</v>
      </c>
    </row>
    <row r="27" s="67" customFormat="1" ht="20.1" customHeight="1" spans="1:4">
      <c r="A27" s="92" t="s">
        <v>1419</v>
      </c>
      <c r="B27" s="92">
        <v>212</v>
      </c>
      <c r="C27" s="92">
        <v>466</v>
      </c>
      <c r="D27" s="95">
        <f>C27/B27*100</f>
        <v>219.811320754717</v>
      </c>
    </row>
    <row r="28" s="67" customFormat="1" ht="20.1" customHeight="1" spans="1:4">
      <c r="A28" s="92" t="s">
        <v>1420</v>
      </c>
      <c r="B28" s="92"/>
      <c r="C28" s="92"/>
      <c r="D28" s="95"/>
    </row>
    <row r="29" s="67" customFormat="1" ht="20.1" customHeight="1" spans="1:4">
      <c r="A29" s="92" t="s">
        <v>1421</v>
      </c>
      <c r="B29" s="92">
        <v>145</v>
      </c>
      <c r="C29" s="92">
        <v>450</v>
      </c>
      <c r="D29" s="95">
        <f>C29/B29*100</f>
        <v>310.344827586207</v>
      </c>
    </row>
    <row r="30" s="67" customFormat="1" ht="20.1" customHeight="1" spans="1:4">
      <c r="A30" s="92" t="s">
        <v>1422</v>
      </c>
      <c r="B30" s="92"/>
      <c r="C30" s="92"/>
      <c r="D30" s="95"/>
    </row>
    <row r="31" s="67" customFormat="1" ht="20.1" customHeight="1" spans="1:4">
      <c r="A31" s="92" t="s">
        <v>1423</v>
      </c>
      <c r="B31" s="92"/>
      <c r="C31" s="92"/>
      <c r="D31" s="95"/>
    </row>
    <row r="32" s="67" customFormat="1" ht="20.1" customHeight="1" spans="1:4">
      <c r="A32" s="92" t="s">
        <v>1424</v>
      </c>
      <c r="B32" s="92">
        <v>13</v>
      </c>
      <c r="C32" s="92">
        <v>1</v>
      </c>
      <c r="D32" s="95">
        <f>C32/B32*100</f>
        <v>7.69230769230769</v>
      </c>
    </row>
    <row r="33" s="67" customFormat="1" ht="20.1" customHeight="1" spans="1:4">
      <c r="A33" s="92" t="s">
        <v>1425</v>
      </c>
      <c r="B33" s="92"/>
      <c r="C33" s="92"/>
      <c r="D33" s="95"/>
    </row>
    <row r="34" s="67" customFormat="1" ht="20.1" customHeight="1" spans="1:4">
      <c r="A34" s="92" t="s">
        <v>1426</v>
      </c>
      <c r="B34" s="92">
        <v>50</v>
      </c>
      <c r="C34" s="92">
        <v>13</v>
      </c>
      <c r="D34" s="95">
        <f>C34/B34*100</f>
        <v>26</v>
      </c>
    </row>
    <row r="35" s="67" customFormat="1" ht="20.1" customHeight="1" spans="1:4">
      <c r="A35" s="92" t="s">
        <v>1427</v>
      </c>
      <c r="B35" s="92"/>
      <c r="C35" s="92"/>
      <c r="D35" s="95"/>
    </row>
    <row r="36" s="67" customFormat="1" ht="20.1" customHeight="1" spans="1:4">
      <c r="A36" s="92" t="s">
        <v>1428</v>
      </c>
      <c r="B36" s="92"/>
      <c r="C36" s="92"/>
      <c r="D36" s="95"/>
    </row>
    <row r="37" s="67" customFormat="1" ht="20.1" customHeight="1" spans="1:4">
      <c r="A37" s="92" t="s">
        <v>1429</v>
      </c>
      <c r="B37" s="92"/>
      <c r="C37" s="92"/>
      <c r="D37" s="95"/>
    </row>
    <row r="38" s="67" customFormat="1" ht="20.1" customHeight="1" spans="1:4">
      <c r="A38" s="92" t="s">
        <v>1430</v>
      </c>
      <c r="B38" s="92"/>
      <c r="C38" s="92"/>
      <c r="D38" s="95"/>
    </row>
    <row r="39" s="67" customFormat="1" ht="20.1" customHeight="1" spans="1:4">
      <c r="A39" s="92" t="s">
        <v>1431</v>
      </c>
      <c r="B39" s="92">
        <v>4</v>
      </c>
      <c r="C39" s="92">
        <v>2</v>
      </c>
      <c r="D39" s="95">
        <f>C39/B39*100</f>
        <v>50</v>
      </c>
    </row>
    <row r="40" s="67" customFormat="1" ht="20.1" customHeight="1" spans="1:4">
      <c r="A40" s="92" t="s">
        <v>1432</v>
      </c>
      <c r="B40" s="92"/>
      <c r="C40" s="92"/>
      <c r="D40" s="95"/>
    </row>
    <row r="41" s="67" customFormat="1" ht="20.1" customHeight="1" spans="1:4">
      <c r="A41" s="92" t="s">
        <v>1433</v>
      </c>
      <c r="B41" s="92"/>
      <c r="C41" s="92"/>
      <c r="D41" s="95"/>
    </row>
    <row r="42" s="67" customFormat="1" ht="20.1" customHeight="1" spans="1:4">
      <c r="A42" s="92" t="s">
        <v>1434</v>
      </c>
      <c r="B42" s="92"/>
      <c r="C42" s="92"/>
      <c r="D42" s="95"/>
    </row>
    <row r="43" s="67" customFormat="1" ht="20.1" customHeight="1" spans="1:4">
      <c r="A43" s="92" t="s">
        <v>1435</v>
      </c>
      <c r="B43" s="92"/>
      <c r="C43" s="92"/>
      <c r="D43" s="95"/>
    </row>
    <row r="44" s="67" customFormat="1" ht="20.1" customHeight="1" spans="1:4">
      <c r="A44" s="92" t="s">
        <v>1436</v>
      </c>
      <c r="B44" s="92"/>
      <c r="C44" s="92"/>
      <c r="D44" s="95"/>
    </row>
    <row r="45" s="67" customFormat="1" ht="20.1" customHeight="1" spans="1:4">
      <c r="A45" s="92" t="s">
        <v>1437</v>
      </c>
      <c r="B45" s="92"/>
      <c r="C45" s="92"/>
      <c r="D45" s="95"/>
    </row>
    <row r="46" s="67" customFormat="1" ht="20.1" customHeight="1" spans="1:4">
      <c r="A46" s="92" t="s">
        <v>1438</v>
      </c>
      <c r="B46" s="92">
        <v>41</v>
      </c>
      <c r="C46" s="92">
        <v>2</v>
      </c>
      <c r="D46" s="95">
        <f>C46/B46*100</f>
        <v>4.8780487804878</v>
      </c>
    </row>
    <row r="47" s="67" customFormat="1" ht="20.1" customHeight="1" spans="1:4">
      <c r="A47" s="92" t="s">
        <v>1420</v>
      </c>
      <c r="B47" s="92"/>
      <c r="C47" s="92"/>
      <c r="D47" s="95"/>
    </row>
    <row r="48" s="67" customFormat="1" ht="20.1" customHeight="1" spans="1:4">
      <c r="A48" s="92" t="s">
        <v>1421</v>
      </c>
      <c r="B48" s="92">
        <v>41</v>
      </c>
      <c r="C48" s="92">
        <v>2</v>
      </c>
      <c r="D48" s="95">
        <f>C48/B48*100</f>
        <v>4.8780487804878</v>
      </c>
    </row>
    <row r="49" s="67" customFormat="1" ht="20.1" customHeight="1" spans="1:4">
      <c r="A49" s="92" t="s">
        <v>1439</v>
      </c>
      <c r="B49" s="92"/>
      <c r="C49" s="92"/>
      <c r="D49" s="95"/>
    </row>
    <row r="50" s="67" customFormat="1" ht="20.1" customHeight="1" spans="1:4">
      <c r="A50" s="92" t="s">
        <v>1440</v>
      </c>
      <c r="B50" s="92">
        <v>57</v>
      </c>
      <c r="C50" s="92">
        <v>125</v>
      </c>
      <c r="D50" s="95">
        <f>C50/B50*100</f>
        <v>219.298245614035</v>
      </c>
    </row>
    <row r="51" s="67" customFormat="1" ht="20.1" customHeight="1" spans="1:4">
      <c r="A51" s="92" t="s">
        <v>1447</v>
      </c>
      <c r="B51" s="92"/>
      <c r="C51" s="92"/>
      <c r="D51" s="95"/>
    </row>
    <row r="52" s="67" customFormat="1" ht="20.1" customHeight="1" spans="1:4">
      <c r="A52" s="92" t="s">
        <v>1433</v>
      </c>
      <c r="B52" s="92"/>
      <c r="C52" s="92"/>
      <c r="D52" s="95"/>
    </row>
    <row r="53" s="67" customFormat="1" ht="20.1" customHeight="1" spans="1:4">
      <c r="A53" s="92" t="s">
        <v>1434</v>
      </c>
      <c r="B53" s="92"/>
      <c r="C53" s="92"/>
      <c r="D53" s="95"/>
    </row>
    <row r="54" s="67" customFormat="1" ht="20.1" customHeight="1" spans="1:4">
      <c r="A54" s="92" t="s">
        <v>1435</v>
      </c>
      <c r="B54" s="92"/>
      <c r="C54" s="92"/>
      <c r="D54" s="95"/>
    </row>
    <row r="55" s="67" customFormat="1" ht="20.1" customHeight="1" spans="1:4">
      <c r="A55" s="92" t="s">
        <v>1436</v>
      </c>
      <c r="B55" s="92"/>
      <c r="C55" s="92"/>
      <c r="D55" s="95"/>
    </row>
    <row r="56" s="67" customFormat="1" ht="20.1" customHeight="1" spans="1:4">
      <c r="A56" s="92" t="s">
        <v>1448</v>
      </c>
      <c r="B56" s="92"/>
      <c r="C56" s="92"/>
      <c r="D56" s="95"/>
    </row>
    <row r="57" s="67" customFormat="1" ht="20.1" customHeight="1" spans="1:4">
      <c r="A57" s="92" t="s">
        <v>1449</v>
      </c>
      <c r="B57" s="92"/>
      <c r="C57" s="92"/>
      <c r="D57" s="95"/>
    </row>
    <row r="58" s="67" customFormat="1" ht="20.1" customHeight="1" spans="1:4">
      <c r="A58" s="92" t="s">
        <v>1450</v>
      </c>
      <c r="B58" s="92">
        <v>1901</v>
      </c>
      <c r="C58" s="92">
        <v>1600</v>
      </c>
      <c r="D58" s="95">
        <f>C58/B58*100</f>
        <v>84.1662283008943</v>
      </c>
    </row>
    <row r="59" s="67" customFormat="1" ht="20.1" customHeight="1" spans="1:4">
      <c r="A59" s="92" t="s">
        <v>1451</v>
      </c>
      <c r="B59" s="92">
        <v>1901</v>
      </c>
      <c r="C59" s="92">
        <v>1600</v>
      </c>
      <c r="D59" s="95">
        <f>C59/B59*100</f>
        <v>84.1662283008943</v>
      </c>
    </row>
    <row r="60" s="67" customFormat="1" ht="20.1" customHeight="1" spans="1:4">
      <c r="A60" s="92" t="s">
        <v>1407</v>
      </c>
      <c r="B60" s="92">
        <v>1762</v>
      </c>
      <c r="C60" s="92">
        <v>1500</v>
      </c>
      <c r="D60" s="95">
        <f>C60/B60*100</f>
        <v>85.1305334846765</v>
      </c>
    </row>
    <row r="61" s="67" customFormat="1" ht="20.1" customHeight="1" spans="1:4">
      <c r="A61" s="92" t="s">
        <v>1452</v>
      </c>
      <c r="B61" s="92"/>
      <c r="C61" s="92"/>
      <c r="D61" s="95"/>
    </row>
    <row r="62" s="67" customFormat="1" ht="20.1" customHeight="1" spans="1:4">
      <c r="A62" s="92" t="s">
        <v>1453</v>
      </c>
      <c r="B62" s="92"/>
      <c r="C62" s="92"/>
      <c r="D62" s="95"/>
    </row>
    <row r="63" s="67" customFormat="1" ht="20.1" customHeight="1" spans="1:4">
      <c r="A63" s="92" t="s">
        <v>1454</v>
      </c>
      <c r="B63" s="92">
        <v>139</v>
      </c>
      <c r="C63" s="92">
        <v>100</v>
      </c>
      <c r="D63" s="95">
        <f>C63/B63*100</f>
        <v>71.9424460431655</v>
      </c>
    </row>
    <row r="64" s="67" customFormat="1" ht="20.1" customHeight="1" spans="1:4">
      <c r="A64" s="92" t="s">
        <v>1455</v>
      </c>
      <c r="B64" s="92"/>
      <c r="C64" s="92"/>
      <c r="D64" s="95"/>
    </row>
    <row r="65" s="67" customFormat="1" ht="20.1" customHeight="1" spans="1:4">
      <c r="A65" s="92" t="s">
        <v>1456</v>
      </c>
      <c r="B65" s="92"/>
      <c r="C65" s="92"/>
      <c r="D65" s="95"/>
    </row>
    <row r="66" s="67" customFormat="1" ht="20.1" customHeight="1" spans="1:4">
      <c r="A66" s="92" t="s">
        <v>1457</v>
      </c>
      <c r="B66" s="92"/>
      <c r="C66" s="92"/>
      <c r="D66" s="95"/>
    </row>
    <row r="67" s="67" customFormat="1" ht="20.1" customHeight="1" spans="1:4">
      <c r="A67" s="92" t="s">
        <v>1458</v>
      </c>
      <c r="B67" s="92"/>
      <c r="C67" s="92"/>
      <c r="D67" s="95"/>
    </row>
    <row r="68" s="67" customFormat="1" ht="20.1" customHeight="1" spans="1:4">
      <c r="A68" s="92" t="s">
        <v>1459</v>
      </c>
      <c r="B68" s="92"/>
      <c r="C68" s="92"/>
      <c r="D68" s="95"/>
    </row>
    <row r="69" s="67" customFormat="1" ht="20.1" customHeight="1" spans="1:4">
      <c r="A69" s="92" t="s">
        <v>1460</v>
      </c>
      <c r="B69" s="92"/>
      <c r="C69" s="92"/>
      <c r="D69" s="95"/>
    </row>
    <row r="70" s="67" customFormat="1" ht="20.1" customHeight="1" spans="1:4">
      <c r="A70" s="92" t="s">
        <v>1461</v>
      </c>
      <c r="B70" s="92"/>
      <c r="C70" s="92"/>
      <c r="D70" s="95"/>
    </row>
    <row r="71" s="67" customFormat="1" ht="20.1" customHeight="1" spans="1:4">
      <c r="A71" s="92" t="s">
        <v>1462</v>
      </c>
      <c r="B71" s="92"/>
      <c r="C71" s="92"/>
      <c r="D71" s="95"/>
    </row>
    <row r="72" s="67" customFormat="1" ht="20.1" customHeight="1" spans="1:4">
      <c r="A72" s="92" t="s">
        <v>1463</v>
      </c>
      <c r="B72" s="92"/>
      <c r="C72" s="92"/>
      <c r="D72" s="95"/>
    </row>
    <row r="73" s="67" customFormat="1" ht="20.1" customHeight="1" spans="1:4">
      <c r="A73" s="92" t="s">
        <v>1469</v>
      </c>
      <c r="B73" s="92"/>
      <c r="C73" s="92"/>
      <c r="D73" s="95"/>
    </row>
    <row r="74" s="67" customFormat="1" ht="20.1" customHeight="1" spans="1:4">
      <c r="A74" s="92" t="s">
        <v>1470</v>
      </c>
      <c r="B74" s="92"/>
      <c r="C74" s="92"/>
      <c r="D74" s="95"/>
    </row>
    <row r="75" s="67" customFormat="1" ht="20.1" customHeight="1" spans="1:4">
      <c r="A75" s="92" t="s">
        <v>1471</v>
      </c>
      <c r="B75" s="92"/>
      <c r="C75" s="92"/>
      <c r="D75" s="95"/>
    </row>
    <row r="76" s="67" customFormat="1" ht="20.1" customHeight="1" spans="1:4">
      <c r="A76" s="92" t="s">
        <v>1472</v>
      </c>
      <c r="B76" s="92"/>
      <c r="C76" s="92"/>
      <c r="D76" s="95"/>
    </row>
    <row r="77" s="67" customFormat="1" ht="20.1" customHeight="1" spans="1:4">
      <c r="A77" s="92" t="s">
        <v>1473</v>
      </c>
      <c r="B77" s="92"/>
      <c r="C77" s="92"/>
      <c r="D77" s="95"/>
    </row>
    <row r="78" s="67" customFormat="1" ht="20.1" customHeight="1" spans="1:4">
      <c r="A78" s="92" t="s">
        <v>1474</v>
      </c>
      <c r="B78" s="92"/>
      <c r="C78" s="92"/>
      <c r="D78" s="95"/>
    </row>
    <row r="79" s="67" customFormat="1" ht="20.1" customHeight="1" spans="1:4">
      <c r="A79" s="92" t="s">
        <v>1475</v>
      </c>
      <c r="B79" s="92"/>
      <c r="C79" s="92"/>
      <c r="D79" s="95"/>
    </row>
    <row r="80" s="67" customFormat="1" ht="20.1" customHeight="1" spans="1:4">
      <c r="A80" s="92" t="s">
        <v>1476</v>
      </c>
      <c r="B80" s="92"/>
      <c r="C80" s="92"/>
      <c r="D80" s="95"/>
    </row>
    <row r="81" s="67" customFormat="1" ht="20.1" customHeight="1" spans="1:4">
      <c r="A81" s="92" t="s">
        <v>1477</v>
      </c>
      <c r="B81" s="92"/>
      <c r="C81" s="92"/>
      <c r="D81" s="95"/>
    </row>
    <row r="82" s="67" customFormat="1" ht="20.1" customHeight="1" spans="1:4">
      <c r="A82" s="92" t="s">
        <v>1478</v>
      </c>
      <c r="B82" s="92"/>
      <c r="C82" s="92"/>
      <c r="D82" s="95"/>
    </row>
    <row r="83" ht="20.1" customHeight="1" spans="1:4">
      <c r="A83" s="7" t="s">
        <v>1479</v>
      </c>
      <c r="B83" s="7"/>
      <c r="C83" s="7"/>
      <c r="D83" s="95"/>
    </row>
    <row r="84" ht="20.1" customHeight="1" spans="1:4">
      <c r="A84" s="7" t="s">
        <v>1480</v>
      </c>
      <c r="B84" s="7"/>
      <c r="C84" s="7"/>
      <c r="D84" s="95"/>
    </row>
    <row r="85" ht="20.1" customHeight="1" spans="1:4">
      <c r="A85" s="7" t="s">
        <v>1481</v>
      </c>
      <c r="B85" s="7"/>
      <c r="C85" s="7"/>
      <c r="D85" s="95"/>
    </row>
    <row r="86" ht="20.1" customHeight="1" spans="1:4">
      <c r="A86" s="7" t="s">
        <v>1482</v>
      </c>
      <c r="B86" s="7"/>
      <c r="C86" s="7"/>
      <c r="D86" s="95"/>
    </row>
    <row r="87" ht="20.1" customHeight="1" spans="1:4">
      <c r="A87" s="7" t="s">
        <v>1483</v>
      </c>
      <c r="B87" s="7"/>
      <c r="C87" s="7"/>
      <c r="D87" s="95"/>
    </row>
    <row r="88" ht="20.1" customHeight="1" spans="1:4">
      <c r="A88" s="7" t="s">
        <v>1484</v>
      </c>
      <c r="B88" s="7"/>
      <c r="C88" s="7"/>
      <c r="D88" s="95"/>
    </row>
    <row r="89" ht="20.1" customHeight="1" spans="1:4">
      <c r="A89" s="7" t="s">
        <v>1485</v>
      </c>
      <c r="B89" s="7"/>
      <c r="C89" s="7"/>
      <c r="D89" s="95"/>
    </row>
    <row r="90" ht="20.1" customHeight="1" spans="1:4">
      <c r="A90" s="7" t="s">
        <v>1486</v>
      </c>
      <c r="B90" s="7"/>
      <c r="C90" s="7"/>
      <c r="D90" s="95"/>
    </row>
    <row r="91" ht="20.1" customHeight="1" spans="1:4">
      <c r="A91" s="7" t="s">
        <v>1487</v>
      </c>
      <c r="B91" s="7"/>
      <c r="C91" s="7"/>
      <c r="D91" s="95"/>
    </row>
    <row r="92" ht="14.25" spans="1:4">
      <c r="A92" s="7" t="s">
        <v>1494</v>
      </c>
      <c r="B92" s="7"/>
      <c r="C92" s="7"/>
      <c r="D92" s="95"/>
    </row>
    <row r="93" ht="14.25" spans="1:4">
      <c r="A93" s="7" t="s">
        <v>1495</v>
      </c>
      <c r="B93" s="7"/>
      <c r="C93" s="7"/>
      <c r="D93" s="95"/>
    </row>
    <row r="94" ht="14.25" spans="1:4">
      <c r="A94" s="7" t="s">
        <v>1496</v>
      </c>
      <c r="B94" s="7"/>
      <c r="C94" s="7"/>
      <c r="D94" s="95"/>
    </row>
    <row r="95" ht="14.25" spans="1:4">
      <c r="A95" s="7" t="s">
        <v>1497</v>
      </c>
      <c r="B95" s="7"/>
      <c r="C95" s="7"/>
      <c r="D95" s="95"/>
    </row>
    <row r="96" ht="14.25" spans="1:4">
      <c r="A96" s="7" t="s">
        <v>1498</v>
      </c>
      <c r="B96" s="7"/>
      <c r="C96" s="7"/>
      <c r="D96" s="95"/>
    </row>
    <row r="97" ht="14.25" spans="1:4">
      <c r="A97" s="7" t="s">
        <v>1499</v>
      </c>
      <c r="B97" s="7"/>
      <c r="C97" s="7"/>
      <c r="D97" s="95"/>
    </row>
    <row r="98" ht="14.25" spans="1:4">
      <c r="A98" s="7" t="s">
        <v>1500</v>
      </c>
      <c r="B98" s="7"/>
      <c r="C98" s="7"/>
      <c r="D98" s="95"/>
    </row>
    <row r="99" ht="14.25" spans="1:4">
      <c r="A99" s="7" t="s">
        <v>1501</v>
      </c>
      <c r="B99" s="7"/>
      <c r="C99" s="7"/>
      <c r="D99" s="95"/>
    </row>
    <row r="100" ht="14.25" spans="1:4">
      <c r="A100" s="7" t="s">
        <v>1502</v>
      </c>
      <c r="B100" s="7"/>
      <c r="C100" s="7"/>
      <c r="D100" s="95"/>
    </row>
    <row r="101" ht="14.25" spans="1:4">
      <c r="A101" s="7" t="s">
        <v>1503</v>
      </c>
      <c r="B101" s="7"/>
      <c r="C101" s="7"/>
      <c r="D101" s="95"/>
    </row>
    <row r="102" ht="14.25" spans="1:4">
      <c r="A102" s="7" t="s">
        <v>1504</v>
      </c>
      <c r="B102" s="7">
        <v>984</v>
      </c>
      <c r="C102" s="7">
        <v>1400</v>
      </c>
      <c r="D102" s="95">
        <f>C102/B102*100</f>
        <v>142.276422764228</v>
      </c>
    </row>
    <row r="103" ht="14.25" spans="1:4">
      <c r="A103" s="7" t="s">
        <v>1505</v>
      </c>
      <c r="B103" s="7"/>
      <c r="C103" s="7"/>
      <c r="D103" s="95"/>
    </row>
    <row r="104" ht="14.25" spans="1:4">
      <c r="A104" s="7" t="s">
        <v>1506</v>
      </c>
      <c r="B104" s="7"/>
      <c r="C104" s="7"/>
      <c r="D104" s="95"/>
    </row>
    <row r="105" ht="14.25" spans="1:4">
      <c r="A105" s="7" t="s">
        <v>1507</v>
      </c>
      <c r="B105" s="7"/>
      <c r="C105" s="7"/>
      <c r="D105" s="95"/>
    </row>
    <row r="106" ht="14.25" spans="1:4">
      <c r="A106" s="7" t="s">
        <v>1508</v>
      </c>
      <c r="B106" s="7"/>
      <c r="C106" s="7"/>
      <c r="D106" s="95"/>
    </row>
    <row r="107" ht="14.25" spans="1:4">
      <c r="A107" s="7" t="s">
        <v>1509</v>
      </c>
      <c r="B107" s="7"/>
      <c r="C107" s="7"/>
      <c r="D107" s="95"/>
    </row>
    <row r="108" ht="14.25" spans="1:4">
      <c r="A108" s="7" t="s">
        <v>1510</v>
      </c>
      <c r="B108" s="7"/>
      <c r="C108" s="7"/>
      <c r="D108" s="95"/>
    </row>
    <row r="109" ht="14.25" spans="1:4">
      <c r="A109" s="7" t="s">
        <v>1511</v>
      </c>
      <c r="B109" s="7"/>
      <c r="C109" s="7"/>
      <c r="D109" s="95"/>
    </row>
    <row r="110" ht="14.25" spans="1:4">
      <c r="A110" s="7" t="s">
        <v>1512</v>
      </c>
      <c r="B110" s="7"/>
      <c r="C110" s="7"/>
      <c r="D110" s="95"/>
    </row>
    <row r="111" ht="14.25" spans="1:4">
      <c r="A111" s="7" t="s">
        <v>1513</v>
      </c>
      <c r="B111" s="7"/>
      <c r="C111" s="7"/>
      <c r="D111" s="95"/>
    </row>
    <row r="112" ht="14.25" spans="1:4">
      <c r="A112" s="7" t="s">
        <v>1514</v>
      </c>
      <c r="B112" s="7"/>
      <c r="C112" s="7"/>
      <c r="D112" s="95"/>
    </row>
    <row r="113" ht="14.25" spans="1:4">
      <c r="A113" s="7" t="s">
        <v>1515</v>
      </c>
      <c r="B113" s="7">
        <v>984</v>
      </c>
      <c r="C113" s="7">
        <v>420</v>
      </c>
      <c r="D113" s="95">
        <f>C113/B113*100</f>
        <v>42.6829268292683</v>
      </c>
    </row>
    <row r="114" ht="14.25" spans="1:4">
      <c r="A114" s="7" t="s">
        <v>1516</v>
      </c>
      <c r="B114" s="7">
        <v>466</v>
      </c>
      <c r="C114" s="7">
        <v>200</v>
      </c>
      <c r="D114" s="95">
        <f>C114/B114*100</f>
        <v>42.9184549356223</v>
      </c>
    </row>
    <row r="115" ht="14.25" spans="1:4">
      <c r="A115" s="7" t="s">
        <v>1517</v>
      </c>
      <c r="B115" s="7">
        <v>110</v>
      </c>
      <c r="C115" s="7">
        <v>70</v>
      </c>
      <c r="D115" s="95">
        <f>C115/B115*100</f>
        <v>63.6363636363636</v>
      </c>
    </row>
    <row r="116" ht="14.25" spans="1:4">
      <c r="A116" s="7" t="s">
        <v>1518</v>
      </c>
      <c r="B116" s="7">
        <v>58</v>
      </c>
      <c r="C116" s="7">
        <v>50</v>
      </c>
      <c r="D116" s="95">
        <f>C116/B116*100</f>
        <v>86.2068965517241</v>
      </c>
    </row>
    <row r="117" ht="14.25" spans="1:4">
      <c r="A117" s="7" t="s">
        <v>1519</v>
      </c>
      <c r="B117" s="7"/>
      <c r="C117" s="7"/>
      <c r="D117" s="95"/>
    </row>
    <row r="118" ht="14.25" spans="1:4">
      <c r="A118" s="7" t="s">
        <v>1520</v>
      </c>
      <c r="B118" s="7">
        <v>120</v>
      </c>
      <c r="C118" s="7">
        <v>100</v>
      </c>
      <c r="D118" s="95">
        <f>C118/B118*100</f>
        <v>83.3333333333333</v>
      </c>
    </row>
    <row r="119" ht="14.25" spans="1:4">
      <c r="A119" s="7" t="s">
        <v>1521</v>
      </c>
      <c r="B119" s="7"/>
      <c r="C119" s="7"/>
      <c r="D119" s="95"/>
    </row>
    <row r="120" ht="14.25" spans="1:4">
      <c r="A120" s="7" t="s">
        <v>1522</v>
      </c>
      <c r="B120" s="7"/>
      <c r="C120" s="7"/>
      <c r="D120" s="95"/>
    </row>
    <row r="121" ht="14.25" spans="1:4">
      <c r="A121" s="7" t="s">
        <v>1523</v>
      </c>
      <c r="B121" s="7"/>
      <c r="C121" s="7"/>
      <c r="D121" s="95"/>
    </row>
    <row r="122" ht="14.25" spans="1:4">
      <c r="A122" s="7" t="s">
        <v>1524</v>
      </c>
      <c r="B122" s="7"/>
      <c r="C122" s="7"/>
      <c r="D122" s="95"/>
    </row>
    <row r="123" ht="14.25" spans="1:4">
      <c r="A123" s="7" t="s">
        <v>1525</v>
      </c>
      <c r="B123" s="7">
        <v>230</v>
      </c>
      <c r="C123" s="7"/>
      <c r="D123" s="95">
        <f>C123/B123*100</f>
        <v>0</v>
      </c>
    </row>
    <row r="124" ht="14.25" spans="1:4">
      <c r="A124" s="99" t="s">
        <v>1526</v>
      </c>
      <c r="B124" s="7"/>
      <c r="C124" s="7"/>
      <c r="D124" s="95"/>
    </row>
    <row r="125" ht="14.25" spans="1:4">
      <c r="A125" s="99" t="s">
        <v>1527</v>
      </c>
      <c r="B125" s="7"/>
      <c r="C125" s="7"/>
      <c r="D125" s="95"/>
    </row>
    <row r="126" ht="14.25" spans="1:4">
      <c r="A126" s="99" t="s">
        <v>1528</v>
      </c>
      <c r="B126" s="7"/>
      <c r="C126" s="7"/>
      <c r="D126" s="95"/>
    </row>
    <row r="127" ht="14.25" spans="1:4">
      <c r="A127" s="99" t="s">
        <v>1534</v>
      </c>
      <c r="B127" s="7"/>
      <c r="C127" s="7"/>
      <c r="D127" s="95"/>
    </row>
    <row r="128" ht="14.25" spans="1:4">
      <c r="A128" s="7" t="s">
        <v>1161</v>
      </c>
      <c r="B128" s="7">
        <v>3331</v>
      </c>
      <c r="C128" s="7">
        <v>2613</v>
      </c>
      <c r="D128" s="95">
        <f>C128/B128*100</f>
        <v>78.4449114380066</v>
      </c>
    </row>
    <row r="129" ht="14.25" spans="1:4">
      <c r="A129" s="100" t="s">
        <v>96</v>
      </c>
      <c r="B129" s="7"/>
      <c r="C129" s="7"/>
      <c r="D129" s="95"/>
    </row>
    <row r="130" ht="14.25" spans="1:4">
      <c r="A130" s="99" t="s">
        <v>1535</v>
      </c>
      <c r="B130" s="7"/>
      <c r="C130" s="7"/>
      <c r="D130" s="95"/>
    </row>
    <row r="131" ht="14.25" spans="1:4">
      <c r="A131" s="99" t="s">
        <v>1536</v>
      </c>
      <c r="B131" s="7"/>
      <c r="C131" s="7"/>
      <c r="D131" s="95"/>
    </row>
    <row r="132" ht="14.25" spans="1:4">
      <c r="A132" s="99" t="s">
        <v>1537</v>
      </c>
      <c r="B132" s="7"/>
      <c r="C132" s="7"/>
      <c r="D132" s="95"/>
    </row>
    <row r="133" ht="14.25" spans="1:4">
      <c r="A133" s="101" t="s">
        <v>1166</v>
      </c>
      <c r="B133" s="7"/>
      <c r="C133" s="7"/>
      <c r="D133" s="95"/>
    </row>
    <row r="134" ht="14.25" spans="1:4">
      <c r="A134" s="102" t="s">
        <v>1538</v>
      </c>
      <c r="B134" s="7"/>
      <c r="C134" s="7"/>
      <c r="D134" s="95"/>
    </row>
    <row r="135" ht="14.25" spans="1:4">
      <c r="A135" s="102" t="s">
        <v>1539</v>
      </c>
      <c r="B135" s="7"/>
      <c r="C135" s="7"/>
      <c r="D135" s="95"/>
    </row>
    <row r="136" ht="14.25" spans="1:4">
      <c r="A136" s="102" t="s">
        <v>102</v>
      </c>
      <c r="B136" s="7">
        <v>319</v>
      </c>
      <c r="C136" s="7"/>
      <c r="D136" s="95">
        <f>C136/B136*100</f>
        <v>0</v>
      </c>
    </row>
    <row r="137" ht="14.25" spans="1:4">
      <c r="A137" s="7" t="s">
        <v>110</v>
      </c>
      <c r="B137" s="7">
        <v>3650</v>
      </c>
      <c r="C137" s="7">
        <v>2613</v>
      </c>
      <c r="D137" s="95">
        <f>C137/B137*100</f>
        <v>71.5890410958904</v>
      </c>
    </row>
  </sheetData>
  <mergeCells count="1">
    <mergeCell ref="A1:D1"/>
  </mergeCells>
  <printOptions horizontalCentered="1"/>
  <pageMargins left="0.71" right="0.71" top="0.75" bottom="0.75" header="0.31" footer="0.31"/>
  <pageSetup paperSize="9" scale="80" fitToHeight="200" orientation="portrait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zoomScaleSheetLayoutView="60" workbookViewId="0">
      <selection activeCell="A1" sqref="A1:D1"/>
    </sheetView>
  </sheetViews>
  <sheetFormatPr defaultColWidth="9" defaultRowHeight="13.5" outlineLevelCol="3"/>
  <cols>
    <col min="1" max="1" width="60.1083333333333" customWidth="1"/>
    <col min="2" max="3" width="15.6666666666667" customWidth="1"/>
    <col min="4" max="4" width="29.3333333333333" customWidth="1"/>
  </cols>
  <sheetData>
    <row r="1" s="65" customFormat="1" ht="30" customHeight="1" spans="1:4">
      <c r="A1" s="49" t="s">
        <v>1540</v>
      </c>
      <c r="B1" s="49"/>
      <c r="C1" s="49"/>
      <c r="D1" s="49"/>
    </row>
    <row r="2" ht="14.25" spans="1:4">
      <c r="A2" s="89"/>
      <c r="B2" s="90"/>
      <c r="C2" s="90"/>
      <c r="D2" s="91" t="s">
        <v>1</v>
      </c>
    </row>
    <row r="3" s="66" customFormat="1" ht="20.1" customHeight="1" spans="1:4">
      <c r="A3" s="18" t="s">
        <v>2</v>
      </c>
      <c r="B3" s="18" t="s">
        <v>3</v>
      </c>
      <c r="C3" s="18" t="s">
        <v>4</v>
      </c>
      <c r="D3" s="18" t="s">
        <v>5</v>
      </c>
    </row>
    <row r="4" s="67" customFormat="1" ht="20.1" customHeight="1" spans="1:4">
      <c r="A4" s="92" t="s">
        <v>1398</v>
      </c>
      <c r="B4" s="92"/>
      <c r="C4" s="92"/>
      <c r="D4" s="92"/>
    </row>
    <row r="5" s="67" customFormat="1" ht="20.1" customHeight="1" spans="1:4">
      <c r="A5" s="92" t="s">
        <v>1404</v>
      </c>
      <c r="B5" s="92">
        <v>136</v>
      </c>
      <c r="C5" s="92"/>
      <c r="D5" s="92"/>
    </row>
    <row r="6" s="67" customFormat="1" ht="20.1" customHeight="1" spans="1:4">
      <c r="A6" s="92" t="s">
        <v>1411</v>
      </c>
      <c r="B6" s="92"/>
      <c r="C6" s="92"/>
      <c r="D6" s="92"/>
    </row>
    <row r="7" s="67" customFormat="1" ht="20.1" customHeight="1" spans="1:4">
      <c r="A7" s="92" t="s">
        <v>1418</v>
      </c>
      <c r="B7" s="92"/>
      <c r="C7" s="92"/>
      <c r="D7" s="92"/>
    </row>
    <row r="8" s="67" customFormat="1" ht="20.1" customHeight="1" spans="1:4">
      <c r="A8" s="92" t="s">
        <v>1450</v>
      </c>
      <c r="B8" s="92">
        <v>1901</v>
      </c>
      <c r="C8" s="92">
        <v>1600</v>
      </c>
      <c r="D8" s="95">
        <f>C8/B8*100</f>
        <v>84.1662283008943</v>
      </c>
    </row>
    <row r="9" s="67" customFormat="1" ht="20.1" customHeight="1" spans="1:4">
      <c r="A9" s="92" t="s">
        <v>1458</v>
      </c>
      <c r="B9" s="92"/>
      <c r="C9" s="92"/>
      <c r="D9" s="92"/>
    </row>
    <row r="10" s="67" customFormat="1" ht="20.1" customHeight="1" spans="1:4">
      <c r="A10" s="92" t="s">
        <v>1487</v>
      </c>
      <c r="B10" s="92"/>
      <c r="C10" s="92"/>
      <c r="D10" s="92"/>
    </row>
    <row r="11" s="67" customFormat="1" ht="20.1" customHeight="1" spans="1:4">
      <c r="A11" s="92" t="s">
        <v>1497</v>
      </c>
      <c r="B11" s="92"/>
      <c r="C11" s="92"/>
      <c r="D11" s="92"/>
    </row>
    <row r="12" s="67" customFormat="1" ht="20.1" customHeight="1" spans="1:4">
      <c r="A12" s="92" t="s">
        <v>1504</v>
      </c>
      <c r="B12" s="92">
        <v>1964</v>
      </c>
      <c r="C12" s="92">
        <v>1400</v>
      </c>
      <c r="D12" s="95">
        <f>C12/B12*100</f>
        <v>71.2830957230143</v>
      </c>
    </row>
    <row r="13" s="67" customFormat="1" ht="20.1" customHeight="1" spans="1:4">
      <c r="A13" s="92" t="s">
        <v>1526</v>
      </c>
      <c r="B13" s="92"/>
      <c r="C13" s="92"/>
      <c r="D13" s="92"/>
    </row>
    <row r="14" s="67" customFormat="1" ht="20.1" customHeight="1" spans="1:4">
      <c r="A14" s="92" t="s">
        <v>1528</v>
      </c>
      <c r="B14" s="92"/>
      <c r="C14" s="92"/>
      <c r="D14" s="92"/>
    </row>
    <row r="15" s="67" customFormat="1" ht="20.1" customHeight="1" spans="1:4">
      <c r="A15" s="92" t="s">
        <v>1161</v>
      </c>
      <c r="B15" s="92">
        <f>SUM(B4:B14)</f>
        <v>4001</v>
      </c>
      <c r="C15" s="92">
        <v>3000</v>
      </c>
      <c r="D15" s="95">
        <f>C15/B15*100</f>
        <v>74.9812546863284</v>
      </c>
    </row>
    <row r="16" s="67" customFormat="1" ht="20.1" customHeight="1"/>
    <row r="17" s="67" customFormat="1" ht="20.1" customHeight="1"/>
    <row r="18" s="67" customFormat="1" ht="20.1" customHeight="1"/>
    <row r="19" s="67" customFormat="1" ht="20.1" customHeight="1"/>
    <row r="20" s="67" customFormat="1" ht="20.1" customHeight="1"/>
    <row r="21" s="67" customFormat="1" ht="20.1" customHeight="1"/>
    <row r="22" s="67" customFormat="1" ht="20.1" customHeight="1"/>
    <row r="23" s="67" customFormat="1" ht="20.1" customHeight="1"/>
    <row r="24" s="67" customFormat="1" ht="20.1" customHeight="1"/>
    <row r="25" s="67" customFormat="1" ht="20.1" customHeight="1"/>
    <row r="26" s="67" customFormat="1" ht="20.1" customHeight="1"/>
    <row r="27" s="67" customFormat="1" ht="20.1" customHeight="1"/>
    <row r="28" s="67" customFormat="1" ht="20.1" customHeight="1"/>
    <row r="29" s="67" customFormat="1" ht="20.1" customHeight="1"/>
    <row r="30" s="67" customFormat="1" ht="20.1" customHeight="1"/>
    <row r="31" s="67" customFormat="1" ht="20.1" customHeight="1"/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1"/>
  <sheetViews>
    <sheetView zoomScaleSheetLayoutView="60" workbookViewId="0">
      <selection activeCell="A1" sqref="A1:C1"/>
    </sheetView>
  </sheetViews>
  <sheetFormatPr defaultColWidth="9" defaultRowHeight="13.5" outlineLevelCol="2"/>
  <cols>
    <col min="1" max="1" width="37.8833333333333" customWidth="1"/>
    <col min="2" max="2" width="19.4416666666667" customWidth="1"/>
    <col min="3" max="3" width="16.2166666666667" customWidth="1"/>
  </cols>
  <sheetData>
    <row r="1" s="65" customFormat="1" ht="30" customHeight="1" spans="1:3">
      <c r="A1" s="49" t="s">
        <v>1541</v>
      </c>
      <c r="B1" s="49"/>
      <c r="C1" s="49"/>
    </row>
    <row r="2" spans="3:3">
      <c r="C2" s="94" t="s">
        <v>44</v>
      </c>
    </row>
    <row r="3" s="93" customFormat="1" ht="20.1" customHeight="1" spans="1:3">
      <c r="A3" s="18" t="s">
        <v>2</v>
      </c>
      <c r="B3" s="18" t="s">
        <v>1274</v>
      </c>
      <c r="C3" s="18" t="s">
        <v>1275</v>
      </c>
    </row>
    <row r="4" s="67" customFormat="1" ht="20.1" customHeight="1" spans="1:3">
      <c r="A4" s="92" t="s">
        <v>1398</v>
      </c>
      <c r="B4" s="92"/>
      <c r="C4" s="92"/>
    </row>
    <row r="5" s="67" customFormat="1" ht="20.1" customHeight="1" spans="1:3">
      <c r="A5" s="92" t="s">
        <v>1404</v>
      </c>
      <c r="B5" s="92"/>
      <c r="C5" s="92"/>
    </row>
    <row r="6" s="67" customFormat="1" ht="20.1" customHeight="1" spans="1:3">
      <c r="A6" s="92" t="s">
        <v>1411</v>
      </c>
      <c r="B6" s="92"/>
      <c r="C6" s="92"/>
    </row>
    <row r="7" s="67" customFormat="1" ht="20.1" customHeight="1" spans="1:3">
      <c r="A7" s="92" t="s">
        <v>1418</v>
      </c>
      <c r="B7" s="92"/>
      <c r="C7" s="92"/>
    </row>
    <row r="8" s="67" customFormat="1" ht="20.1" customHeight="1" spans="1:3">
      <c r="A8" s="92" t="s">
        <v>1450</v>
      </c>
      <c r="B8" s="92">
        <v>1600</v>
      </c>
      <c r="C8" s="92">
        <v>1600</v>
      </c>
    </row>
    <row r="9" s="67" customFormat="1" ht="20.1" customHeight="1" spans="1:3">
      <c r="A9" s="92" t="s">
        <v>1458</v>
      </c>
      <c r="B9" s="92"/>
      <c r="C9" s="92"/>
    </row>
    <row r="10" s="67" customFormat="1" ht="20.1" customHeight="1" spans="1:3">
      <c r="A10" s="92" t="s">
        <v>1487</v>
      </c>
      <c r="B10" s="92"/>
      <c r="C10" s="92"/>
    </row>
    <row r="11" s="67" customFormat="1" ht="20.1" customHeight="1" spans="1:3">
      <c r="A11" s="92" t="s">
        <v>1497</v>
      </c>
      <c r="B11" s="92"/>
      <c r="C11" s="92"/>
    </row>
    <row r="12" s="67" customFormat="1" ht="20.1" customHeight="1" spans="1:3">
      <c r="A12" s="92" t="s">
        <v>1504</v>
      </c>
      <c r="B12" s="92">
        <v>1400</v>
      </c>
      <c r="C12" s="92">
        <v>1400</v>
      </c>
    </row>
    <row r="13" s="67" customFormat="1" ht="20.1" customHeight="1" spans="1:3">
      <c r="A13" s="92" t="s">
        <v>1526</v>
      </c>
      <c r="B13" s="92"/>
      <c r="C13" s="92"/>
    </row>
    <row r="14" s="67" customFormat="1" ht="20.1" customHeight="1" spans="1:3">
      <c r="A14" s="92" t="s">
        <v>1528</v>
      </c>
      <c r="B14" s="92"/>
      <c r="C14" s="92"/>
    </row>
    <row r="15" s="67" customFormat="1" ht="20.1" customHeight="1" spans="1:3">
      <c r="A15" s="92" t="s">
        <v>1161</v>
      </c>
      <c r="B15" s="92">
        <v>3000</v>
      </c>
      <c r="C15" s="92">
        <v>3000</v>
      </c>
    </row>
    <row r="16" s="67" customFormat="1" ht="20.1" customHeight="1"/>
    <row r="17" s="67" customFormat="1" ht="20.1" customHeight="1"/>
    <row r="18" s="67" customFormat="1" ht="20.1" customHeight="1"/>
    <row r="19" s="67" customFormat="1" ht="20.1" customHeight="1"/>
    <row r="20" s="67" customFormat="1" ht="20.1" customHeight="1"/>
    <row r="21" s="67" customFormat="1" ht="20.1" customHeight="1"/>
    <row r="22" s="67" customFormat="1" ht="20.1" customHeight="1"/>
    <row r="23" s="67" customFormat="1" ht="20.1" customHeight="1"/>
    <row r="24" s="67" customFormat="1" ht="20.1" customHeight="1"/>
    <row r="25" s="67" customFormat="1" ht="20.1" customHeight="1"/>
    <row r="26" s="67" customFormat="1" ht="20.1" customHeight="1"/>
    <row r="27" s="67" customFormat="1" ht="20.1" customHeight="1"/>
    <row r="28" s="67" customFormat="1" ht="20.1" customHeight="1"/>
    <row r="29" s="67" customFormat="1" ht="20.1" customHeight="1"/>
    <row r="30" s="67" customFormat="1" ht="20.1" customHeight="1"/>
    <row r="31" s="67" customFormat="1" ht="20.1" customHeight="1"/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C1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1"/>
  <sheetViews>
    <sheetView zoomScaleSheetLayoutView="60" workbookViewId="0">
      <selection activeCell="A1" sqref="A1:C1"/>
    </sheetView>
  </sheetViews>
  <sheetFormatPr defaultColWidth="9" defaultRowHeight="13.5" outlineLevelCol="2"/>
  <cols>
    <col min="1" max="1" width="61" customWidth="1"/>
    <col min="2" max="3" width="30.6666666666667" customWidth="1"/>
  </cols>
  <sheetData>
    <row r="1" s="65" customFormat="1" ht="30" customHeight="1" spans="1:3">
      <c r="A1" s="49" t="s">
        <v>1542</v>
      </c>
      <c r="B1" s="49"/>
      <c r="C1" s="49"/>
    </row>
    <row r="2" ht="14.25" spans="1:3">
      <c r="A2" s="89"/>
      <c r="B2" s="90"/>
      <c r="C2" s="91" t="s">
        <v>1</v>
      </c>
    </row>
    <row r="3" s="66" customFormat="1" ht="20.1" customHeight="1" spans="1:3">
      <c r="A3" s="18" t="s">
        <v>2</v>
      </c>
      <c r="B3" s="18" t="s">
        <v>1304</v>
      </c>
      <c r="C3" s="18" t="s">
        <v>1305</v>
      </c>
    </row>
    <row r="4" s="67" customFormat="1" ht="20.1" customHeight="1" spans="1:3">
      <c r="A4" s="92" t="s">
        <v>1543</v>
      </c>
      <c r="B4" s="92">
        <v>0.64</v>
      </c>
      <c r="C4" s="92"/>
    </row>
    <row r="5" s="67" customFormat="1" ht="20.1" customHeight="1" spans="1:3">
      <c r="A5" s="92" t="s">
        <v>1544</v>
      </c>
      <c r="B5" s="92">
        <v>1.3</v>
      </c>
      <c r="C5" s="92"/>
    </row>
    <row r="6" s="67" customFormat="1" ht="20.1" customHeight="1" spans="1:3">
      <c r="A6" s="92" t="s">
        <v>1545</v>
      </c>
      <c r="B6" s="92">
        <v>0</v>
      </c>
      <c r="C6" s="92"/>
    </row>
    <row r="7" s="67" customFormat="1" ht="20.1" customHeight="1" spans="1:3">
      <c r="A7" s="92" t="s">
        <v>1546</v>
      </c>
      <c r="B7" s="92">
        <v>0</v>
      </c>
      <c r="C7" s="92"/>
    </row>
    <row r="8" s="67" customFormat="1" ht="20.1" customHeight="1" spans="1:3">
      <c r="A8" s="92" t="s">
        <v>1547</v>
      </c>
      <c r="B8" s="92">
        <v>0.64</v>
      </c>
      <c r="C8" s="92"/>
    </row>
    <row r="9" s="67" customFormat="1" ht="20.1" customHeight="1"/>
    <row r="10" s="67" customFormat="1" ht="20.1" customHeight="1"/>
    <row r="11" s="67" customFormat="1" ht="20.1" customHeight="1"/>
    <row r="12" s="67" customFormat="1" ht="20.1" customHeight="1"/>
    <row r="13" s="67" customFormat="1" ht="20.1" customHeight="1"/>
    <row r="14" s="67" customFormat="1" ht="20.1" customHeight="1"/>
    <row r="15" s="67" customFormat="1" ht="20.1" customHeight="1"/>
    <row r="16" s="67" customFormat="1" ht="20.1" customHeight="1"/>
    <row r="17" s="67" customFormat="1" ht="20.1" customHeight="1"/>
    <row r="18" s="67" customFormat="1" ht="20.1" customHeight="1"/>
    <row r="19" s="67" customFormat="1" ht="20.1" customHeight="1"/>
    <row r="20" s="67" customFormat="1" ht="20.1" customHeight="1"/>
    <row r="21" s="67" customFormat="1" ht="20.1" customHeight="1"/>
    <row r="22" s="67" customFormat="1" ht="20.1" customHeight="1"/>
    <row r="23" s="67" customFormat="1" ht="20.1" customHeight="1"/>
    <row r="24" s="67" customFormat="1" ht="20.1" customHeight="1"/>
    <row r="25" s="67" customFormat="1" ht="20.1" customHeight="1"/>
    <row r="26" s="67" customFormat="1" ht="20.1" customHeight="1"/>
    <row r="27" s="67" customFormat="1" ht="20.1" customHeight="1"/>
    <row r="28" s="67" customFormat="1" ht="20.1" customHeight="1"/>
    <row r="29" s="67" customFormat="1" ht="20.1" customHeight="1"/>
    <row r="30" s="67" customFormat="1" ht="20.1" customHeight="1"/>
    <row r="31" s="67" customFormat="1" ht="20.1" customHeight="1"/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C1"/>
  </mergeCells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zoomScaleSheetLayoutView="60" workbookViewId="0">
      <selection activeCell="A1" sqref="A1:D1"/>
    </sheetView>
  </sheetViews>
  <sheetFormatPr defaultColWidth="9" defaultRowHeight="13.5" outlineLevelCol="3"/>
  <cols>
    <col min="1" max="1" width="41.6666666666667"/>
    <col min="2" max="3" width="14.6666666666667" customWidth="1"/>
    <col min="4" max="4" width="20.4416666666667" customWidth="1"/>
  </cols>
  <sheetData>
    <row r="1" s="65" customFormat="1" ht="30" customHeight="1" spans="1:4">
      <c r="A1" s="49" t="s">
        <v>1548</v>
      </c>
      <c r="B1" s="49"/>
      <c r="C1" s="49"/>
      <c r="D1" s="49"/>
    </row>
    <row r="2" ht="14.25" spans="1:4">
      <c r="A2" s="72"/>
      <c r="B2" s="73"/>
      <c r="C2" s="73"/>
      <c r="D2" s="74" t="s">
        <v>1549</v>
      </c>
    </row>
    <row r="3" s="66" customFormat="1" ht="20.1" customHeight="1" spans="1:4">
      <c r="A3" s="75" t="s">
        <v>1550</v>
      </c>
      <c r="B3" s="55" t="s">
        <v>1551</v>
      </c>
      <c r="C3" s="56" t="s">
        <v>1552</v>
      </c>
      <c r="D3" s="55" t="s">
        <v>1553</v>
      </c>
    </row>
    <row r="4" s="67" customFormat="1" ht="20.1" customHeight="1" spans="1:4">
      <c r="A4" s="76" t="s">
        <v>66</v>
      </c>
      <c r="B4" s="77"/>
      <c r="C4" s="77"/>
      <c r="D4" s="78"/>
    </row>
    <row r="5" s="67" customFormat="1" ht="20.1" customHeight="1" spans="1:4">
      <c r="A5" s="79" t="s">
        <v>1554</v>
      </c>
      <c r="B5" s="77"/>
      <c r="C5" s="77"/>
      <c r="D5" s="62"/>
    </row>
    <row r="6" s="67" customFormat="1" ht="20.1" customHeight="1" spans="1:4">
      <c r="A6" s="80" t="s">
        <v>1555</v>
      </c>
      <c r="B6" s="81"/>
      <c r="C6" s="81"/>
      <c r="D6" s="62"/>
    </row>
    <row r="7" s="67" customFormat="1" ht="20.1" customHeight="1" spans="1:4">
      <c r="A7" s="80" t="s">
        <v>1556</v>
      </c>
      <c r="B7" s="81"/>
      <c r="C7" s="81"/>
      <c r="D7" s="62"/>
    </row>
    <row r="8" s="67" customFormat="1" ht="20.1" customHeight="1" spans="1:4">
      <c r="A8" s="80" t="s">
        <v>1557</v>
      </c>
      <c r="B8" s="81"/>
      <c r="C8" s="82"/>
      <c r="D8" s="59"/>
    </row>
    <row r="9" s="67" customFormat="1" ht="20.1" customHeight="1" spans="1:4">
      <c r="A9" s="80" t="s">
        <v>1558</v>
      </c>
      <c r="B9" s="81"/>
      <c r="C9" s="81"/>
      <c r="D9" s="59"/>
    </row>
    <row r="10" s="67" customFormat="1" ht="20.1" customHeight="1" spans="1:4">
      <c r="A10" s="80" t="s">
        <v>1559</v>
      </c>
      <c r="B10" s="81"/>
      <c r="C10" s="81"/>
      <c r="D10" s="59"/>
    </row>
    <row r="11" s="67" customFormat="1" ht="20.1" customHeight="1" spans="1:4">
      <c r="A11" s="80" t="s">
        <v>1560</v>
      </c>
      <c r="B11" s="81"/>
      <c r="C11" s="81"/>
      <c r="D11" s="59"/>
    </row>
    <row r="12" s="67" customFormat="1" ht="20.1" customHeight="1" spans="1:4">
      <c r="A12" s="80" t="s">
        <v>1561</v>
      </c>
      <c r="B12" s="81"/>
      <c r="C12" s="81"/>
      <c r="D12" s="59"/>
    </row>
    <row r="13" s="67" customFormat="1" ht="20.1" customHeight="1" spans="1:4">
      <c r="A13" s="80" t="s">
        <v>1562</v>
      </c>
      <c r="B13" s="81"/>
      <c r="C13" s="81"/>
      <c r="D13" s="59"/>
    </row>
    <row r="14" s="67" customFormat="1" ht="20.1" customHeight="1" spans="1:4">
      <c r="A14" s="80" t="s">
        <v>1563</v>
      </c>
      <c r="B14" s="81"/>
      <c r="C14" s="82"/>
      <c r="D14" s="59"/>
    </row>
    <row r="15" s="67" customFormat="1" ht="20.1" customHeight="1" spans="1:4">
      <c r="A15" s="80" t="s">
        <v>1564</v>
      </c>
      <c r="B15" s="81"/>
      <c r="C15" s="81"/>
      <c r="D15" s="59"/>
    </row>
    <row r="16" s="67" customFormat="1" ht="20.1" customHeight="1" spans="1:4">
      <c r="A16" s="80" t="s">
        <v>1565</v>
      </c>
      <c r="B16" s="81"/>
      <c r="C16" s="81"/>
      <c r="D16" s="59"/>
    </row>
    <row r="17" s="67" customFormat="1" ht="20.1" customHeight="1" spans="1:4">
      <c r="A17" s="80" t="s">
        <v>1566</v>
      </c>
      <c r="B17" s="81"/>
      <c r="C17" s="82"/>
      <c r="D17" s="59"/>
    </row>
    <row r="18" s="67" customFormat="1" ht="20.1" customHeight="1" spans="1:4">
      <c r="A18" s="80" t="s">
        <v>1567</v>
      </c>
      <c r="B18" s="81"/>
      <c r="C18" s="81"/>
      <c r="D18" s="59"/>
    </row>
    <row r="19" s="67" customFormat="1" ht="20.1" customHeight="1" spans="1:4">
      <c r="A19" s="80" t="s">
        <v>1568</v>
      </c>
      <c r="B19" s="81"/>
      <c r="C19" s="82"/>
      <c r="D19" s="59"/>
    </row>
    <row r="20" s="67" customFormat="1" ht="20.1" customHeight="1" spans="1:4">
      <c r="A20" s="80" t="s">
        <v>1569</v>
      </c>
      <c r="B20" s="81"/>
      <c r="C20" s="82"/>
      <c r="D20" s="59"/>
    </row>
    <row r="21" s="67" customFormat="1" ht="20.1" customHeight="1" spans="1:4">
      <c r="A21" s="80" t="s">
        <v>1570</v>
      </c>
      <c r="B21" s="81"/>
      <c r="C21" s="82"/>
      <c r="D21" s="59"/>
    </row>
    <row r="22" s="67" customFormat="1" ht="20.1" customHeight="1" spans="1:4">
      <c r="A22" s="80" t="s">
        <v>1571</v>
      </c>
      <c r="B22" s="81"/>
      <c r="C22" s="82"/>
      <c r="D22" s="59"/>
    </row>
    <row r="23" s="67" customFormat="1" ht="20.1" customHeight="1" spans="1:4">
      <c r="A23" s="80" t="s">
        <v>1572</v>
      </c>
      <c r="B23" s="81"/>
      <c r="C23" s="81"/>
      <c r="D23" s="59"/>
    </row>
    <row r="24" s="67" customFormat="1" ht="20.1" customHeight="1" spans="1:4">
      <c r="A24" s="80" t="s">
        <v>1573</v>
      </c>
      <c r="B24" s="81"/>
      <c r="C24" s="81"/>
      <c r="D24" s="59"/>
    </row>
    <row r="25" s="67" customFormat="1" ht="20.1" customHeight="1" spans="1:4">
      <c r="A25" s="80" t="s">
        <v>1574</v>
      </c>
      <c r="B25" s="81"/>
      <c r="C25" s="81"/>
      <c r="D25" s="59"/>
    </row>
    <row r="26" s="67" customFormat="1" ht="20.1" customHeight="1" spans="1:4">
      <c r="A26" s="80" t="s">
        <v>1575</v>
      </c>
      <c r="B26" s="81"/>
      <c r="C26" s="82"/>
      <c r="D26" s="59"/>
    </row>
    <row r="27" s="67" customFormat="1" ht="20.1" customHeight="1" spans="1:4">
      <c r="A27" s="80" t="s">
        <v>1576</v>
      </c>
      <c r="B27" s="81"/>
      <c r="C27" s="81"/>
      <c r="D27" s="59"/>
    </row>
    <row r="28" s="67" customFormat="1" ht="20.1" customHeight="1" spans="1:4">
      <c r="A28" s="83" t="s">
        <v>1577</v>
      </c>
      <c r="B28" s="81"/>
      <c r="C28" s="82"/>
      <c r="D28" s="59"/>
    </row>
    <row r="29" s="67" customFormat="1" ht="20.1" customHeight="1" spans="1:4">
      <c r="A29" s="80" t="s">
        <v>1578</v>
      </c>
      <c r="B29" s="81"/>
      <c r="C29" s="82"/>
      <c r="D29" s="59"/>
    </row>
    <row r="30" s="67" customFormat="1" ht="20.1" customHeight="1" spans="1:4">
      <c r="A30" s="80" t="s">
        <v>1579</v>
      </c>
      <c r="B30" s="81"/>
      <c r="C30" s="82"/>
      <c r="D30" s="59"/>
    </row>
    <row r="31" s="67" customFormat="1" ht="20.1" customHeight="1" spans="1:4">
      <c r="A31" s="80" t="s">
        <v>1580</v>
      </c>
      <c r="B31" s="81"/>
      <c r="C31" s="81"/>
      <c r="D31" s="59"/>
    </row>
    <row r="32" s="67" customFormat="1" ht="20.1" customHeight="1" spans="1:4">
      <c r="A32" s="80" t="s">
        <v>1581</v>
      </c>
      <c r="B32" s="81"/>
      <c r="C32" s="82"/>
      <c r="D32" s="59"/>
    </row>
    <row r="33" s="67" customFormat="1" ht="20.1" customHeight="1" spans="1:4">
      <c r="A33" s="80" t="s">
        <v>1582</v>
      </c>
      <c r="B33" s="81"/>
      <c r="C33" s="82"/>
      <c r="D33" s="59"/>
    </row>
    <row r="34" s="67" customFormat="1" ht="20.1" customHeight="1" spans="1:4">
      <c r="A34" s="80" t="s">
        <v>1583</v>
      </c>
      <c r="B34" s="81"/>
      <c r="C34" s="82"/>
      <c r="D34" s="59"/>
    </row>
    <row r="35" s="67" customFormat="1" ht="20.1" customHeight="1" spans="1:4">
      <c r="A35" s="80" t="s">
        <v>1584</v>
      </c>
      <c r="B35" s="81"/>
      <c r="C35" s="82"/>
      <c r="D35" s="59"/>
    </row>
    <row r="36" s="67" customFormat="1" ht="20.1" customHeight="1" spans="1:4">
      <c r="A36" s="80" t="s">
        <v>1585</v>
      </c>
      <c r="B36" s="81"/>
      <c r="C36" s="82"/>
      <c r="D36" s="59"/>
    </row>
    <row r="37" s="67" customFormat="1" ht="20.1" customHeight="1" spans="1:4">
      <c r="A37" s="79" t="s">
        <v>1586</v>
      </c>
      <c r="B37" s="77"/>
      <c r="C37" s="77"/>
      <c r="D37" s="62"/>
    </row>
    <row r="38" s="67" customFormat="1" ht="20.1" customHeight="1" spans="1:4">
      <c r="A38" s="80" t="s">
        <v>1587</v>
      </c>
      <c r="B38" s="81"/>
      <c r="C38" s="81"/>
      <c r="D38" s="59"/>
    </row>
    <row r="39" s="67" customFormat="1" ht="20.1" customHeight="1" spans="1:4">
      <c r="A39" s="80" t="s">
        <v>1588</v>
      </c>
      <c r="B39" s="81"/>
      <c r="C39" s="81"/>
      <c r="D39" s="59"/>
    </row>
    <row r="40" s="67" customFormat="1" ht="20.1" customHeight="1" spans="1:4">
      <c r="A40" s="80" t="s">
        <v>1589</v>
      </c>
      <c r="B40" s="81"/>
      <c r="C40" s="81"/>
      <c r="D40" s="59"/>
    </row>
    <row r="41" s="67" customFormat="1" ht="20.1" customHeight="1" spans="1:4">
      <c r="A41" s="79" t="s">
        <v>1590</v>
      </c>
      <c r="B41" s="84"/>
      <c r="C41" s="77"/>
      <c r="D41" s="62"/>
    </row>
    <row r="42" s="67" customFormat="1" ht="20.1" customHeight="1" spans="1:4">
      <c r="A42" s="80" t="s">
        <v>1591</v>
      </c>
      <c r="B42" s="85"/>
      <c r="C42" s="81"/>
      <c r="D42" s="62"/>
    </row>
    <row r="43" s="67" customFormat="1" ht="20.1" customHeight="1" spans="1:4">
      <c r="A43" s="80" t="s">
        <v>1592</v>
      </c>
      <c r="B43" s="81"/>
      <c r="C43" s="82"/>
      <c r="D43" s="62"/>
    </row>
    <row r="44" s="67" customFormat="1" ht="20.1" customHeight="1" spans="1:4">
      <c r="A44" s="80" t="s">
        <v>1593</v>
      </c>
      <c r="B44" s="86"/>
      <c r="C44" s="82"/>
      <c r="D44" s="59"/>
    </row>
    <row r="45" s="67" customFormat="1" ht="20.1" customHeight="1" spans="1:4">
      <c r="A45" s="79" t="s">
        <v>1594</v>
      </c>
      <c r="B45" s="84"/>
      <c r="C45" s="77"/>
      <c r="D45" s="62"/>
    </row>
    <row r="46" s="67" customFormat="1" ht="20.1" customHeight="1" spans="1:4">
      <c r="A46" s="80" t="s">
        <v>1595</v>
      </c>
      <c r="B46" s="87"/>
      <c r="C46" s="81"/>
      <c r="D46" s="62"/>
    </row>
    <row r="47" s="67" customFormat="1" ht="20.1" customHeight="1" spans="1:4">
      <c r="A47" s="80" t="s">
        <v>1596</v>
      </c>
      <c r="B47" s="81"/>
      <c r="C47" s="82"/>
      <c r="D47" s="62"/>
    </row>
    <row r="48" s="67" customFormat="1" ht="20.1" customHeight="1" spans="1:4">
      <c r="A48" s="80" t="s">
        <v>1597</v>
      </c>
      <c r="B48" s="87"/>
      <c r="C48" s="81"/>
      <c r="D48" s="62"/>
    </row>
    <row r="49" s="67" customFormat="1" ht="20.1" customHeight="1" spans="1:4">
      <c r="A49" s="79" t="s">
        <v>1598</v>
      </c>
      <c r="B49" s="81"/>
      <c r="C49" s="81"/>
      <c r="D49" s="62"/>
    </row>
    <row r="50" s="67" customFormat="1" ht="20.1" customHeight="1" spans="1:4">
      <c r="A50" s="88" t="s">
        <v>1599</v>
      </c>
      <c r="B50" s="81"/>
      <c r="C50" s="81"/>
      <c r="D50" s="62"/>
    </row>
    <row r="51" s="67" customFormat="1" ht="20.1" customHeight="1" spans="1:4">
      <c r="A51" s="79" t="s">
        <v>1600</v>
      </c>
      <c r="B51" s="77"/>
      <c r="C51" s="77"/>
      <c r="D51" s="62"/>
    </row>
    <row r="52" s="67" customFormat="1" ht="20.1" customHeight="1" spans="1:4">
      <c r="A52" s="60" t="s">
        <v>1601</v>
      </c>
      <c r="B52" s="77"/>
      <c r="C52" s="77"/>
      <c r="D52" s="62"/>
    </row>
    <row r="53" s="67" customFormat="1" ht="20.1" customHeight="1" spans="1:4">
      <c r="A53" s="71" t="s">
        <v>1602</v>
      </c>
      <c r="B53" s="82"/>
      <c r="C53" s="81"/>
      <c r="D53" s="62"/>
    </row>
    <row r="54" s="67" customFormat="1" ht="20.1" customHeight="1" spans="1:4">
      <c r="A54" s="71" t="s">
        <v>1369</v>
      </c>
      <c r="B54" s="82"/>
      <c r="C54" s="82"/>
      <c r="D54" s="59"/>
    </row>
    <row r="55" s="67" customFormat="1" ht="20.1" customHeight="1" spans="1:4">
      <c r="A55" s="71" t="s">
        <v>1603</v>
      </c>
      <c r="B55" s="81"/>
      <c r="C55" s="81"/>
      <c r="D55" s="62"/>
    </row>
    <row r="56" s="67" customFormat="1" ht="20.1" customHeight="1" spans="1:4">
      <c r="A56" s="60" t="s">
        <v>1604</v>
      </c>
      <c r="B56" s="77"/>
      <c r="C56" s="77"/>
      <c r="D56" s="62"/>
    </row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19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conditionalFormatting sqref="D3:D4">
    <cfRule type="cellIs" dxfId="2" priority="3" stopIfTrue="1" operator="lessThanOrEqual">
      <formula>-1</formula>
    </cfRule>
  </conditionalFormatting>
  <conditionalFormatting sqref="D5:D18 D20:D56">
    <cfRule type="cellIs" dxfId="1" priority="4" stopIfTrue="1" operator="greaterThan">
      <formula>10</formula>
    </cfRule>
    <cfRule type="cellIs" dxfId="1" priority="5" stopIfTrue="1" operator="lessThanOrEqual">
      <formula>-1</formula>
    </cfRule>
  </conditionalFormatting>
  <printOptions horizontalCentered="1"/>
  <pageMargins left="0.71" right="0.71" top="0.75" bottom="0.75" header="0.31" footer="0.31"/>
  <pageSetup paperSize="9" scale="96" fitToHeight="200" orientation="portrait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zoomScaleSheetLayoutView="60" workbookViewId="0">
      <selection activeCell="C5" sqref="C5"/>
    </sheetView>
  </sheetViews>
  <sheetFormatPr defaultColWidth="9" defaultRowHeight="13.5" outlineLevelCol="3"/>
  <cols>
    <col min="1" max="1" width="48.8833333333333" customWidth="1"/>
    <col min="2" max="3" width="17.6666666666667" customWidth="1"/>
    <col min="4" max="4" width="29.3333333333333" customWidth="1"/>
  </cols>
  <sheetData>
    <row r="1" s="65" customFormat="1" ht="30" customHeight="1" spans="1:4">
      <c r="A1" s="49" t="s">
        <v>1605</v>
      </c>
      <c r="B1" s="49"/>
      <c r="C1" s="49"/>
      <c r="D1" s="49"/>
    </row>
    <row r="2" ht="14.25" spans="1:4">
      <c r="A2" s="50"/>
      <c r="B2" s="51"/>
      <c r="C2" s="52"/>
      <c r="D2" s="68" t="s">
        <v>44</v>
      </c>
    </row>
    <row r="3" s="66" customFormat="1" ht="20.1" customHeight="1" spans="1:4">
      <c r="A3" s="69" t="s">
        <v>2</v>
      </c>
      <c r="B3" s="55" t="s">
        <v>1551</v>
      </c>
      <c r="C3" s="56" t="s">
        <v>1552</v>
      </c>
      <c r="D3" s="55" t="s">
        <v>1332</v>
      </c>
    </row>
    <row r="4" s="67" customFormat="1" ht="20.1" customHeight="1" spans="1:4">
      <c r="A4" s="57" t="s">
        <v>1606</v>
      </c>
      <c r="B4" s="58"/>
      <c r="C4" s="58"/>
      <c r="D4" s="59"/>
    </row>
    <row r="5" s="67" customFormat="1" ht="20.1" customHeight="1" spans="1:4">
      <c r="A5" s="57" t="s">
        <v>1607</v>
      </c>
      <c r="B5" s="58"/>
      <c r="C5" s="58"/>
      <c r="D5" s="59"/>
    </row>
    <row r="6" s="67" customFormat="1" ht="20.1" customHeight="1" spans="1:4">
      <c r="A6" s="57" t="s">
        <v>1608</v>
      </c>
      <c r="B6" s="58"/>
      <c r="C6" s="58"/>
      <c r="D6" s="59"/>
    </row>
    <row r="7" s="67" customFormat="1" ht="20.1" customHeight="1" spans="1:4">
      <c r="A7" s="57" t="s">
        <v>1609</v>
      </c>
      <c r="B7" s="70"/>
      <c r="C7" s="70"/>
      <c r="D7" s="59"/>
    </row>
    <row r="8" s="67" customFormat="1" ht="20.1" customHeight="1" spans="1:4">
      <c r="A8" s="57" t="s">
        <v>1610</v>
      </c>
      <c r="B8" s="70"/>
      <c r="C8" s="70"/>
      <c r="D8" s="59"/>
    </row>
    <row r="9" s="67" customFormat="1" ht="20.1" customHeight="1" spans="1:4">
      <c r="A9" s="57" t="s">
        <v>1611</v>
      </c>
      <c r="B9" s="58"/>
      <c r="C9" s="58"/>
      <c r="D9" s="59"/>
    </row>
    <row r="10" s="67" customFormat="1" ht="20.1" customHeight="1" spans="1:4">
      <c r="A10" s="60" t="s">
        <v>1612</v>
      </c>
      <c r="B10" s="61"/>
      <c r="C10" s="61"/>
      <c r="D10" s="62"/>
    </row>
    <row r="11" s="67" customFormat="1" ht="20.1" customHeight="1" spans="1:4">
      <c r="A11" s="71" t="s">
        <v>1613</v>
      </c>
      <c r="B11" s="70"/>
      <c r="C11" s="58"/>
      <c r="D11" s="59"/>
    </row>
    <row r="12" s="67" customFormat="1" ht="20.1" customHeight="1" spans="1:4">
      <c r="A12" s="71" t="s">
        <v>1614</v>
      </c>
      <c r="B12" s="58"/>
      <c r="C12" s="58"/>
      <c r="D12" s="59"/>
    </row>
    <row r="13" s="67" customFormat="1" ht="20.1" customHeight="1" spans="1:4">
      <c r="A13" s="71" t="s">
        <v>1615</v>
      </c>
      <c r="B13" s="58"/>
      <c r="C13" s="70"/>
      <c r="D13" s="59"/>
    </row>
    <row r="14" s="67" customFormat="1" ht="20.1" customHeight="1" spans="1:4">
      <c r="A14" s="60" t="s">
        <v>1616</v>
      </c>
      <c r="B14" s="61"/>
      <c r="C14" s="61"/>
      <c r="D14" s="62"/>
    </row>
    <row r="15" s="67" customFormat="1" ht="20.1" customHeight="1"/>
    <row r="16" s="67" customFormat="1" ht="20.1" customHeight="1"/>
    <row r="17" s="67" customFormat="1" ht="20.1" customHeight="1"/>
    <row r="18" s="67" customFormat="1" ht="20.1" customHeight="1"/>
    <row r="19" s="67" customFormat="1" ht="20.1" customHeight="1"/>
    <row r="20" s="67" customFormat="1" ht="20.1" customHeight="1"/>
    <row r="21" s="67" customFormat="1" ht="20.1" customHeight="1"/>
    <row r="22" s="67" customFormat="1" ht="20.1" customHeight="1"/>
    <row r="23" s="67" customFormat="1" ht="20.1" customHeight="1"/>
    <row r="24" s="67" customFormat="1" ht="20.1" customHeight="1"/>
    <row r="25" s="67" customFormat="1" ht="20.1" customHeight="1"/>
    <row r="26" s="67" customFormat="1" ht="20.1" customHeight="1"/>
    <row r="27" s="67" customFormat="1" ht="20.1" customHeight="1"/>
    <row r="28" s="67" customFormat="1" ht="20.1" customHeight="1"/>
    <row r="29" s="67" customFormat="1" ht="20.1" customHeight="1"/>
    <row r="30" s="67" customFormat="1" ht="20.1" customHeight="1"/>
    <row r="31" s="67" customFormat="1" ht="20.1" customHeight="1"/>
    <row r="32" s="67" customFormat="1" ht="20.1" customHeight="1"/>
    <row r="33" s="67" customFormat="1" ht="20.1" customHeight="1"/>
    <row r="34" s="67" customFormat="1" ht="20.1" customHeight="1"/>
    <row r="35" s="67" customFormat="1" ht="20.1" customHeight="1"/>
    <row r="36" s="67" customFormat="1" ht="20.1" customHeight="1"/>
    <row r="37" s="67" customFormat="1" ht="20.1" customHeight="1"/>
    <row r="38" s="67" customFormat="1" ht="20.1" customHeight="1"/>
    <row r="39" s="67" customFormat="1" ht="20.1" customHeight="1"/>
    <row r="40" s="67" customFormat="1" ht="20.1" customHeight="1"/>
    <row r="41" s="67" customFormat="1" ht="20.1" customHeight="1"/>
    <row r="42" s="67" customFormat="1" ht="20.1" customHeight="1"/>
    <row r="43" s="67" customFormat="1" ht="20.1" customHeight="1"/>
    <row r="44" s="67" customFormat="1" ht="20.1" customHeight="1"/>
    <row r="45" s="67" customFormat="1" ht="20.1" customHeight="1"/>
    <row r="46" s="67" customFormat="1" ht="20.1" customHeight="1"/>
    <row r="47" s="67" customFormat="1" ht="20.1" customHeight="1"/>
    <row r="48" s="67" customFormat="1" ht="20.1" customHeight="1"/>
    <row r="49" s="67" customFormat="1" ht="20.1" customHeight="1"/>
    <row r="50" s="67" customFormat="1" ht="20.1" customHeight="1"/>
    <row r="51" s="67" customFormat="1" ht="20.1" customHeight="1"/>
    <row r="52" s="67" customFormat="1" ht="20.1" customHeight="1"/>
    <row r="53" s="67" customFormat="1" ht="20.1" customHeight="1"/>
    <row r="54" s="67" customFormat="1" ht="20.1" customHeight="1"/>
    <row r="55" s="67" customFormat="1" ht="20.1" customHeight="1"/>
    <row r="56" s="67" customFormat="1" ht="20.1" customHeight="1"/>
    <row r="57" s="67" customFormat="1" ht="20.1" customHeight="1"/>
    <row r="58" s="67" customFormat="1" ht="20.1" customHeight="1"/>
    <row r="59" s="67" customFormat="1" ht="20.1" customHeight="1"/>
    <row r="60" s="67" customFormat="1" ht="20.1" customHeight="1"/>
    <row r="61" s="67" customFormat="1" ht="20.1" customHeight="1"/>
    <row r="62" s="67" customFormat="1" ht="20.1" customHeight="1"/>
    <row r="63" s="67" customFormat="1" ht="20.1" customHeight="1"/>
    <row r="64" s="67" customFormat="1" ht="20.1" customHeight="1"/>
    <row r="65" s="67" customFormat="1" ht="20.1" customHeight="1"/>
    <row r="66" s="67" customFormat="1" ht="20.1" customHeight="1"/>
    <row r="67" s="67" customFormat="1" ht="20.1" customHeight="1"/>
    <row r="68" s="67" customFormat="1" ht="20.1" customHeight="1"/>
    <row r="69" s="67" customFormat="1" ht="20.1" customHeight="1"/>
    <row r="70" s="67" customFormat="1" ht="20.1" customHeight="1"/>
    <row r="71" s="67" customFormat="1" ht="20.1" customHeight="1"/>
    <row r="72" s="67" customFormat="1" ht="20.1" customHeight="1"/>
    <row r="73" s="67" customFormat="1" ht="20.1" customHeight="1"/>
    <row r="74" s="67" customFormat="1" ht="20.1" customHeight="1"/>
    <row r="75" s="67" customFormat="1" ht="20.1" customHeight="1"/>
    <row r="76" s="67" customFormat="1" ht="20.1" customHeight="1"/>
    <row r="77" s="67" customFormat="1" ht="20.1" customHeight="1"/>
    <row r="78" s="67" customFormat="1" ht="20.1" customHeight="1"/>
    <row r="79" s="67" customFormat="1" ht="20.1" customHeight="1"/>
    <row r="80" s="67" customFormat="1" ht="20.1" customHeight="1"/>
    <row r="81" s="67" customFormat="1" ht="20.1" customHeight="1"/>
    <row r="82" s="67" customFormat="1" ht="20.1" customHeight="1"/>
    <row r="83" s="67" customFormat="1" ht="20.1" customHeight="1"/>
    <row r="84" s="67" customFormat="1" ht="20.1" customHeight="1"/>
    <row r="85" s="67" customFormat="1" ht="20.1" customHeight="1"/>
    <row r="86" s="67" customFormat="1" ht="20.1" customHeight="1"/>
    <row r="87" s="67" customFormat="1" ht="20.1" customHeight="1"/>
    <row r="88" s="67" customFormat="1" ht="20.1" customHeight="1"/>
    <row r="89" s="67" customFormat="1" ht="20.1" customHeight="1"/>
    <row r="90" s="67" customFormat="1" ht="20.1" customHeight="1"/>
    <row r="91" s="67" customFormat="1" ht="20.1" customHeight="1"/>
    <row r="92" s="67" customFormat="1" ht="20.1" customHeight="1"/>
    <row r="93" s="67" customFormat="1" ht="20.1" customHeight="1"/>
    <row r="94" s="67" customFormat="1" ht="20.1" customHeight="1"/>
    <row r="95" s="67" customFormat="1" ht="20.1" customHeight="1"/>
    <row r="96" s="67" customFormat="1" ht="20.1" customHeight="1"/>
    <row r="97" s="67" customFormat="1" ht="20.1" customHeight="1"/>
    <row r="98" s="67" customFormat="1" ht="20.1" customHeight="1"/>
    <row r="99" s="67" customFormat="1" ht="20.1" customHeight="1"/>
    <row r="100" s="67" customFormat="1" ht="20.1" customHeight="1"/>
    <row r="101" s="67" customFormat="1" ht="20.1" customHeight="1"/>
    <row r="102" s="67" customFormat="1" ht="20.1" customHeight="1"/>
    <row r="103" s="67" customFormat="1" ht="20.1" customHeight="1"/>
    <row r="104" s="67" customFormat="1" ht="20.1" customHeight="1"/>
    <row r="105" s="67" customFormat="1" ht="20.1" customHeight="1"/>
    <row r="106" s="67" customFormat="1" ht="20.1" customHeight="1"/>
    <row r="107" s="67" customFormat="1" ht="20.1" customHeight="1"/>
    <row r="108" s="67" customFormat="1" ht="20.1" customHeight="1"/>
    <row r="109" s="67" customFormat="1" ht="20.1" customHeight="1"/>
    <row r="110" s="67" customFormat="1" ht="20.1" customHeight="1"/>
    <row r="111" s="67" customFormat="1" ht="20.1" customHeight="1"/>
    <row r="112" s="67" customFormat="1" ht="20.1" customHeight="1"/>
    <row r="113" s="67" customFormat="1" ht="20.1" customHeight="1"/>
    <row r="114" s="67" customFormat="1" ht="20.1" customHeight="1"/>
    <row r="115" s="67" customFormat="1" ht="20.1" customHeight="1"/>
    <row r="116" s="67" customFormat="1" ht="20.1" customHeight="1"/>
    <row r="117" s="67" customFormat="1" ht="20.1" customHeight="1"/>
    <row r="118" s="67" customFormat="1" ht="20.1" customHeight="1"/>
    <row r="119" s="67" customFormat="1" ht="20.1" customHeight="1"/>
    <row r="120" s="67" customFormat="1" ht="20.1" customHeight="1"/>
    <row r="121" s="67" customFormat="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2" priority="1" stopIfTrue="1" operator="lessThanOrEqual">
      <formula>-1</formula>
    </cfRule>
  </conditionalFormatting>
  <conditionalFormatting sqref="D4:D14">
    <cfRule type="cellIs" dxfId="1" priority="2" stopIfTrue="1" operator="greaterThan">
      <formula>10</formula>
    </cfRule>
    <cfRule type="cellIs" dxfId="1" priority="3" stopIfTrue="1" operator="lessThanOrEqual">
      <formula>-1</formula>
    </cfRule>
  </conditionalFormatting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zoomScaleSheetLayoutView="60" workbookViewId="0">
      <selection activeCell="F6" sqref="F6"/>
    </sheetView>
  </sheetViews>
  <sheetFormatPr defaultColWidth="9" defaultRowHeight="13.5" outlineLevelCol="3"/>
  <cols>
    <col min="1" max="1" width="35.775" style="48" customWidth="1"/>
    <col min="2" max="3" width="15" style="48" customWidth="1"/>
    <col min="4" max="4" width="18.4416666666667" style="48" customWidth="1"/>
    <col min="5" max="16384" width="9" style="48"/>
  </cols>
  <sheetData>
    <row r="1" ht="43.2" customHeight="1" spans="1:4">
      <c r="A1" s="49" t="s">
        <v>1617</v>
      </c>
      <c r="B1" s="49"/>
      <c r="C1" s="49"/>
      <c r="D1" s="49"/>
    </row>
    <row r="2" ht="14.25" spans="1:4">
      <c r="A2" s="50"/>
      <c r="B2" s="51"/>
      <c r="C2" s="52"/>
      <c r="D2" s="53" t="s">
        <v>44</v>
      </c>
    </row>
    <row r="3" ht="27" spans="1:4">
      <c r="A3" s="54" t="s">
        <v>1618</v>
      </c>
      <c r="B3" s="55" t="s">
        <v>1551</v>
      </c>
      <c r="C3" s="56" t="s">
        <v>1552</v>
      </c>
      <c r="D3" s="55" t="s">
        <v>1332</v>
      </c>
    </row>
    <row r="4" ht="30" customHeight="1" spans="1:4">
      <c r="A4" s="57" t="s">
        <v>1606</v>
      </c>
      <c r="B4" s="58"/>
      <c r="C4" s="58"/>
      <c r="D4" s="59"/>
    </row>
    <row r="5" ht="30" customHeight="1" spans="1:4">
      <c r="A5" s="57" t="s">
        <v>1607</v>
      </c>
      <c r="B5" s="58"/>
      <c r="C5" s="58"/>
      <c r="D5" s="59"/>
    </row>
    <row r="6" ht="30" customHeight="1" spans="1:4">
      <c r="A6" s="57" t="s">
        <v>1619</v>
      </c>
      <c r="B6" s="58"/>
      <c r="C6" s="58"/>
      <c r="D6" s="59"/>
    </row>
    <row r="7" ht="30" customHeight="1" spans="1:4">
      <c r="A7" s="57" t="s">
        <v>1609</v>
      </c>
      <c r="B7" s="58"/>
      <c r="C7" s="58"/>
      <c r="D7" s="59"/>
    </row>
    <row r="8" ht="30" customHeight="1" spans="1:4">
      <c r="A8" s="57" t="s">
        <v>1610</v>
      </c>
      <c r="B8" s="58"/>
      <c r="C8" s="58"/>
      <c r="D8" s="59"/>
    </row>
    <row r="9" ht="30" customHeight="1" spans="1:4">
      <c r="A9" s="57" t="s">
        <v>1620</v>
      </c>
      <c r="B9" s="58"/>
      <c r="C9" s="58"/>
      <c r="D9" s="59"/>
    </row>
    <row r="10" ht="30" customHeight="1" spans="1:4">
      <c r="A10" s="60" t="s">
        <v>1612</v>
      </c>
      <c r="B10" s="61"/>
      <c r="C10" s="61"/>
      <c r="D10" s="62"/>
    </row>
    <row r="11" ht="30" customHeight="1" spans="1:4">
      <c r="A11" s="63" t="s">
        <v>1613</v>
      </c>
      <c r="B11" s="58"/>
      <c r="C11" s="58"/>
      <c r="D11" s="59"/>
    </row>
    <row r="12" ht="30" customHeight="1" spans="1:4">
      <c r="A12" s="57" t="s">
        <v>1621</v>
      </c>
      <c r="B12" s="58"/>
      <c r="C12" s="58"/>
      <c r="D12" s="59"/>
    </row>
    <row r="13" ht="30" customHeight="1" spans="1:4">
      <c r="A13" s="63" t="s">
        <v>1615</v>
      </c>
      <c r="B13" s="58"/>
      <c r="C13" s="64"/>
      <c r="D13" s="59"/>
    </row>
    <row r="14" ht="30" customHeight="1" spans="1:4">
      <c r="A14" s="60" t="s">
        <v>1616</v>
      </c>
      <c r="B14" s="61"/>
      <c r="C14" s="61"/>
      <c r="D14" s="62"/>
    </row>
  </sheetData>
  <mergeCells count="1">
    <mergeCell ref="A1:D1"/>
  </mergeCells>
  <conditionalFormatting sqref="D3:D14">
    <cfRule type="cellIs" dxfId="2" priority="1" stopIfTrue="1" operator="lessThanOrEqual">
      <formula>-1</formula>
    </cfRule>
  </conditionalFormatting>
  <conditionalFormatting sqref="D4:D14">
    <cfRule type="cellIs" dxfId="1" priority="2" stopIfTrue="1" operator="lessThanOrEqual">
      <formula>-1</formula>
    </cfRule>
  </conditionalFormatting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1"/>
  <sheetViews>
    <sheetView zoomScaleSheetLayoutView="60" workbookViewId="0">
      <selection activeCell="A1" sqref="A1:D1"/>
    </sheetView>
  </sheetViews>
  <sheetFormatPr defaultColWidth="9" defaultRowHeight="14.25" outlineLevelCol="3"/>
  <cols>
    <col min="1" max="1" width="50.6666666666667" style="13" customWidth="1"/>
    <col min="2" max="3" width="19.4416666666667" style="13" customWidth="1"/>
    <col min="4" max="4" width="31.1083333333333" style="14" customWidth="1"/>
    <col min="5" max="5" width="11.6666666666667" style="13" customWidth="1"/>
    <col min="6" max="6" width="10.3333333333333" style="13" customWidth="1"/>
    <col min="7" max="13" width="9" style="13"/>
    <col min="14" max="14" width="12.775" style="13"/>
    <col min="15" max="16384" width="9" style="13"/>
  </cols>
  <sheetData>
    <row r="1" s="9" customFormat="1" ht="30" customHeight="1" spans="1:4">
      <c r="A1" s="1" t="s">
        <v>1622</v>
      </c>
      <c r="B1" s="1"/>
      <c r="C1" s="1"/>
      <c r="D1" s="1"/>
    </row>
    <row r="2" ht="18.9" customHeight="1" spans="1:4">
      <c r="A2" s="15"/>
      <c r="B2" s="37"/>
      <c r="D2" s="38" t="s">
        <v>44</v>
      </c>
    </row>
    <row r="3" s="10" customFormat="1" ht="20.1" customHeight="1" spans="1:4">
      <c r="A3" s="17" t="s">
        <v>2</v>
      </c>
      <c r="B3" s="18" t="s">
        <v>3</v>
      </c>
      <c r="C3" s="18" t="s">
        <v>4</v>
      </c>
      <c r="D3" s="19" t="s">
        <v>5</v>
      </c>
    </row>
    <row r="4" s="11" customFormat="1" ht="20.1" customHeight="1" spans="1:4">
      <c r="A4" s="24" t="s">
        <v>1623</v>
      </c>
      <c r="B4" s="22">
        <v>2662</v>
      </c>
      <c r="C4" s="22">
        <v>2504</v>
      </c>
      <c r="D4" s="23">
        <v>0.9411</v>
      </c>
    </row>
    <row r="5" s="11" customFormat="1" ht="20.1" customHeight="1" spans="1:4">
      <c r="A5" s="24" t="s">
        <v>1624</v>
      </c>
      <c r="B5" s="22">
        <v>31987</v>
      </c>
      <c r="C5" s="22">
        <v>13238</v>
      </c>
      <c r="D5" s="23">
        <v>0.414</v>
      </c>
    </row>
    <row r="6" s="11" customFormat="1" ht="20.1" customHeight="1" spans="1:4">
      <c r="A6" s="24" t="s">
        <v>1625</v>
      </c>
      <c r="B6" s="22">
        <v>334</v>
      </c>
      <c r="C6" s="22">
        <v>337</v>
      </c>
      <c r="D6" s="23">
        <v>1.009</v>
      </c>
    </row>
    <row r="7" s="11" customFormat="1" ht="20.1" customHeight="1" spans="1:4">
      <c r="A7" s="24" t="s">
        <v>1626</v>
      </c>
      <c r="B7" s="22">
        <v>4181</v>
      </c>
      <c r="C7" s="22">
        <v>5697</v>
      </c>
      <c r="D7" s="23">
        <v>1.363</v>
      </c>
    </row>
    <row r="8" s="11" customFormat="1" ht="20.1" customHeight="1" spans="1:4">
      <c r="A8" s="24" t="s">
        <v>1627</v>
      </c>
      <c r="B8" s="22">
        <v>116</v>
      </c>
      <c r="C8" s="22">
        <v>116</v>
      </c>
      <c r="D8" s="23">
        <v>1</v>
      </c>
    </row>
    <row r="9" s="11" customFormat="1" ht="20.1" customHeight="1" spans="1:4">
      <c r="A9" s="24" t="s">
        <v>1628</v>
      </c>
      <c r="B9" s="22">
        <v>126</v>
      </c>
      <c r="C9" s="22">
        <v>177</v>
      </c>
      <c r="D9" s="23">
        <v>1.405</v>
      </c>
    </row>
    <row r="10" s="11" customFormat="1" ht="20.1" customHeight="1" spans="1:4">
      <c r="A10" s="24" t="s">
        <v>1629</v>
      </c>
      <c r="B10" s="22">
        <v>3684</v>
      </c>
      <c r="C10" s="22">
        <v>3191</v>
      </c>
      <c r="D10" s="23">
        <v>0.866</v>
      </c>
    </row>
    <row r="11" s="11" customFormat="1" ht="20.1" customHeight="1" spans="1:4">
      <c r="A11" s="24" t="s">
        <v>1630</v>
      </c>
      <c r="B11" s="39">
        <v>8374</v>
      </c>
      <c r="C11" s="26">
        <v>10238</v>
      </c>
      <c r="D11" s="23">
        <v>1.223</v>
      </c>
    </row>
    <row r="12" s="12" customFormat="1" ht="20.1" customHeight="1" spans="1:4">
      <c r="A12" s="27" t="s">
        <v>1393</v>
      </c>
      <c r="B12" s="29">
        <v>51464</v>
      </c>
      <c r="C12" s="29">
        <v>35498</v>
      </c>
      <c r="D12" s="30">
        <v>0.688</v>
      </c>
    </row>
    <row r="13" s="11" customFormat="1" ht="20.1" customHeight="1" spans="1:4">
      <c r="A13" s="40" t="s">
        <v>1631</v>
      </c>
      <c r="B13" s="32"/>
      <c r="C13" s="32"/>
      <c r="D13" s="32"/>
    </row>
    <row r="14" s="11" customFormat="1" ht="20.1" customHeight="1" spans="1:4">
      <c r="A14" s="24" t="s">
        <v>1632</v>
      </c>
      <c r="B14" s="33">
        <v>8357</v>
      </c>
      <c r="C14" s="41">
        <v>12407</v>
      </c>
      <c r="D14" s="23">
        <v>1.485</v>
      </c>
    </row>
    <row r="15" s="11" customFormat="1" ht="20.1" customHeight="1" spans="1:4">
      <c r="A15" s="20" t="s">
        <v>1633</v>
      </c>
      <c r="B15" s="33"/>
      <c r="C15" s="42"/>
      <c r="D15" s="23"/>
    </row>
    <row r="16" s="12" customFormat="1" ht="20.1" customHeight="1" spans="1:4">
      <c r="A16" s="35" t="s">
        <v>46</v>
      </c>
      <c r="B16" s="32">
        <v>59821</v>
      </c>
      <c r="C16" s="32">
        <v>47905</v>
      </c>
      <c r="D16" s="30">
        <v>0.801</v>
      </c>
    </row>
    <row r="17" s="11" customFormat="1" spans="2:4">
      <c r="B17" s="43"/>
      <c r="D17" s="36"/>
    </row>
    <row r="18" s="11" customFormat="1" spans="1:4">
      <c r="A18" s="44"/>
      <c r="B18" s="45"/>
      <c r="C18" s="46"/>
      <c r="D18" s="36"/>
    </row>
    <row r="19" s="11" customFormat="1" spans="2:4">
      <c r="B19" s="43"/>
      <c r="D19" s="36"/>
    </row>
    <row r="20" s="11" customFormat="1" spans="2:4">
      <c r="B20" s="43"/>
      <c r="D20" s="36"/>
    </row>
    <row r="21" s="11" customFormat="1" spans="2:4">
      <c r="B21" s="43"/>
      <c r="D21" s="36"/>
    </row>
    <row r="22" s="11" customFormat="1" spans="2:4">
      <c r="B22" s="43"/>
      <c r="D22" s="47"/>
    </row>
    <row r="23" s="11" customFormat="1" spans="2:4">
      <c r="B23" s="43"/>
      <c r="D23" s="36"/>
    </row>
    <row r="24" s="11" customFormat="1" spans="4:4">
      <c r="D24" s="36"/>
    </row>
    <row r="25" s="11" customFormat="1" spans="4:4">
      <c r="D25" s="36"/>
    </row>
    <row r="26" s="11" customFormat="1" spans="4:4">
      <c r="D26" s="36"/>
    </row>
    <row r="27" s="11" customFormat="1" spans="4:4">
      <c r="D27" s="36"/>
    </row>
    <row r="28" s="11" customFormat="1" spans="4:4">
      <c r="D28" s="36"/>
    </row>
    <row r="29" s="11" customFormat="1" spans="4:4">
      <c r="D29" s="36"/>
    </row>
    <row r="30" s="11" customFormat="1" spans="4:4">
      <c r="D30" s="36"/>
    </row>
    <row r="31" s="11" customFormat="1" spans="4:4">
      <c r="D31" s="36"/>
    </row>
    <row r="32" s="11" customFormat="1" spans="4:4">
      <c r="D32" s="36"/>
    </row>
    <row r="33" s="11" customFormat="1" spans="4:4">
      <c r="D33" s="36"/>
    </row>
    <row r="34" s="11" customFormat="1" spans="4:4">
      <c r="D34" s="36"/>
    </row>
    <row r="35" s="11" customFormat="1" spans="4:4">
      <c r="D35" s="36"/>
    </row>
    <row r="36" s="11" customFormat="1" spans="4:4">
      <c r="D36" s="36"/>
    </row>
    <row r="37" s="11" customFormat="1" spans="4:4">
      <c r="D37" s="36"/>
    </row>
    <row r="38" s="11" customFormat="1" spans="4:4">
      <c r="D38" s="36"/>
    </row>
    <row r="39" s="11" customFormat="1" spans="4:4">
      <c r="D39" s="36"/>
    </row>
    <row r="40" s="11" customFormat="1" spans="4:4">
      <c r="D40" s="36"/>
    </row>
    <row r="41" s="11" customFormat="1" spans="4:4">
      <c r="D41" s="36"/>
    </row>
    <row r="42" s="11" customFormat="1" spans="4:4">
      <c r="D42" s="36"/>
    </row>
    <row r="43" s="11" customFormat="1" spans="4:4">
      <c r="D43" s="36"/>
    </row>
    <row r="44" s="11" customFormat="1" spans="4:4">
      <c r="D44" s="36"/>
    </row>
    <row r="45" s="11" customFormat="1" spans="4:4">
      <c r="D45" s="36"/>
    </row>
    <row r="46" s="11" customFormat="1" spans="4:4">
      <c r="D46" s="36"/>
    </row>
    <row r="47" s="11" customFormat="1" spans="4:4">
      <c r="D47" s="36"/>
    </row>
    <row r="48" s="11" customFormat="1" spans="4:4">
      <c r="D48" s="36"/>
    </row>
    <row r="49" s="11" customFormat="1" spans="4:4">
      <c r="D49" s="36"/>
    </row>
    <row r="50" s="11" customFormat="1" spans="4:4">
      <c r="D50" s="36"/>
    </row>
    <row r="51" s="11" customFormat="1" spans="4:4">
      <c r="D51" s="36"/>
    </row>
    <row r="52" s="11" customFormat="1" spans="4:4">
      <c r="D52" s="36"/>
    </row>
    <row r="53" s="11" customFormat="1" spans="4:4">
      <c r="D53" s="36"/>
    </row>
    <row r="54" s="11" customFormat="1" spans="4:4">
      <c r="D54" s="36"/>
    </row>
    <row r="55" s="11" customFormat="1" spans="4:4">
      <c r="D55" s="36"/>
    </row>
    <row r="56" s="11" customFormat="1" spans="4:4">
      <c r="D56" s="36"/>
    </row>
    <row r="57" s="11" customFormat="1" spans="4:4">
      <c r="D57" s="36"/>
    </row>
    <row r="58" s="11" customFormat="1" spans="4:4">
      <c r="D58" s="36"/>
    </row>
    <row r="59" s="11" customFormat="1" spans="4:4">
      <c r="D59" s="36"/>
    </row>
    <row r="60" s="11" customFormat="1" spans="4:4">
      <c r="D60" s="36"/>
    </row>
    <row r="61" s="11" customFormat="1" spans="4:4">
      <c r="D61" s="36"/>
    </row>
    <row r="62" s="11" customFormat="1" spans="4:4">
      <c r="D62" s="36"/>
    </row>
    <row r="63" s="11" customFormat="1" spans="4:4">
      <c r="D63" s="36"/>
    </row>
    <row r="64" s="11" customFormat="1" spans="4:4">
      <c r="D64" s="36"/>
    </row>
    <row r="65" s="11" customFormat="1" spans="4:4">
      <c r="D65" s="36"/>
    </row>
    <row r="66" s="11" customFormat="1" spans="4:4">
      <c r="D66" s="36"/>
    </row>
    <row r="67" s="11" customFormat="1" spans="4:4">
      <c r="D67" s="36"/>
    </row>
    <row r="68" s="11" customFormat="1" spans="4:4">
      <c r="D68" s="36"/>
    </row>
    <row r="69" s="11" customFormat="1" spans="4:4">
      <c r="D69" s="36"/>
    </row>
    <row r="70" s="11" customFormat="1" spans="4:4">
      <c r="D70" s="36"/>
    </row>
    <row r="71" s="11" customFormat="1" spans="4:4">
      <c r="D71" s="36"/>
    </row>
    <row r="72" s="11" customFormat="1" spans="4:4">
      <c r="D72" s="36"/>
    </row>
    <row r="73" s="11" customFormat="1" spans="4:4">
      <c r="D73" s="36"/>
    </row>
    <row r="74" s="11" customFormat="1" spans="4:4">
      <c r="D74" s="36"/>
    </row>
    <row r="75" s="11" customFormat="1" spans="4:4">
      <c r="D75" s="36"/>
    </row>
    <row r="76" s="11" customFormat="1" spans="4:4">
      <c r="D76" s="36"/>
    </row>
    <row r="77" s="11" customFormat="1" spans="4:4">
      <c r="D77" s="36"/>
    </row>
    <row r="78" s="11" customFormat="1" spans="4:4">
      <c r="D78" s="36"/>
    </row>
    <row r="79" s="11" customFormat="1" spans="4:4">
      <c r="D79" s="36"/>
    </row>
    <row r="80" s="11" customFormat="1" spans="4:4">
      <c r="D80" s="36"/>
    </row>
    <row r="81" s="11" customFormat="1" spans="4:4">
      <c r="D81" s="36"/>
    </row>
    <row r="82" s="11" customFormat="1" spans="4:4">
      <c r="D82" s="36"/>
    </row>
    <row r="83" s="11" customFormat="1" spans="4:4">
      <c r="D83" s="36"/>
    </row>
    <row r="84" s="11" customFormat="1" spans="4:4">
      <c r="D84" s="36"/>
    </row>
    <row r="85" s="11" customFormat="1" spans="4:4">
      <c r="D85" s="36"/>
    </row>
    <row r="86" s="11" customFormat="1" spans="4:4">
      <c r="D86" s="36"/>
    </row>
    <row r="87" s="11" customFormat="1" spans="4:4">
      <c r="D87" s="36"/>
    </row>
    <row r="88" s="11" customFormat="1" spans="4:4">
      <c r="D88" s="36"/>
    </row>
    <row r="89" s="11" customFormat="1" spans="4:4">
      <c r="D89" s="36"/>
    </row>
    <row r="90" s="11" customFormat="1" spans="4:4">
      <c r="D90" s="36"/>
    </row>
    <row r="91" s="11" customFormat="1" spans="4:4">
      <c r="D91" s="36"/>
    </row>
    <row r="92" s="11" customFormat="1" spans="4:4">
      <c r="D92" s="36"/>
    </row>
    <row r="93" s="11" customFormat="1" spans="4:4">
      <c r="D93" s="36"/>
    </row>
    <row r="94" s="11" customFormat="1" spans="4:4">
      <c r="D94" s="36"/>
    </row>
    <row r="95" s="11" customFormat="1" spans="4:4">
      <c r="D95" s="36"/>
    </row>
    <row r="96" s="11" customFormat="1" spans="4:4">
      <c r="D96" s="36"/>
    </row>
    <row r="97" s="11" customFormat="1" spans="4:4">
      <c r="D97" s="36"/>
    </row>
    <row r="98" s="11" customFormat="1" spans="4:4">
      <c r="D98" s="36"/>
    </row>
    <row r="99" s="11" customFormat="1" spans="4:4">
      <c r="D99" s="36"/>
    </row>
    <row r="100" s="11" customFormat="1" spans="4:4">
      <c r="D100" s="36"/>
    </row>
    <row r="101" s="11" customFormat="1" spans="4:4">
      <c r="D101" s="36"/>
    </row>
    <row r="102" s="11" customFormat="1" spans="4:4">
      <c r="D102" s="36"/>
    </row>
    <row r="103" s="11" customFormat="1" spans="4:4">
      <c r="D103" s="36"/>
    </row>
    <row r="104" s="11" customFormat="1" spans="4:4">
      <c r="D104" s="36"/>
    </row>
    <row r="105" s="11" customFormat="1" spans="4:4">
      <c r="D105" s="36"/>
    </row>
    <row r="106" s="11" customFormat="1" spans="4:4">
      <c r="D106" s="36"/>
    </row>
    <row r="107" s="11" customFormat="1" spans="4:4">
      <c r="D107" s="36"/>
    </row>
    <row r="108" s="11" customFormat="1" spans="4:4">
      <c r="D108" s="36"/>
    </row>
    <row r="109" s="11" customFormat="1" spans="4:4">
      <c r="D109" s="36"/>
    </row>
    <row r="110" s="11" customFormat="1" spans="4:4">
      <c r="D110" s="36"/>
    </row>
    <row r="111" s="11" customFormat="1" spans="4:4">
      <c r="D111" s="36"/>
    </row>
    <row r="112" s="11" customFormat="1" spans="4:4">
      <c r="D112" s="36"/>
    </row>
    <row r="113" s="11" customFormat="1" spans="4:4">
      <c r="D113" s="36"/>
    </row>
    <row r="114" s="11" customFormat="1" spans="4:4">
      <c r="D114" s="36"/>
    </row>
    <row r="115" s="11" customFormat="1" spans="4:4">
      <c r="D115" s="36"/>
    </row>
    <row r="116" s="11" customFormat="1" spans="4:4">
      <c r="D116" s="36"/>
    </row>
    <row r="117" s="11" customFormat="1" spans="4:4">
      <c r="D117" s="36"/>
    </row>
    <row r="118" s="11" customFormat="1" spans="4:4">
      <c r="D118" s="36"/>
    </row>
    <row r="119" s="11" customFormat="1" spans="4:4">
      <c r="D119" s="36"/>
    </row>
    <row r="120" s="11" customFormat="1" spans="4:4">
      <c r="D120" s="36"/>
    </row>
    <row r="121" s="11" customFormat="1" spans="4:4">
      <c r="D121" s="36"/>
    </row>
  </sheetData>
  <mergeCells count="1">
    <mergeCell ref="A1:D1"/>
  </mergeCells>
  <conditionalFormatting sqref="A13:A15 A4:A11">
    <cfRule type="expression" dxfId="3" priority="3" stopIfTrue="1">
      <formula>"len($A:$A)=3"</formula>
    </cfRule>
  </conditionalFormatting>
  <conditionalFormatting sqref="D14:D16 D4:D12">
    <cfRule type="cellIs" dxfId="0" priority="1" stopIfTrue="1" operator="lessThan">
      <formula>0</formula>
    </cfRule>
  </conditionalFormatting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1"/>
  <sheetViews>
    <sheetView zoomScaleSheetLayoutView="60" workbookViewId="0">
      <selection activeCell="F7" sqref="F7"/>
    </sheetView>
  </sheetViews>
  <sheetFormatPr defaultColWidth="9" defaultRowHeight="14.25" outlineLevelCol="3"/>
  <cols>
    <col min="1" max="1" width="41.8833333333333" style="13" customWidth="1"/>
    <col min="2" max="3" width="20.6666666666667" style="13" customWidth="1"/>
    <col min="4" max="4" width="32.6666666666667" style="14" customWidth="1"/>
    <col min="5" max="5" width="11.6666666666667" style="13" customWidth="1"/>
    <col min="6" max="6" width="10.3333333333333" style="13" customWidth="1"/>
    <col min="7" max="13" width="9" style="13"/>
    <col min="14" max="14" width="12.775" style="13"/>
    <col min="15" max="16384" width="9" style="13"/>
  </cols>
  <sheetData>
    <row r="1" s="9" customFormat="1" ht="30" customHeight="1" spans="1:4">
      <c r="A1" s="1" t="s">
        <v>1634</v>
      </c>
      <c r="B1" s="1"/>
      <c r="C1" s="1"/>
      <c r="D1" s="1"/>
    </row>
    <row r="2" ht="18.9" customHeight="1" spans="1:4">
      <c r="A2" s="15"/>
      <c r="C2" s="16"/>
      <c r="D2" s="16" t="s">
        <v>44</v>
      </c>
    </row>
    <row r="3" s="10" customFormat="1" ht="20.1" customHeight="1" spans="1:4">
      <c r="A3" s="17" t="s">
        <v>2</v>
      </c>
      <c r="B3" s="18" t="s">
        <v>3</v>
      </c>
      <c r="C3" s="18" t="s">
        <v>4</v>
      </c>
      <c r="D3" s="19" t="s">
        <v>5</v>
      </c>
    </row>
    <row r="4" s="11" customFormat="1" ht="20.1" customHeight="1" spans="1:4">
      <c r="A4" s="20" t="s">
        <v>1635</v>
      </c>
      <c r="B4" s="21">
        <v>2493</v>
      </c>
      <c r="C4" s="22">
        <v>2682</v>
      </c>
      <c r="D4" s="23">
        <v>1.076</v>
      </c>
    </row>
    <row r="5" s="11" customFormat="1" ht="20.1" customHeight="1" spans="1:4">
      <c r="A5" s="24" t="s">
        <v>540</v>
      </c>
      <c r="B5" s="21">
        <v>33337</v>
      </c>
      <c r="C5" s="22">
        <v>12905</v>
      </c>
      <c r="D5" s="23">
        <v>0.387</v>
      </c>
    </row>
    <row r="6" s="11" customFormat="1" ht="20.1" customHeight="1" spans="1:4">
      <c r="A6" s="20" t="s">
        <v>510</v>
      </c>
      <c r="B6" s="25">
        <v>29</v>
      </c>
      <c r="C6" s="22">
        <v>38</v>
      </c>
      <c r="D6" s="23">
        <v>1.31</v>
      </c>
    </row>
    <row r="7" s="11" customFormat="1" ht="20.1" customHeight="1" spans="1:4">
      <c r="A7" s="20" t="s">
        <v>515</v>
      </c>
      <c r="B7" s="21">
        <v>3158</v>
      </c>
      <c r="C7" s="22">
        <v>3357</v>
      </c>
      <c r="D7" s="23">
        <v>1.063</v>
      </c>
    </row>
    <row r="8" s="11" customFormat="1" ht="20.1" customHeight="1" spans="1:4">
      <c r="A8" s="20" t="s">
        <v>519</v>
      </c>
      <c r="B8" s="21">
        <v>62</v>
      </c>
      <c r="C8" s="22">
        <v>140</v>
      </c>
      <c r="D8" s="23">
        <v>2.258</v>
      </c>
    </row>
    <row r="9" s="11" customFormat="1" ht="20.1" customHeight="1" spans="1:4">
      <c r="A9" s="20" t="s">
        <v>524</v>
      </c>
      <c r="B9" s="21">
        <v>261</v>
      </c>
      <c r="C9" s="22">
        <v>212</v>
      </c>
      <c r="D9" s="23">
        <v>0.812</v>
      </c>
    </row>
    <row r="10" s="11" customFormat="1" ht="20.1" customHeight="1" spans="1:4">
      <c r="A10" s="24" t="s">
        <v>535</v>
      </c>
      <c r="B10" s="21">
        <v>1594</v>
      </c>
      <c r="C10" s="26">
        <v>1922</v>
      </c>
      <c r="D10" s="23">
        <v>1.206</v>
      </c>
    </row>
    <row r="11" s="11" customFormat="1" ht="20.1" customHeight="1" spans="1:4">
      <c r="A11" s="24" t="s">
        <v>1636</v>
      </c>
      <c r="B11" s="22">
        <v>5280</v>
      </c>
      <c r="C11" s="26">
        <v>8572</v>
      </c>
      <c r="D11" s="23">
        <v>1.623</v>
      </c>
    </row>
    <row r="12" s="12" customFormat="1" ht="20.1" customHeight="1" spans="1:4">
      <c r="A12" s="27" t="s">
        <v>1161</v>
      </c>
      <c r="B12" s="28">
        <v>46214</v>
      </c>
      <c r="C12" s="29">
        <v>29828</v>
      </c>
      <c r="D12" s="30">
        <v>0.645</v>
      </c>
    </row>
    <row r="13" s="11" customFormat="1" ht="20.1" customHeight="1" spans="1:4">
      <c r="A13" s="31" t="s">
        <v>1637</v>
      </c>
      <c r="B13" s="32"/>
      <c r="C13" s="32"/>
      <c r="D13" s="32"/>
    </row>
    <row r="14" s="11" customFormat="1" ht="20.1" customHeight="1" spans="1:4">
      <c r="A14" s="20" t="s">
        <v>1638</v>
      </c>
      <c r="B14" s="33"/>
      <c r="C14" s="34"/>
      <c r="D14" s="23"/>
    </row>
    <row r="15" s="11" customFormat="1" ht="20.1" customHeight="1" spans="1:4">
      <c r="A15" s="20" t="s">
        <v>1639</v>
      </c>
      <c r="B15" s="33">
        <v>15788</v>
      </c>
      <c r="C15" s="34">
        <v>19589</v>
      </c>
      <c r="D15" s="23">
        <v>1.241</v>
      </c>
    </row>
    <row r="16" s="12" customFormat="1" ht="20.1" customHeight="1" spans="1:4">
      <c r="A16" s="35" t="s">
        <v>110</v>
      </c>
      <c r="B16" s="32">
        <v>62002</v>
      </c>
      <c r="C16" s="32">
        <v>49417</v>
      </c>
      <c r="D16" s="30">
        <v>0.797</v>
      </c>
    </row>
    <row r="17" s="11" customFormat="1" spans="4:4">
      <c r="D17" s="36"/>
    </row>
    <row r="18" s="11" customFormat="1" spans="4:4">
      <c r="D18" s="36"/>
    </row>
    <row r="19" s="11" customFormat="1" spans="4:4">
      <c r="D19" s="36"/>
    </row>
    <row r="20" s="11" customFormat="1" spans="4:4">
      <c r="D20" s="36"/>
    </row>
    <row r="21" s="11" customFormat="1" spans="4:4">
      <c r="D21" s="36"/>
    </row>
    <row r="22" s="11" customFormat="1" spans="4:4">
      <c r="D22" s="36"/>
    </row>
    <row r="23" s="11" customFormat="1" spans="4:4">
      <c r="D23" s="36"/>
    </row>
    <row r="24" s="11" customFormat="1" spans="4:4">
      <c r="D24" s="36"/>
    </row>
    <row r="25" s="11" customFormat="1" spans="4:4">
      <c r="D25" s="36"/>
    </row>
    <row r="26" s="11" customFormat="1" spans="4:4">
      <c r="D26" s="36"/>
    </row>
    <row r="27" s="11" customFormat="1" spans="4:4">
      <c r="D27" s="36"/>
    </row>
    <row r="28" s="11" customFormat="1" spans="4:4">
      <c r="D28" s="36"/>
    </row>
    <row r="29" s="11" customFormat="1" spans="4:4">
      <c r="D29" s="36"/>
    </row>
    <row r="30" s="11" customFormat="1" spans="4:4">
      <c r="D30" s="36"/>
    </row>
    <row r="31" s="11" customFormat="1" spans="4:4">
      <c r="D31" s="36"/>
    </row>
    <row r="32" s="11" customFormat="1" spans="4:4">
      <c r="D32" s="36"/>
    </row>
    <row r="33" s="11" customFormat="1" spans="4:4">
      <c r="D33" s="36"/>
    </row>
    <row r="34" s="11" customFormat="1" spans="4:4">
      <c r="D34" s="36"/>
    </row>
    <row r="35" s="11" customFormat="1" spans="4:4">
      <c r="D35" s="36"/>
    </row>
    <row r="36" s="11" customFormat="1" spans="4:4">
      <c r="D36" s="36"/>
    </row>
    <row r="37" s="11" customFormat="1" spans="4:4">
      <c r="D37" s="36"/>
    </row>
    <row r="38" s="11" customFormat="1" spans="4:4">
      <c r="D38" s="36"/>
    </row>
    <row r="39" s="11" customFormat="1" spans="4:4">
      <c r="D39" s="36"/>
    </row>
    <row r="40" s="11" customFormat="1" spans="4:4">
      <c r="D40" s="36"/>
    </row>
    <row r="41" s="11" customFormat="1" spans="4:4">
      <c r="D41" s="36"/>
    </row>
    <row r="42" s="11" customFormat="1" spans="4:4">
      <c r="D42" s="36"/>
    </row>
    <row r="43" s="11" customFormat="1" spans="4:4">
      <c r="D43" s="36"/>
    </row>
    <row r="44" s="11" customFormat="1" spans="4:4">
      <c r="D44" s="36"/>
    </row>
    <row r="45" s="11" customFormat="1" spans="4:4">
      <c r="D45" s="36"/>
    </row>
    <row r="46" s="11" customFormat="1" spans="4:4">
      <c r="D46" s="36"/>
    </row>
    <row r="47" s="11" customFormat="1" spans="4:4">
      <c r="D47" s="36"/>
    </row>
    <row r="48" s="11" customFormat="1" spans="4:4">
      <c r="D48" s="36"/>
    </row>
    <row r="49" s="11" customFormat="1" spans="4:4">
      <c r="D49" s="36"/>
    </row>
    <row r="50" s="11" customFormat="1" spans="4:4">
      <c r="D50" s="36"/>
    </row>
    <row r="51" s="11" customFormat="1" spans="4:4">
      <c r="D51" s="36"/>
    </row>
    <row r="52" s="11" customFormat="1" spans="4:4">
      <c r="D52" s="36"/>
    </row>
    <row r="53" s="11" customFormat="1" spans="4:4">
      <c r="D53" s="36"/>
    </row>
    <row r="54" s="11" customFormat="1" spans="4:4">
      <c r="D54" s="36"/>
    </row>
    <row r="55" s="11" customFormat="1" spans="4:4">
      <c r="D55" s="36"/>
    </row>
    <row r="56" s="11" customFormat="1" spans="4:4">
      <c r="D56" s="36"/>
    </row>
    <row r="57" s="11" customFormat="1" spans="4:4">
      <c r="D57" s="36"/>
    </row>
    <row r="58" s="11" customFormat="1" spans="4:4">
      <c r="D58" s="36"/>
    </row>
    <row r="59" s="11" customFormat="1" spans="4:4">
      <c r="D59" s="36"/>
    </row>
    <row r="60" s="11" customFormat="1" spans="4:4">
      <c r="D60" s="36"/>
    </row>
    <row r="61" s="11" customFormat="1" spans="4:4">
      <c r="D61" s="36"/>
    </row>
    <row r="62" s="11" customFormat="1" spans="4:4">
      <c r="D62" s="36"/>
    </row>
    <row r="63" s="11" customFormat="1" spans="4:4">
      <c r="D63" s="36"/>
    </row>
    <row r="64" s="11" customFormat="1" spans="4:4">
      <c r="D64" s="36"/>
    </row>
    <row r="65" s="11" customFormat="1" spans="4:4">
      <c r="D65" s="36"/>
    </row>
    <row r="66" s="11" customFormat="1" spans="4:4">
      <c r="D66" s="36"/>
    </row>
    <row r="67" s="11" customFormat="1" spans="4:4">
      <c r="D67" s="36"/>
    </row>
    <row r="68" s="11" customFormat="1" spans="4:4">
      <c r="D68" s="36"/>
    </row>
    <row r="69" s="11" customFormat="1" spans="4:4">
      <c r="D69" s="36"/>
    </row>
    <row r="70" s="11" customFormat="1" spans="4:4">
      <c r="D70" s="36"/>
    </row>
    <row r="71" s="11" customFormat="1" spans="4:4">
      <c r="D71" s="36"/>
    </row>
    <row r="72" s="11" customFormat="1" spans="4:4">
      <c r="D72" s="36"/>
    </row>
    <row r="73" s="11" customFormat="1" spans="4:4">
      <c r="D73" s="36"/>
    </row>
    <row r="74" s="11" customFormat="1" spans="4:4">
      <c r="D74" s="36"/>
    </row>
    <row r="75" s="11" customFormat="1" spans="4:4">
      <c r="D75" s="36"/>
    </row>
    <row r="76" s="11" customFormat="1" spans="4:4">
      <c r="D76" s="36"/>
    </row>
    <row r="77" s="11" customFormat="1" spans="4:4">
      <c r="D77" s="36"/>
    </row>
    <row r="78" s="11" customFormat="1" spans="4:4">
      <c r="D78" s="36"/>
    </row>
    <row r="79" s="11" customFormat="1" spans="4:4">
      <c r="D79" s="36"/>
    </row>
    <row r="80" s="11" customFormat="1" spans="4:4">
      <c r="D80" s="36"/>
    </row>
    <row r="81" s="11" customFormat="1" spans="4:4">
      <c r="D81" s="36"/>
    </row>
    <row r="82" s="11" customFormat="1" spans="4:4">
      <c r="D82" s="36"/>
    </row>
    <row r="83" s="11" customFormat="1" spans="4:4">
      <c r="D83" s="36"/>
    </row>
    <row r="84" s="11" customFormat="1" spans="4:4">
      <c r="D84" s="36"/>
    </row>
    <row r="85" s="11" customFormat="1" spans="4:4">
      <c r="D85" s="36"/>
    </row>
    <row r="86" s="11" customFormat="1" spans="4:4">
      <c r="D86" s="36"/>
    </row>
    <row r="87" s="11" customFormat="1" spans="4:4">
      <c r="D87" s="36"/>
    </row>
    <row r="88" s="11" customFormat="1" spans="4:4">
      <c r="D88" s="36"/>
    </row>
    <row r="89" s="11" customFormat="1" spans="4:4">
      <c r="D89" s="36"/>
    </row>
    <row r="90" s="11" customFormat="1" spans="4:4">
      <c r="D90" s="36"/>
    </row>
    <row r="91" s="11" customFormat="1" spans="4:4">
      <c r="D91" s="36"/>
    </row>
    <row r="92" s="11" customFormat="1" spans="4:4">
      <c r="D92" s="36"/>
    </row>
    <row r="93" s="11" customFormat="1" spans="4:4">
      <c r="D93" s="36"/>
    </row>
    <row r="94" s="11" customFormat="1" spans="4:4">
      <c r="D94" s="36"/>
    </row>
    <row r="95" s="11" customFormat="1" spans="4:4">
      <c r="D95" s="36"/>
    </row>
    <row r="96" s="11" customFormat="1" spans="4:4">
      <c r="D96" s="36"/>
    </row>
    <row r="97" s="11" customFormat="1" spans="4:4">
      <c r="D97" s="36"/>
    </row>
    <row r="98" s="11" customFormat="1" spans="4:4">
      <c r="D98" s="36"/>
    </row>
    <row r="99" s="11" customFormat="1" spans="4:4">
      <c r="D99" s="36"/>
    </row>
    <row r="100" s="11" customFormat="1" spans="4:4">
      <c r="D100" s="36"/>
    </row>
    <row r="101" s="11" customFormat="1" spans="4:4">
      <c r="D101" s="36"/>
    </row>
    <row r="102" s="11" customFormat="1" spans="4:4">
      <c r="D102" s="36"/>
    </row>
    <row r="103" s="11" customFormat="1" spans="4:4">
      <c r="D103" s="36"/>
    </row>
    <row r="104" s="11" customFormat="1" spans="4:4">
      <c r="D104" s="36"/>
    </row>
    <row r="105" s="11" customFormat="1" spans="4:4">
      <c r="D105" s="36"/>
    </row>
    <row r="106" s="11" customFormat="1" spans="4:4">
      <c r="D106" s="36"/>
    </row>
    <row r="107" s="11" customFormat="1" spans="4:4">
      <c r="D107" s="36"/>
    </row>
    <row r="108" s="11" customFormat="1" spans="4:4">
      <c r="D108" s="36"/>
    </row>
    <row r="109" s="11" customFormat="1" spans="4:4">
      <c r="D109" s="36"/>
    </row>
    <row r="110" s="11" customFormat="1" spans="4:4">
      <c r="D110" s="36"/>
    </row>
    <row r="111" s="11" customFormat="1" spans="4:4">
      <c r="D111" s="36"/>
    </row>
    <row r="112" s="11" customFormat="1" spans="4:4">
      <c r="D112" s="36"/>
    </row>
    <row r="113" s="11" customFormat="1" spans="4:4">
      <c r="D113" s="36"/>
    </row>
    <row r="114" s="11" customFormat="1" spans="4:4">
      <c r="D114" s="36"/>
    </row>
    <row r="115" s="11" customFormat="1" spans="4:4">
      <c r="D115" s="36"/>
    </row>
    <row r="116" s="11" customFormat="1" spans="4:4">
      <c r="D116" s="36"/>
    </row>
    <row r="117" s="11" customFormat="1" spans="4:4">
      <c r="D117" s="36"/>
    </row>
    <row r="118" s="11" customFormat="1" spans="4:4">
      <c r="D118" s="36"/>
    </row>
    <row r="119" s="11" customFormat="1" spans="4:4">
      <c r="D119" s="36"/>
    </row>
    <row r="120" s="11" customFormat="1" spans="4:4">
      <c r="D120" s="36"/>
    </row>
    <row r="121" s="11" customFormat="1" spans="4:4">
      <c r="D121" s="36"/>
    </row>
  </sheetData>
  <mergeCells count="1">
    <mergeCell ref="A1:D1"/>
  </mergeCells>
  <conditionalFormatting sqref="D14:D16 D4:D12">
    <cfRule type="cellIs" dxfId="0" priority="1" stopIfTrue="1" operator="lessThan">
      <formula>0</formula>
    </cfRule>
  </conditionalFormatting>
  <conditionalFormatting sqref="A10:A11 A5">
    <cfRule type="expression" dxfId="3" priority="2" stopIfTrue="1">
      <formula>"len($A:$A)=3"</formula>
    </cfRule>
  </conditionalFormatting>
  <printOptions horizontalCentered="1"/>
  <pageMargins left="0.71" right="0.71" top="0.75" bottom="0.75" header="0.31" footer="0.31"/>
  <pageSetup paperSize="9" fitToHeight="200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workbookViewId="0">
      <selection activeCell="G11" sqref="G11"/>
    </sheetView>
  </sheetViews>
  <sheetFormatPr defaultColWidth="9" defaultRowHeight="14.25"/>
  <cols>
    <col min="1" max="1" width="43.8833333333333" style="13" customWidth="1"/>
    <col min="2" max="3" width="22.6666666666667" style="13" customWidth="1"/>
    <col min="4" max="4" width="33.2166666666667" style="14" customWidth="1"/>
    <col min="5" max="5" width="11.6666666666667" style="13" customWidth="1"/>
    <col min="6" max="6" width="10.3333333333333" style="13" customWidth="1"/>
    <col min="7" max="13" width="9" style="13"/>
    <col min="14" max="14" width="12.775" style="13"/>
    <col min="15" max="16384" width="9" style="13"/>
  </cols>
  <sheetData>
    <row r="1" s="9" customFormat="1" ht="30" customHeight="1" spans="1:4">
      <c r="A1" s="1" t="s">
        <v>1640</v>
      </c>
      <c r="B1" s="1"/>
      <c r="C1" s="1"/>
      <c r="D1" s="1"/>
    </row>
    <row r="2" ht="18.9" customHeight="1" spans="1:14">
      <c r="A2" s="15"/>
      <c r="C2" s="16"/>
      <c r="D2" s="16" t="s">
        <v>44</v>
      </c>
      <c r="E2"/>
      <c r="F2"/>
      <c r="G2"/>
      <c r="H2"/>
      <c r="I2"/>
      <c r="J2"/>
      <c r="K2"/>
      <c r="L2"/>
      <c r="M2"/>
      <c r="N2"/>
    </row>
    <row r="3" s="10" customFormat="1" ht="20.1" customHeight="1" spans="1:4">
      <c r="A3" s="17" t="s">
        <v>2</v>
      </c>
      <c r="B3" s="18" t="s">
        <v>3</v>
      </c>
      <c r="C3" s="18" t="s">
        <v>4</v>
      </c>
      <c r="D3" s="19" t="s">
        <v>5</v>
      </c>
    </row>
    <row r="4" s="11" customFormat="1" ht="20.1" customHeight="1" spans="1:4">
      <c r="A4" s="20" t="s">
        <v>1635</v>
      </c>
      <c r="B4" s="21">
        <v>2493</v>
      </c>
      <c r="C4" s="22">
        <v>2682</v>
      </c>
      <c r="D4" s="23">
        <v>1.076</v>
      </c>
    </row>
    <row r="5" s="11" customFormat="1" ht="20.1" customHeight="1" spans="1:4">
      <c r="A5" s="24" t="s">
        <v>540</v>
      </c>
      <c r="B5" s="21">
        <v>33337</v>
      </c>
      <c r="C5" s="22">
        <v>12905</v>
      </c>
      <c r="D5" s="23">
        <v>0.387</v>
      </c>
    </row>
    <row r="6" s="11" customFormat="1" ht="20.1" customHeight="1" spans="1:4">
      <c r="A6" s="20" t="s">
        <v>510</v>
      </c>
      <c r="B6" s="25">
        <v>29</v>
      </c>
      <c r="C6" s="22">
        <v>38</v>
      </c>
      <c r="D6" s="23">
        <v>1.31</v>
      </c>
    </row>
    <row r="7" s="11" customFormat="1" ht="20.1" customHeight="1" spans="1:4">
      <c r="A7" s="20" t="s">
        <v>515</v>
      </c>
      <c r="B7" s="21">
        <v>3158</v>
      </c>
      <c r="C7" s="22">
        <v>3357</v>
      </c>
      <c r="D7" s="23">
        <v>1.063</v>
      </c>
    </row>
    <row r="8" s="11" customFormat="1" ht="20.1" customHeight="1" spans="1:4">
      <c r="A8" s="20" t="s">
        <v>519</v>
      </c>
      <c r="B8" s="21">
        <v>62</v>
      </c>
      <c r="C8" s="22">
        <v>140</v>
      </c>
      <c r="D8" s="23">
        <v>2.258</v>
      </c>
    </row>
    <row r="9" s="11" customFormat="1" ht="20.1" customHeight="1" spans="1:4">
      <c r="A9" s="20" t="s">
        <v>524</v>
      </c>
      <c r="B9" s="21">
        <v>261</v>
      </c>
      <c r="C9" s="22">
        <v>212</v>
      </c>
      <c r="D9" s="23">
        <v>0.812</v>
      </c>
    </row>
    <row r="10" s="11" customFormat="1" ht="20.1" customHeight="1" spans="1:4">
      <c r="A10" s="24" t="s">
        <v>535</v>
      </c>
      <c r="B10" s="21">
        <v>1594</v>
      </c>
      <c r="C10" s="26">
        <v>1922</v>
      </c>
      <c r="D10" s="23">
        <v>1.206</v>
      </c>
    </row>
    <row r="11" s="11" customFormat="1" ht="20.1" customHeight="1" spans="1:4">
      <c r="A11" s="24" t="s">
        <v>1636</v>
      </c>
      <c r="B11" s="22">
        <v>5280</v>
      </c>
      <c r="C11" s="26">
        <v>8572</v>
      </c>
      <c r="D11" s="23">
        <v>1.623</v>
      </c>
    </row>
    <row r="12" s="12" customFormat="1" ht="20.1" customHeight="1" spans="1:4">
      <c r="A12" s="27" t="s">
        <v>1161</v>
      </c>
      <c r="B12" s="28">
        <v>46214</v>
      </c>
      <c r="C12" s="29">
        <v>29828</v>
      </c>
      <c r="D12" s="30">
        <v>0.645</v>
      </c>
    </row>
    <row r="13" s="11" customFormat="1" ht="20.1" customHeight="1" spans="1:4">
      <c r="A13" s="31" t="s">
        <v>1637</v>
      </c>
      <c r="B13" s="32"/>
      <c r="C13" s="32"/>
      <c r="D13" s="32"/>
    </row>
    <row r="14" s="11" customFormat="1" ht="20.1" customHeight="1" spans="1:4">
      <c r="A14" s="20" t="s">
        <v>1638</v>
      </c>
      <c r="B14" s="33"/>
      <c r="C14" s="34"/>
      <c r="D14" s="23"/>
    </row>
    <row r="15" s="11" customFormat="1" ht="20.1" customHeight="1" spans="1:4">
      <c r="A15" s="20" t="s">
        <v>1639</v>
      </c>
      <c r="B15" s="33">
        <v>15788</v>
      </c>
      <c r="C15" s="34">
        <v>19589</v>
      </c>
      <c r="D15" s="23">
        <v>1.241</v>
      </c>
    </row>
    <row r="16" s="12" customFormat="1" ht="20.1" customHeight="1" spans="1:4">
      <c r="A16" s="35" t="s">
        <v>110</v>
      </c>
      <c r="B16" s="32">
        <v>62002</v>
      </c>
      <c r="C16" s="32">
        <v>49417</v>
      </c>
      <c r="D16" s="30">
        <v>0.797</v>
      </c>
    </row>
    <row r="17" s="11" customFormat="1" spans="4:4">
      <c r="D17" s="36"/>
    </row>
    <row r="18" s="11" customFormat="1" spans="4:4">
      <c r="D18" s="36"/>
    </row>
    <row r="19" s="11" customFormat="1" spans="4:4">
      <c r="D19" s="36"/>
    </row>
    <row r="20" s="11" customFormat="1" spans="4:4">
      <c r="D20" s="36"/>
    </row>
    <row r="21" s="11" customFormat="1" spans="4:4">
      <c r="D21" s="36"/>
    </row>
    <row r="22" s="11" customFormat="1" spans="4:4">
      <c r="D22" s="36"/>
    </row>
    <row r="23" s="11" customFormat="1" spans="4:4">
      <c r="D23" s="36"/>
    </row>
    <row r="24" s="11" customFormat="1" spans="4:4">
      <c r="D24" s="36"/>
    </row>
    <row r="25" s="11" customFormat="1" spans="4:4">
      <c r="D25" s="36"/>
    </row>
    <row r="26" s="11" customFormat="1" spans="4:4">
      <c r="D26" s="36"/>
    </row>
    <row r="27" s="11" customFormat="1" spans="4:4">
      <c r="D27" s="36"/>
    </row>
    <row r="28" s="11" customFormat="1" spans="4:4">
      <c r="D28" s="36"/>
    </row>
    <row r="29" s="11" customFormat="1" spans="4:4">
      <c r="D29" s="36"/>
    </row>
    <row r="30" s="11" customFormat="1" spans="4:4">
      <c r="D30" s="36"/>
    </row>
    <row r="31" s="11" customFormat="1" spans="4:4">
      <c r="D31" s="36"/>
    </row>
    <row r="32" s="11" customFormat="1" spans="4:4">
      <c r="D32" s="36"/>
    </row>
    <row r="33" s="11" customFormat="1" spans="4:4">
      <c r="D33" s="36"/>
    </row>
    <row r="34" s="11" customFormat="1" spans="4:4">
      <c r="D34" s="36"/>
    </row>
    <row r="35" s="11" customFormat="1" spans="4:4">
      <c r="D35" s="36"/>
    </row>
    <row r="36" s="11" customFormat="1" spans="4:4">
      <c r="D36" s="36"/>
    </row>
    <row r="37" s="11" customFormat="1" spans="4:4">
      <c r="D37" s="36"/>
    </row>
    <row r="38" s="11" customFormat="1" spans="4:4">
      <c r="D38" s="36"/>
    </row>
    <row r="39" s="11" customFormat="1" spans="4:4">
      <c r="D39" s="36"/>
    </row>
    <row r="40" s="11" customFormat="1" spans="4:4">
      <c r="D40" s="36"/>
    </row>
    <row r="41" s="11" customFormat="1" spans="4:4">
      <c r="D41" s="36"/>
    </row>
    <row r="42" s="11" customFormat="1" spans="4:4">
      <c r="D42" s="36"/>
    </row>
    <row r="43" s="11" customFormat="1" spans="4:4">
      <c r="D43" s="36"/>
    </row>
    <row r="44" s="11" customFormat="1" spans="4:4">
      <c r="D44" s="36"/>
    </row>
    <row r="45" s="11" customFormat="1" spans="4:4">
      <c r="D45" s="36"/>
    </row>
    <row r="46" s="11" customFormat="1" spans="4:4">
      <c r="D46" s="36"/>
    </row>
    <row r="47" s="11" customFormat="1" spans="4:4">
      <c r="D47" s="36"/>
    </row>
    <row r="48" s="11" customFormat="1" spans="4:4">
      <c r="D48" s="36"/>
    </row>
    <row r="49" s="11" customFormat="1" spans="4:4">
      <c r="D49" s="36"/>
    </row>
    <row r="50" s="11" customFormat="1" spans="4:4">
      <c r="D50" s="36"/>
    </row>
    <row r="51" s="11" customFormat="1" spans="4:4">
      <c r="D51" s="36"/>
    </row>
    <row r="52" s="11" customFormat="1" spans="4:4">
      <c r="D52" s="36"/>
    </row>
    <row r="53" s="11" customFormat="1" spans="4:4">
      <c r="D53" s="36"/>
    </row>
    <row r="54" s="11" customFormat="1" spans="4:4">
      <c r="D54" s="36"/>
    </row>
    <row r="55" s="11" customFormat="1" spans="4:4">
      <c r="D55" s="36"/>
    </row>
    <row r="56" s="11" customFormat="1" spans="4:4">
      <c r="D56" s="36"/>
    </row>
    <row r="57" s="11" customFormat="1" spans="4:4">
      <c r="D57" s="36"/>
    </row>
    <row r="58" s="11" customFormat="1" spans="4:4">
      <c r="D58" s="36"/>
    </row>
    <row r="59" s="11" customFormat="1" spans="4:4">
      <c r="D59" s="36"/>
    </row>
    <row r="60" s="11" customFormat="1" spans="4:4">
      <c r="D60" s="36"/>
    </row>
    <row r="61" s="11" customFormat="1" spans="4:4">
      <c r="D61" s="36"/>
    </row>
    <row r="62" s="11" customFormat="1" spans="4:4">
      <c r="D62" s="36"/>
    </row>
    <row r="63" s="11" customFormat="1" spans="4:4">
      <c r="D63" s="36"/>
    </row>
    <row r="64" s="11" customFormat="1" spans="4:4">
      <c r="D64" s="36"/>
    </row>
    <row r="65" s="11" customFormat="1" spans="4:4">
      <c r="D65" s="36"/>
    </row>
    <row r="66" s="11" customFormat="1" spans="4:4">
      <c r="D66" s="36"/>
    </row>
    <row r="67" s="11" customFormat="1" spans="4:4">
      <c r="D67" s="36"/>
    </row>
    <row r="68" s="11" customFormat="1" spans="4:4">
      <c r="D68" s="36"/>
    </row>
    <row r="69" s="11" customFormat="1" spans="4:4">
      <c r="D69" s="36"/>
    </row>
    <row r="70" s="11" customFormat="1" spans="4:4">
      <c r="D70" s="36"/>
    </row>
    <row r="71" s="11" customFormat="1" spans="4:4">
      <c r="D71" s="36"/>
    </row>
    <row r="72" s="11" customFormat="1" spans="4:4">
      <c r="D72" s="36"/>
    </row>
    <row r="73" s="11" customFormat="1" spans="4:4">
      <c r="D73" s="36"/>
    </row>
    <row r="74" s="11" customFormat="1" spans="4:4">
      <c r="D74" s="36"/>
    </row>
    <row r="75" s="11" customFormat="1" spans="4:4">
      <c r="D75" s="36"/>
    </row>
    <row r="76" s="11" customFormat="1" spans="4:4">
      <c r="D76" s="36"/>
    </row>
    <row r="77" s="11" customFormat="1" spans="4:4">
      <c r="D77" s="36"/>
    </row>
    <row r="78" s="11" customFormat="1" spans="4:4">
      <c r="D78" s="36"/>
    </row>
    <row r="79" s="11" customFormat="1" spans="4:4">
      <c r="D79" s="36"/>
    </row>
    <row r="80" s="11" customFormat="1" spans="4:4">
      <c r="D80" s="36"/>
    </row>
    <row r="81" s="11" customFormat="1" spans="4:4">
      <c r="D81" s="36"/>
    </row>
    <row r="82" s="11" customFormat="1" spans="4:4">
      <c r="D82" s="36"/>
    </row>
    <row r="83" s="11" customFormat="1" spans="4:4">
      <c r="D83" s="36"/>
    </row>
    <row r="84" s="11" customFormat="1" spans="4:4">
      <c r="D84" s="36"/>
    </row>
    <row r="85" s="11" customFormat="1" spans="4:4">
      <c r="D85" s="36"/>
    </row>
    <row r="86" s="11" customFormat="1" spans="4:4">
      <c r="D86" s="36"/>
    </row>
    <row r="87" s="11" customFormat="1" spans="4:4">
      <c r="D87" s="36"/>
    </row>
    <row r="88" s="11" customFormat="1" spans="4:4">
      <c r="D88" s="36"/>
    </row>
    <row r="89" s="11" customFormat="1" spans="4:4">
      <c r="D89" s="36"/>
    </row>
    <row r="90" s="11" customFormat="1" spans="4:4">
      <c r="D90" s="36"/>
    </row>
    <row r="91" s="11" customFormat="1" spans="4:4">
      <c r="D91" s="36"/>
    </row>
    <row r="92" s="11" customFormat="1" spans="4:4">
      <c r="D92" s="36"/>
    </row>
    <row r="93" s="11" customFormat="1" spans="4:4">
      <c r="D93" s="36"/>
    </row>
    <row r="94" s="11" customFormat="1" spans="4:4">
      <c r="D94" s="36"/>
    </row>
    <row r="95" s="11" customFormat="1" spans="4:4">
      <c r="D95" s="36"/>
    </row>
    <row r="96" s="11" customFormat="1" spans="4:4">
      <c r="D96" s="36"/>
    </row>
    <row r="97" s="11" customFormat="1" spans="4:4">
      <c r="D97" s="36"/>
    </row>
    <row r="98" s="11" customFormat="1" spans="4:4">
      <c r="D98" s="36"/>
    </row>
    <row r="99" s="11" customFormat="1" spans="4:4">
      <c r="D99" s="36"/>
    </row>
    <row r="100" s="11" customFormat="1" spans="4:4">
      <c r="D100" s="36"/>
    </row>
    <row r="101" s="11" customFormat="1" spans="4:4">
      <c r="D101" s="36"/>
    </row>
    <row r="102" s="11" customFormat="1" spans="4:4">
      <c r="D102" s="36"/>
    </row>
    <row r="103" s="11" customFormat="1" spans="4:4">
      <c r="D103" s="36"/>
    </row>
    <row r="104" s="11" customFormat="1" spans="4:4">
      <c r="D104" s="36"/>
    </row>
    <row r="105" s="11" customFormat="1" spans="4:4">
      <c r="D105" s="36"/>
    </row>
    <row r="106" s="11" customFormat="1" spans="4:4">
      <c r="D106" s="36"/>
    </row>
    <row r="107" s="11" customFormat="1" spans="4:4">
      <c r="D107" s="36"/>
    </row>
    <row r="108" s="11" customFormat="1" spans="4:4">
      <c r="D108" s="36"/>
    </row>
    <row r="109" s="11" customFormat="1" spans="4:4">
      <c r="D109" s="36"/>
    </row>
    <row r="110" s="11" customFormat="1" spans="4:4">
      <c r="D110" s="36"/>
    </row>
    <row r="111" s="11" customFormat="1" spans="4:4">
      <c r="D111" s="36"/>
    </row>
    <row r="112" s="11" customFormat="1" spans="4:4">
      <c r="D112" s="36"/>
    </row>
    <row r="113" s="11" customFormat="1" spans="4:4">
      <c r="D113" s="36"/>
    </row>
    <row r="114" s="11" customFormat="1" spans="4:4">
      <c r="D114" s="36"/>
    </row>
    <row r="115" s="11" customFormat="1" spans="4:4">
      <c r="D115" s="36"/>
    </row>
    <row r="116" s="11" customFormat="1" spans="4:4">
      <c r="D116" s="36"/>
    </row>
    <row r="117" s="11" customFormat="1" spans="4:4">
      <c r="D117" s="36"/>
    </row>
    <row r="118" s="11" customFormat="1" spans="4:4">
      <c r="D118" s="36"/>
    </row>
    <row r="119" s="11" customFormat="1" spans="4:4">
      <c r="D119" s="36"/>
    </row>
    <row r="120" s="11" customFormat="1" spans="4:4">
      <c r="D120" s="36"/>
    </row>
    <row r="121" s="11" customFormat="1" spans="4:4">
      <c r="D121" s="36"/>
    </row>
  </sheetData>
  <mergeCells count="1">
    <mergeCell ref="A1:D1"/>
  </mergeCells>
  <conditionalFormatting sqref="D14:D16 D4:D12">
    <cfRule type="cellIs" dxfId="0" priority="3" stopIfTrue="1" operator="lessThan">
      <formula>0</formula>
    </cfRule>
    <cfRule type="cellIs" dxfId="0" priority="2" stopIfTrue="1" operator="lessThan">
      <formula>0</formula>
    </cfRule>
    <cfRule type="cellIs" dxfId="0" priority="1" stopIfTrue="1" operator="lessThan">
      <formula>0</formula>
    </cfRule>
  </conditionalFormatting>
  <conditionalFormatting sqref="A10:A11 A5">
    <cfRule type="expression" dxfId="3" priority="5" stopIfTrue="1">
      <formula>"len($A:$A)=3"</formula>
    </cfRule>
  </conditionalFormatting>
  <pageMargins left="0.75" right="0.75" top="1" bottom="1" header="0.51" footer="0.5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topLeftCell="A6" workbookViewId="0">
      <selection activeCell="B6" sqref="B6"/>
    </sheetView>
  </sheetViews>
  <sheetFormatPr defaultColWidth="9" defaultRowHeight="13.5" outlineLevelCol="1"/>
  <cols>
    <col min="1" max="1" width="20.2166666666667" customWidth="1"/>
    <col min="2" max="2" width="64.4416666666667" customWidth="1"/>
  </cols>
  <sheetData>
    <row r="1" ht="21" spans="1:2">
      <c r="A1" s="1" t="s">
        <v>1641</v>
      </c>
      <c r="B1" s="1"/>
    </row>
    <row r="2" ht="40.2" customHeight="1" spans="1:2">
      <c r="A2" s="2" t="s">
        <v>1642</v>
      </c>
      <c r="B2" s="3" t="s">
        <v>1643</v>
      </c>
    </row>
    <row r="3" ht="45" customHeight="1" spans="1:2">
      <c r="A3" s="4" t="s">
        <v>1644</v>
      </c>
      <c r="B3" s="5" t="s">
        <v>1645</v>
      </c>
    </row>
    <row r="4" ht="45" customHeight="1" spans="1:2">
      <c r="A4" s="4" t="s">
        <v>1646</v>
      </c>
      <c r="B4" s="5" t="s">
        <v>1647</v>
      </c>
    </row>
    <row r="5" ht="103.95" customHeight="1" spans="1:2">
      <c r="A5" s="4" t="s">
        <v>1648</v>
      </c>
      <c r="B5" s="5" t="s">
        <v>1649</v>
      </c>
    </row>
    <row r="6" ht="136.95" customHeight="1" spans="1:2">
      <c r="A6" s="4" t="s">
        <v>1650</v>
      </c>
      <c r="B6" s="6" t="s">
        <v>1651</v>
      </c>
    </row>
    <row r="7" ht="148.95" customHeight="1" spans="1:2">
      <c r="A7" s="5" t="s">
        <v>1652</v>
      </c>
      <c r="B7" s="5" t="s">
        <v>1653</v>
      </c>
    </row>
    <row r="8" ht="103.2" customHeight="1" spans="1:2">
      <c r="A8" s="5" t="s">
        <v>1654</v>
      </c>
      <c r="B8" s="5" t="s">
        <v>1655</v>
      </c>
    </row>
    <row r="9" ht="45" customHeight="1" spans="1:2">
      <c r="A9" s="7"/>
      <c r="B9" s="8"/>
    </row>
    <row r="10" ht="45" customHeight="1" spans="1:2">
      <c r="A10" s="7"/>
      <c r="B10" s="8"/>
    </row>
  </sheetData>
  <mergeCells count="1">
    <mergeCell ref="A1:B1"/>
  </mergeCells>
  <conditionalFormatting sqref="A3:A6">
    <cfRule type="expression" dxfId="3" priority="1" stopIfTrue="1">
      <formula>"len($A:$A)=3"</formula>
    </cfRule>
  </conditionalFormatting>
  <pageMargins left="0.75" right="0.75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1-1</vt:lpstr>
      <vt:lpstr>Sheet2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1-11</vt:lpstr>
      <vt:lpstr>1-12</vt:lpstr>
      <vt:lpstr>1-13</vt:lpstr>
      <vt:lpstr>2-1</vt:lpstr>
      <vt:lpstr>2-2</vt:lpstr>
      <vt:lpstr>2-3</vt:lpstr>
      <vt:lpstr>2-4</vt:lpstr>
      <vt:lpstr>2-5</vt:lpstr>
      <vt:lpstr>2-6</vt:lpstr>
      <vt:lpstr>3-1</vt:lpstr>
      <vt:lpstr>3-2</vt:lpstr>
      <vt:lpstr>3-3</vt:lpstr>
      <vt:lpstr>4-1</vt:lpstr>
      <vt:lpstr>4-2</vt:lpstr>
      <vt:lpstr>4-3</vt:lpstr>
      <vt:lpstr>5-1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cp:revision>1</cp:revision>
  <dcterms:created xsi:type="dcterms:W3CDTF">2016-12-07T02:04:11Z</dcterms:created>
  <cp:lastPrinted>2018-01-30T01:35:54Z</cp:lastPrinted>
  <dcterms:modified xsi:type="dcterms:W3CDTF">2024-08-13T03:51:34Z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